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480" yWindow="255" windowWidth="23955" windowHeight="10620" firstSheet="10" activeTab="10"/>
  </bookViews>
  <sheets>
    <sheet name="01.03.22 (ТПОМС УКР)" sheetId="12" state="hidden" r:id="rId1"/>
    <sheet name="2022 (без ПЭТ-КТ)" sheetId="11" state="hidden" r:id="rId2"/>
    <sheet name="2022 (без ПЭТ-КТ)_7.10-02.11.22" sheetId="17" state="hidden" r:id="rId3"/>
    <sheet name="2022" sheetId="7" state="hidden" r:id="rId4"/>
    <sheet name="2023 (ПГГ 2022-2024)" sheetId="6" state="hidden" r:id="rId5"/>
    <sheet name="2024" sheetId="10" state="hidden" r:id="rId6"/>
    <sheet name="сравн 22 и 23 проект 300922_" sheetId="13" state="hidden" r:id="rId7"/>
    <sheet name="2023_проект 251022" sheetId="14" state="hidden" r:id="rId8"/>
    <sheet name="2024_проект 251022" sheetId="15" state="hidden" r:id="rId9"/>
    <sheet name="2025_проект 300922" sheetId="16" state="hidden" r:id="rId10"/>
    <sheet name="2023_изм 3_в 1188пп(изм 706пп)" sheetId="21" r:id="rId11"/>
    <sheet name="Лист1" sheetId="19" state="hidden" r:id="rId12"/>
  </sheets>
  <externalReferences>
    <externalReference r:id="rId13"/>
  </externalReferences>
  <definedNames>
    <definedName name="_xlnm.Print_Titles" localSheetId="0">'01.03.22 (ТПОМС УКР)'!$A:$B</definedName>
    <definedName name="_xlnm.Print_Titles" localSheetId="3">'2022'!$A:$B</definedName>
    <definedName name="_xlnm.Print_Titles" localSheetId="1">'2022 (без ПЭТ-КТ)'!$A:$B</definedName>
    <definedName name="_xlnm.Print_Titles" localSheetId="2">'2022 (без ПЭТ-КТ)_7.10-02.11.22'!$A:$B</definedName>
    <definedName name="_xlnm.Print_Titles" localSheetId="7">'2023_проект 251022'!$A:$B</definedName>
    <definedName name="_xlnm.Print_Titles" localSheetId="8">'2024_проект 251022'!$A:$B</definedName>
    <definedName name="_xlnm.Print_Titles" localSheetId="9">'2025_проект 300922'!$A:$B</definedName>
    <definedName name="_xlnm.Print_Area" localSheetId="0">'01.03.22 (ТПОМС УКР)'!$A$1:$I$49</definedName>
    <definedName name="_xlnm.Print_Area" localSheetId="3">'2022'!$A$1:$AA$57</definedName>
    <definedName name="_xlnm.Print_Area" localSheetId="1">'2022 (без ПЭТ-КТ)'!$A$1:$BG$57</definedName>
    <definedName name="_xlnm.Print_Area" localSheetId="2">'2022 (без ПЭТ-КТ)_7.10-02.11.22'!$A$1:$BG$57</definedName>
    <definedName name="_xlnm.Print_Area" localSheetId="10">'2023_изм 3_в 1188пп(изм 706пп)'!$A$1:$DG$67</definedName>
    <definedName name="_xlnm.Print_Area" localSheetId="7">'2023_проект 251022'!$A$1:$Y$64</definedName>
    <definedName name="_xlnm.Print_Area" localSheetId="8">'2024_проект 251022'!$A$1:$Y$64</definedName>
    <definedName name="_xlnm.Print_Area" localSheetId="9">'2025_проект 300922'!$A$1:$Y$64</definedName>
    <definedName name="_xlnm.Print_Area" localSheetId="6">'сравн 22 и 23 проект 300922_'!$A$1:$BH$71</definedName>
  </definedNames>
  <calcPr calcId="152511"/>
</workbook>
</file>

<file path=xl/calcChain.xml><?xml version="1.0" encoding="utf-8"?>
<calcChain xmlns="http://schemas.openxmlformats.org/spreadsheetml/2006/main">
  <c r="DD47" i="21" l="1"/>
  <c r="BV48" i="21"/>
  <c r="BF48" i="21"/>
  <c r="BK48" i="21" s="1"/>
  <c r="BE49" i="21" l="1"/>
  <c r="AF49" i="21"/>
  <c r="AE49" i="21"/>
  <c r="AI49" i="21"/>
  <c r="BH49" i="21"/>
  <c r="DD46" i="21" l="1"/>
  <c r="DD48" i="21"/>
  <c r="DD49" i="21" s="1"/>
  <c r="DC46" i="21"/>
  <c r="DC48" i="21"/>
  <c r="DB46" i="21" l="1"/>
  <c r="DG46" i="21" l="1"/>
  <c r="DB56" i="21"/>
  <c r="DB55" i="21"/>
  <c r="DB54" i="21"/>
  <c r="DB53" i="21"/>
  <c r="DD52" i="21"/>
  <c r="DC52" i="21"/>
  <c r="DB51" i="21"/>
  <c r="DB48" i="21"/>
  <c r="DC47" i="21"/>
  <c r="DB36" i="21"/>
  <c r="DB35" i="21"/>
  <c r="DD34" i="21"/>
  <c r="DD37" i="21" s="1"/>
  <c r="DC34" i="21"/>
  <c r="DB32" i="21"/>
  <c r="DB31" i="21"/>
  <c r="DB30" i="21"/>
  <c r="DB29" i="21"/>
  <c r="DB28" i="21"/>
  <c r="DB27" i="21"/>
  <c r="DB26" i="21"/>
  <c r="DB25" i="21"/>
  <c r="DB24" i="21"/>
  <c r="DB23" i="21"/>
  <c r="DB22" i="21"/>
  <c r="DC21" i="21"/>
  <c r="DB20" i="21"/>
  <c r="DB19" i="21"/>
  <c r="DB17" i="21"/>
  <c r="DB16" i="21"/>
  <c r="DB15" i="21"/>
  <c r="DB13" i="21"/>
  <c r="DB12" i="21"/>
  <c r="DC9" i="21"/>
  <c r="DB9" i="21" s="1"/>
  <c r="DB7" i="21"/>
  <c r="DG56" i="21"/>
  <c r="DF56" i="21"/>
  <c r="DG55" i="21"/>
  <c r="DF55" i="21"/>
  <c r="DG54" i="21"/>
  <c r="DF54" i="21"/>
  <c r="DG53" i="21"/>
  <c r="DF53" i="21"/>
  <c r="DG51" i="21"/>
  <c r="DF51" i="21"/>
  <c r="DF48" i="21"/>
  <c r="DG44" i="21"/>
  <c r="DF44" i="21"/>
  <c r="DG43" i="21"/>
  <c r="DF43" i="21"/>
  <c r="DG42" i="21"/>
  <c r="DF42" i="21"/>
  <c r="DG41" i="21"/>
  <c r="DF41" i="21"/>
  <c r="DG40" i="21"/>
  <c r="DF40" i="21"/>
  <c r="DG39" i="21"/>
  <c r="DF39" i="21"/>
  <c r="DG36" i="21"/>
  <c r="DF36" i="21"/>
  <c r="DG35" i="21"/>
  <c r="DF35" i="21"/>
  <c r="DG33" i="21"/>
  <c r="DF33" i="21"/>
  <c r="DG32" i="21"/>
  <c r="DF32" i="21"/>
  <c r="DG31" i="21"/>
  <c r="DF31" i="21"/>
  <c r="DG30" i="21"/>
  <c r="DF30" i="21"/>
  <c r="DG29" i="21"/>
  <c r="DF29" i="21"/>
  <c r="DG28" i="21"/>
  <c r="DF28" i="21"/>
  <c r="DG27" i="21"/>
  <c r="DF27" i="21"/>
  <c r="DG26" i="21"/>
  <c r="DF26" i="21"/>
  <c r="DG25" i="21"/>
  <c r="DF25" i="21"/>
  <c r="DG24" i="21"/>
  <c r="DF24" i="21"/>
  <c r="DG23" i="21"/>
  <c r="DF23" i="21"/>
  <c r="DG22" i="21"/>
  <c r="DF22" i="21"/>
  <c r="DG21" i="21"/>
  <c r="DG20" i="21"/>
  <c r="DF20" i="21"/>
  <c r="DG19" i="21"/>
  <c r="DF19" i="21"/>
  <c r="DG18" i="21"/>
  <c r="DF18" i="21"/>
  <c r="DG17" i="21"/>
  <c r="DF17" i="21"/>
  <c r="DG16" i="21"/>
  <c r="DF16" i="21"/>
  <c r="DG15" i="21"/>
  <c r="DF15" i="21"/>
  <c r="DG13" i="21"/>
  <c r="DF13" i="21"/>
  <c r="DG12" i="21"/>
  <c r="DF12" i="21"/>
  <c r="DG11" i="21"/>
  <c r="DF11" i="21"/>
  <c r="DG10" i="21"/>
  <c r="DF10" i="21"/>
  <c r="DG9" i="21"/>
  <c r="DG7" i="21"/>
  <c r="DF7" i="21"/>
  <c r="AI61" i="21"/>
  <c r="BY55" i="21"/>
  <c r="BX55" i="21"/>
  <c r="BY54" i="21"/>
  <c r="BX54" i="21"/>
  <c r="BY51" i="21"/>
  <c r="BX51" i="21"/>
  <c r="BX48" i="21"/>
  <c r="BY44" i="21"/>
  <c r="BX44" i="21"/>
  <c r="BY43" i="21"/>
  <c r="BX43" i="21"/>
  <c r="BY42" i="21"/>
  <c r="BX42" i="21"/>
  <c r="BY41" i="21"/>
  <c r="BX41" i="21"/>
  <c r="BY40" i="21"/>
  <c r="BX40" i="21"/>
  <c r="BY39" i="21"/>
  <c r="BX39" i="21"/>
  <c r="BY36" i="21"/>
  <c r="BX36" i="21"/>
  <c r="BY35" i="21"/>
  <c r="BX35" i="21"/>
  <c r="BY33" i="21"/>
  <c r="BX33" i="21"/>
  <c r="BY32" i="21"/>
  <c r="BX32" i="21"/>
  <c r="BY31" i="21"/>
  <c r="BX31" i="21"/>
  <c r="BY30" i="21"/>
  <c r="BX30" i="21"/>
  <c r="BY29" i="21"/>
  <c r="BX29" i="21"/>
  <c r="BY28" i="21"/>
  <c r="BX28" i="21"/>
  <c r="BY27" i="21"/>
  <c r="BX27" i="21"/>
  <c r="BY26" i="21"/>
  <c r="BX26" i="21"/>
  <c r="BY25" i="21"/>
  <c r="BX25" i="21"/>
  <c r="BY24" i="21"/>
  <c r="BX24" i="21"/>
  <c r="BY23" i="21"/>
  <c r="BX23" i="21"/>
  <c r="BY22" i="21"/>
  <c r="BX22" i="21"/>
  <c r="BY21" i="21"/>
  <c r="BY20" i="21"/>
  <c r="BX20" i="21"/>
  <c r="BY19" i="21"/>
  <c r="BX19" i="21"/>
  <c r="BY18" i="21"/>
  <c r="BX18" i="21"/>
  <c r="BY17" i="21"/>
  <c r="BX17" i="21"/>
  <c r="BY16" i="21"/>
  <c r="BX16" i="21"/>
  <c r="BY15" i="21"/>
  <c r="BX15" i="21"/>
  <c r="BY13" i="21"/>
  <c r="BX13" i="21"/>
  <c r="BY12" i="21"/>
  <c r="BX12" i="21"/>
  <c r="BY9" i="21"/>
  <c r="BY7" i="21"/>
  <c r="BX7" i="21"/>
  <c r="BU9" i="21"/>
  <c r="AW34" i="21"/>
  <c r="AV34" i="21"/>
  <c r="AV47" i="21"/>
  <c r="AW46" i="21"/>
  <c r="BY46" i="21" s="1"/>
  <c r="AV46" i="21"/>
  <c r="AZ55" i="21"/>
  <c r="AY55" i="21"/>
  <c r="AZ54" i="21"/>
  <c r="AY54" i="21"/>
  <c r="AZ51" i="21"/>
  <c r="AY51" i="21"/>
  <c r="AZ44" i="21"/>
  <c r="AY44" i="21"/>
  <c r="AZ43" i="21"/>
  <c r="AY43" i="21"/>
  <c r="AZ42" i="21"/>
  <c r="AY42" i="21"/>
  <c r="AZ41" i="21"/>
  <c r="AY41" i="21"/>
  <c r="AZ40" i="21"/>
  <c r="AY40" i="21"/>
  <c r="AZ39" i="21"/>
  <c r="AY39" i="21"/>
  <c r="AZ36" i="21"/>
  <c r="AY36" i="21"/>
  <c r="AZ35" i="21"/>
  <c r="AY35" i="21"/>
  <c r="AZ33" i="21"/>
  <c r="AY33" i="21"/>
  <c r="AZ32" i="21"/>
  <c r="AY32" i="21"/>
  <c r="AZ31" i="21"/>
  <c r="AY31" i="21"/>
  <c r="AZ30" i="21"/>
  <c r="AY30" i="21"/>
  <c r="AZ29" i="21"/>
  <c r="AY29" i="21"/>
  <c r="AZ28" i="21"/>
  <c r="AY28" i="21"/>
  <c r="AZ27" i="21"/>
  <c r="AY27" i="21"/>
  <c r="AZ26" i="21"/>
  <c r="AY26" i="21"/>
  <c r="AZ25" i="21"/>
  <c r="AY25" i="21"/>
  <c r="AZ24" i="21"/>
  <c r="AY24" i="21"/>
  <c r="AZ23" i="21"/>
  <c r="AY23" i="21"/>
  <c r="AZ22" i="21"/>
  <c r="AY22" i="21"/>
  <c r="AZ20" i="21"/>
  <c r="AY20" i="21"/>
  <c r="AZ19" i="21"/>
  <c r="AY19" i="21"/>
  <c r="AZ18" i="21"/>
  <c r="AY18" i="21"/>
  <c r="AZ17" i="21"/>
  <c r="AY17" i="21"/>
  <c r="AZ16" i="21"/>
  <c r="AY16" i="21"/>
  <c r="AZ15" i="21"/>
  <c r="AY15" i="21"/>
  <c r="AZ13" i="21"/>
  <c r="AY13" i="21"/>
  <c r="AZ12" i="21"/>
  <c r="AY12" i="21"/>
  <c r="AZ9" i="21"/>
  <c r="AZ7" i="21"/>
  <c r="AY7" i="21"/>
  <c r="AB46" i="21"/>
  <c r="AA47" i="21"/>
  <c r="AB21" i="21"/>
  <c r="AZ21" i="21" s="1"/>
  <c r="AA21" i="21"/>
  <c r="AX56" i="21"/>
  <c r="AU56" i="21"/>
  <c r="AU55" i="21"/>
  <c r="AU54" i="21"/>
  <c r="AX53" i="21"/>
  <c r="AU53" i="21"/>
  <c r="AX52" i="21"/>
  <c r="AW52" i="21"/>
  <c r="AV52" i="21"/>
  <c r="AU51" i="21"/>
  <c r="AU36" i="21"/>
  <c r="AU35" i="21"/>
  <c r="AU32" i="21"/>
  <c r="AU31" i="21"/>
  <c r="AU30" i="21"/>
  <c r="AU29" i="21"/>
  <c r="AU28" i="21"/>
  <c r="AU27" i="21"/>
  <c r="AU26" i="21"/>
  <c r="AU25" i="21"/>
  <c r="AU24" i="21"/>
  <c r="AU23" i="21"/>
  <c r="AU22" i="21"/>
  <c r="AV21" i="21"/>
  <c r="AY21" i="21" s="1"/>
  <c r="AU20" i="21"/>
  <c r="AU19" i="21"/>
  <c r="AU17" i="21"/>
  <c r="AU16" i="21"/>
  <c r="AU15" i="21"/>
  <c r="AU13" i="21"/>
  <c r="AU12" i="21"/>
  <c r="AV9" i="21"/>
  <c r="AU9" i="21" s="1"/>
  <c r="AU7" i="21"/>
  <c r="AX19" i="21" l="1"/>
  <c r="AX39" i="21"/>
  <c r="DC57" i="21"/>
  <c r="BX9" i="21"/>
  <c r="DC49" i="21"/>
  <c r="AX20" i="21"/>
  <c r="DB34" i="21"/>
  <c r="AY47" i="21"/>
  <c r="AX54" i="21"/>
  <c r="DF9" i="21"/>
  <c r="DB47" i="21"/>
  <c r="AZ46" i="21"/>
  <c r="DB21" i="21"/>
  <c r="DC37" i="21"/>
  <c r="DB37" i="21" s="1"/>
  <c r="DB52" i="21"/>
  <c r="DB57" i="21" s="1"/>
  <c r="DB66" i="21" s="1"/>
  <c r="DD57" i="21"/>
  <c r="AX51" i="21"/>
  <c r="AY9" i="21"/>
  <c r="AX9" i="21" s="1"/>
  <c r="AX21" i="21"/>
  <c r="AX24" i="21"/>
  <c r="AU47" i="21"/>
  <c r="AX55" i="21"/>
  <c r="AX40" i="21"/>
  <c r="AX44" i="21"/>
  <c r="AX13" i="21"/>
  <c r="AX35" i="21"/>
  <c r="AX41" i="21"/>
  <c r="AU46" i="21"/>
  <c r="AX36" i="21"/>
  <c r="AX30" i="21"/>
  <c r="AW57" i="21"/>
  <c r="AU21" i="21"/>
  <c r="AX12" i="21"/>
  <c r="AU52" i="21"/>
  <c r="AX16" i="21"/>
  <c r="AW37" i="21"/>
  <c r="AX43" i="21"/>
  <c r="AX7" i="21"/>
  <c r="AX17" i="21"/>
  <c r="AX42" i="21"/>
  <c r="AX32" i="21"/>
  <c r="AX29" i="21"/>
  <c r="AX22" i="21"/>
  <c r="AX27" i="21"/>
  <c r="AU34" i="21"/>
  <c r="AU48" i="21"/>
  <c r="AX25" i="21"/>
  <c r="AX28" i="21"/>
  <c r="AW49" i="21"/>
  <c r="AX15" i="21"/>
  <c r="AX23" i="21"/>
  <c r="AX26" i="21"/>
  <c r="AV37" i="21"/>
  <c r="AV49" i="21"/>
  <c r="AV57" i="21"/>
  <c r="BH58" i="21"/>
  <c r="BH61" i="21" s="1"/>
  <c r="BH20" i="21"/>
  <c r="DB49" i="21" l="1"/>
  <c r="AU37" i="21"/>
  <c r="AU57" i="21"/>
  <c r="BG58" i="21"/>
  <c r="AU49" i="21"/>
  <c r="BV47" i="21"/>
  <c r="BU47" i="21"/>
  <c r="DF47" i="21" s="1"/>
  <c r="BU46" i="21"/>
  <c r="DF46" i="21" s="1"/>
  <c r="BU34" i="21"/>
  <c r="BV34" i="21"/>
  <c r="DG47" i="21" l="1"/>
  <c r="BY47" i="21"/>
  <c r="BX34" i="21"/>
  <c r="DF34" i="21"/>
  <c r="BX46" i="21"/>
  <c r="BY48" i="21"/>
  <c r="DG48" i="21"/>
  <c r="DE48" i="21" s="1"/>
  <c r="BY34" i="21"/>
  <c r="DG34" i="21"/>
  <c r="BX47" i="21"/>
  <c r="DE23" i="21"/>
  <c r="DE27" i="21"/>
  <c r="DE31" i="21"/>
  <c r="DE36" i="21"/>
  <c r="DE56" i="21"/>
  <c r="BT34" i="21"/>
  <c r="DE40" i="21"/>
  <c r="DE44" i="21"/>
  <c r="DE22" i="21"/>
  <c r="DE26" i="21"/>
  <c r="DE30" i="21"/>
  <c r="DE35" i="21"/>
  <c r="DE41" i="21"/>
  <c r="DE54" i="21"/>
  <c r="DE24" i="21"/>
  <c r="DE28" i="21"/>
  <c r="DE32" i="21"/>
  <c r="DE39" i="21"/>
  <c r="DE43" i="21"/>
  <c r="DE25" i="21"/>
  <c r="DE29" i="21"/>
  <c r="DE55" i="21"/>
  <c r="DE42" i="21"/>
  <c r="DE51" i="21"/>
  <c r="DE53" i="21"/>
  <c r="BU21" i="21"/>
  <c r="DF21" i="21" s="1"/>
  <c r="DE17" i="21"/>
  <c r="R66" i="21"/>
  <c r="BP64" i="21"/>
  <c r="BO64" i="21"/>
  <c r="BN64" i="21"/>
  <c r="BL64" i="21"/>
  <c r="BK64" i="21"/>
  <c r="BJ64" i="21"/>
  <c r="BI64" i="21"/>
  <c r="AQ64" i="21"/>
  <c r="AP64" i="21"/>
  <c r="AO64" i="21"/>
  <c r="AL64" i="21"/>
  <c r="AK64" i="21"/>
  <c r="AJ64" i="21"/>
  <c r="BP63" i="21"/>
  <c r="BO63" i="21"/>
  <c r="BN63" i="21"/>
  <c r="BM63" i="21"/>
  <c r="BL63" i="21"/>
  <c r="BK63" i="21"/>
  <c r="BJ63" i="21"/>
  <c r="BI63" i="21"/>
  <c r="AQ63" i="21"/>
  <c r="AP63" i="21"/>
  <c r="AO63" i="21"/>
  <c r="AL63" i="21"/>
  <c r="AK63" i="21"/>
  <c r="AJ63" i="21"/>
  <c r="R63" i="21"/>
  <c r="Q63" i="21" s="1"/>
  <c r="AM63" i="21" s="1"/>
  <c r="BP61" i="21"/>
  <c r="BO61" i="21"/>
  <c r="BN61" i="21"/>
  <c r="BM61" i="21"/>
  <c r="BL61" i="21"/>
  <c r="BQ61" i="21" s="1"/>
  <c r="BK61" i="21"/>
  <c r="BJ61" i="21"/>
  <c r="BI61" i="21"/>
  <c r="AQ61" i="21"/>
  <c r="AP61" i="21"/>
  <c r="AO61" i="21"/>
  <c r="AM61" i="21"/>
  <c r="AR61" i="21" s="1"/>
  <c r="AL61" i="21"/>
  <c r="AK61" i="21"/>
  <c r="AJ61" i="21"/>
  <c r="M61" i="21"/>
  <c r="R61" i="21" s="1"/>
  <c r="BR60" i="21"/>
  <c r="BO60" i="21"/>
  <c r="BN60" i="21"/>
  <c r="BM60" i="21"/>
  <c r="BL60" i="21"/>
  <c r="BK60" i="21"/>
  <c r="BJ60" i="21"/>
  <c r="BI60" i="21"/>
  <c r="AS60" i="21"/>
  <c r="AP60" i="21"/>
  <c r="AO60" i="21"/>
  <c r="AN60" i="21"/>
  <c r="AL60" i="21"/>
  <c r="AK60" i="21"/>
  <c r="AJ60" i="21"/>
  <c r="BP59" i="21"/>
  <c r="BO59" i="21"/>
  <c r="BN59" i="21"/>
  <c r="BK59" i="21"/>
  <c r="BJ59" i="21"/>
  <c r="BI59" i="21"/>
  <c r="AQ59" i="21"/>
  <c r="AP59" i="21"/>
  <c r="AO59" i="21"/>
  <c r="AL59" i="21"/>
  <c r="AK59" i="21"/>
  <c r="AJ59" i="21"/>
  <c r="BO58" i="21"/>
  <c r="BN58" i="21"/>
  <c r="BM58" i="21"/>
  <c r="BL58" i="21"/>
  <c r="BK58" i="21"/>
  <c r="BJ58" i="21"/>
  <c r="BI58" i="21"/>
  <c r="AQ58" i="21"/>
  <c r="AP58" i="21"/>
  <c r="AO58" i="21"/>
  <c r="AL58" i="21"/>
  <c r="AK58" i="21"/>
  <c r="AJ58" i="21"/>
  <c r="R58" i="21"/>
  <c r="Y58" i="21" s="1"/>
  <c r="BP57" i="21"/>
  <c r="BO57" i="21"/>
  <c r="BN57" i="21"/>
  <c r="BK57" i="21"/>
  <c r="BJ57" i="21"/>
  <c r="BI57" i="21"/>
  <c r="AQ57" i="21"/>
  <c r="AP57" i="21"/>
  <c r="AO57" i="21"/>
  <c r="AL57" i="21"/>
  <c r="AK57" i="21"/>
  <c r="AJ57" i="21"/>
  <c r="BW56" i="21"/>
  <c r="BT56" i="21"/>
  <c r="BM56" i="21"/>
  <c r="BL56" i="21"/>
  <c r="BK56" i="21"/>
  <c r="BJ56" i="21"/>
  <c r="BI56" i="21"/>
  <c r="Z56" i="21"/>
  <c r="G56" i="21"/>
  <c r="H56" i="21" s="1"/>
  <c r="E56" i="21"/>
  <c r="AO56" i="21" s="1"/>
  <c r="BT55" i="21"/>
  <c r="BN55" i="21"/>
  <c r="BM55" i="21"/>
  <c r="BL55" i="21"/>
  <c r="BK55" i="21"/>
  <c r="BJ55" i="21"/>
  <c r="BI55" i="21"/>
  <c r="AO55" i="21"/>
  <c r="Z55" i="21"/>
  <c r="N55" i="21"/>
  <c r="O55" i="21" s="1"/>
  <c r="AK55" i="21" s="1"/>
  <c r="H55" i="21"/>
  <c r="AQ55" i="21" s="1"/>
  <c r="F55" i="21"/>
  <c r="AP55" i="21" s="1"/>
  <c r="BT54" i="21"/>
  <c r="BN54" i="21"/>
  <c r="BM54" i="21"/>
  <c r="BL54" i="21"/>
  <c r="BK54" i="21"/>
  <c r="BJ54" i="21"/>
  <c r="BI54" i="21"/>
  <c r="AO54" i="21"/>
  <c r="Z54" i="21"/>
  <c r="N54" i="21"/>
  <c r="S54" i="21" s="1"/>
  <c r="H54" i="21"/>
  <c r="AQ54" i="21" s="1"/>
  <c r="F54" i="21"/>
  <c r="AP54" i="21" s="1"/>
  <c r="BW53" i="21"/>
  <c r="BT53" i="21"/>
  <c r="BN53" i="21"/>
  <c r="BM53" i="21"/>
  <c r="BL53" i="21"/>
  <c r="BK53" i="21"/>
  <c r="BJ53" i="21"/>
  <c r="BI53" i="21"/>
  <c r="AO53" i="21"/>
  <c r="Z53" i="21"/>
  <c r="N53" i="21"/>
  <c r="AJ53" i="21" s="1"/>
  <c r="H53" i="21"/>
  <c r="BP53" i="21" s="1"/>
  <c r="F53" i="21"/>
  <c r="AP53" i="21" s="1"/>
  <c r="BW52" i="21"/>
  <c r="BV52" i="21"/>
  <c r="DG52" i="21" s="1"/>
  <c r="BU52" i="21"/>
  <c r="DF52" i="21" s="1"/>
  <c r="BM52" i="21"/>
  <c r="BL52" i="21"/>
  <c r="BK52" i="21"/>
  <c r="BJ52" i="21"/>
  <c r="BI52" i="21"/>
  <c r="AB52" i="21"/>
  <c r="AA52" i="21"/>
  <c r="BT51" i="21"/>
  <c r="BH51" i="21"/>
  <c r="BE51" i="21"/>
  <c r="AN51" i="21"/>
  <c r="AK51" i="21"/>
  <c r="Z51" i="21"/>
  <c r="Y51" i="21"/>
  <c r="Q51" i="21"/>
  <c r="AM51" i="21" s="1"/>
  <c r="N51" i="21"/>
  <c r="AJ51" i="21" s="1"/>
  <c r="H51" i="21"/>
  <c r="J51" i="21" s="1"/>
  <c r="E51" i="21"/>
  <c r="BM49" i="21"/>
  <c r="BJ49" i="21"/>
  <c r="E49" i="21"/>
  <c r="BN48" i="21"/>
  <c r="BJ48" i="21"/>
  <c r="BI48" i="21"/>
  <c r="AO48" i="21"/>
  <c r="AJ48" i="21"/>
  <c r="AB48" i="21"/>
  <c r="AZ48" i="21" s="1"/>
  <c r="AA48" i="21"/>
  <c r="AY48" i="21" s="1"/>
  <c r="S48" i="21"/>
  <c r="O48" i="21"/>
  <c r="AK48" i="21" s="1"/>
  <c r="H48" i="21"/>
  <c r="AT48" i="21" s="1"/>
  <c r="F48" i="21"/>
  <c r="AP48" i="21" s="1"/>
  <c r="BT47" i="21"/>
  <c r="BM47" i="21"/>
  <c r="BL47" i="21"/>
  <c r="BK47" i="21"/>
  <c r="BJ47" i="21"/>
  <c r="BD47" i="21"/>
  <c r="BD49" i="21" s="1"/>
  <c r="BI49" i="21" s="1"/>
  <c r="AO47" i="21"/>
  <c r="AB47" i="21"/>
  <c r="AZ47" i="21" s="1"/>
  <c r="AX47" i="21" s="1"/>
  <c r="N47" i="21"/>
  <c r="AJ47" i="21" s="1"/>
  <c r="H47" i="21"/>
  <c r="BS47" i="21" s="1"/>
  <c r="F47" i="21"/>
  <c r="AP47" i="21" s="1"/>
  <c r="BV49" i="21"/>
  <c r="BT46" i="21"/>
  <c r="BN46" i="21"/>
  <c r="BM46" i="21"/>
  <c r="BL46" i="21"/>
  <c r="BK46" i="21"/>
  <c r="BJ46" i="21"/>
  <c r="BI46" i="21"/>
  <c r="AO46" i="21"/>
  <c r="AA46" i="21"/>
  <c r="AY46" i="21" s="1"/>
  <c r="AX46" i="21" s="1"/>
  <c r="N46" i="21"/>
  <c r="H46" i="21"/>
  <c r="BS46" i="21" s="1"/>
  <c r="F46" i="21"/>
  <c r="AP46" i="21" s="1"/>
  <c r="BM45" i="21"/>
  <c r="BL45" i="21"/>
  <c r="BK45" i="21"/>
  <c r="BJ45" i="21"/>
  <c r="BI45" i="21"/>
  <c r="BM44" i="21"/>
  <c r="BJ44" i="21"/>
  <c r="BG44" i="21"/>
  <c r="BF44" i="21"/>
  <c r="BD44" i="21"/>
  <c r="AL44" i="21"/>
  <c r="AK44" i="21"/>
  <c r="Z44" i="21"/>
  <c r="R44" i="21"/>
  <c r="AN44" i="21" s="1"/>
  <c r="N44" i="21"/>
  <c r="AJ44" i="21" s="1"/>
  <c r="BM43" i="21"/>
  <c r="BJ43" i="21"/>
  <c r="BG43" i="21"/>
  <c r="BF43" i="21"/>
  <c r="BD43" i="21"/>
  <c r="AL43" i="21"/>
  <c r="AK43" i="21"/>
  <c r="Z43" i="21"/>
  <c r="R43" i="21"/>
  <c r="Y43" i="21" s="1"/>
  <c r="N43" i="21"/>
  <c r="AJ43" i="21" s="1"/>
  <c r="BJ42" i="21"/>
  <c r="BD42" i="21"/>
  <c r="AN42" i="21"/>
  <c r="AL42" i="21"/>
  <c r="AK42" i="21"/>
  <c r="Z42" i="21"/>
  <c r="Y42" i="21"/>
  <c r="N42" i="21"/>
  <c r="AJ42" i="21" s="1"/>
  <c r="BM41" i="21"/>
  <c r="BJ41" i="21"/>
  <c r="BG41" i="21"/>
  <c r="BF41" i="21"/>
  <c r="BD41" i="21"/>
  <c r="AL41" i="21"/>
  <c r="Z41" i="21"/>
  <c r="BM40" i="21"/>
  <c r="BJ40" i="21"/>
  <c r="BG40" i="21"/>
  <c r="BF40" i="21"/>
  <c r="BD40" i="21"/>
  <c r="AL40" i="21"/>
  <c r="Z40" i="21"/>
  <c r="BJ39" i="21"/>
  <c r="BH39" i="21"/>
  <c r="BD39" i="21"/>
  <c r="AL39" i="21"/>
  <c r="Z39" i="21"/>
  <c r="BV37" i="21"/>
  <c r="DG37" i="21" s="1"/>
  <c r="BM37" i="21"/>
  <c r="BJ37" i="21"/>
  <c r="BI37" i="21"/>
  <c r="E37" i="21"/>
  <c r="BT36" i="21"/>
  <c r="BN36" i="21"/>
  <c r="BM36" i="21"/>
  <c r="BJ36" i="21"/>
  <c r="BI36" i="21"/>
  <c r="BG36" i="21"/>
  <c r="BF36" i="21"/>
  <c r="AO36" i="21"/>
  <c r="Z36" i="21"/>
  <c r="N36" i="21"/>
  <c r="AJ36" i="21" s="1"/>
  <c r="H36" i="21"/>
  <c r="F36" i="21"/>
  <c r="AP36" i="21" s="1"/>
  <c r="BT35" i="21"/>
  <c r="BN35" i="21"/>
  <c r="BM35" i="21"/>
  <c r="BL35" i="21"/>
  <c r="BJ35" i="21"/>
  <c r="BI35" i="21"/>
  <c r="BF35" i="21"/>
  <c r="BK35" i="21" s="1"/>
  <c r="AO35" i="21"/>
  <c r="Z35" i="21"/>
  <c r="N35" i="21"/>
  <c r="AJ35" i="21" s="1"/>
  <c r="H35" i="21"/>
  <c r="AQ35" i="21" s="1"/>
  <c r="F35" i="21"/>
  <c r="BO35" i="21" s="1"/>
  <c r="BU37" i="21"/>
  <c r="DF37" i="21" s="1"/>
  <c r="BN34" i="21"/>
  <c r="BJ34" i="21"/>
  <c r="BI34" i="21"/>
  <c r="BH34" i="21"/>
  <c r="AO34" i="21"/>
  <c r="AB34" i="21"/>
  <c r="AZ34" i="21" s="1"/>
  <c r="AZ57" i="21" s="1"/>
  <c r="AA34" i="21"/>
  <c r="AY34" i="21" s="1"/>
  <c r="N34" i="21"/>
  <c r="AJ34" i="21" s="1"/>
  <c r="L34" i="21"/>
  <c r="K34" i="21"/>
  <c r="H34" i="21"/>
  <c r="F34" i="21"/>
  <c r="BT32" i="21"/>
  <c r="BN32" i="21"/>
  <c r="BM32" i="21"/>
  <c r="BL32" i="21"/>
  <c r="BK32" i="21"/>
  <c r="BJ32" i="21"/>
  <c r="BI32" i="21"/>
  <c r="AO32" i="21"/>
  <c r="Z32" i="21"/>
  <c r="N32" i="21"/>
  <c r="O32" i="21" s="1"/>
  <c r="H32" i="21"/>
  <c r="I32" i="21" s="1"/>
  <c r="F32" i="21"/>
  <c r="BO32" i="21" s="1"/>
  <c r="BT31" i="21"/>
  <c r="BR31" i="21"/>
  <c r="BQ31" i="21"/>
  <c r="BP31" i="21"/>
  <c r="BO31" i="21"/>
  <c r="BM31" i="21"/>
  <c r="BL31" i="21"/>
  <c r="BK31" i="21"/>
  <c r="BJ31" i="21"/>
  <c r="BD31" i="21"/>
  <c r="BI31" i="21" s="1"/>
  <c r="AS31" i="21"/>
  <c r="AR31" i="21"/>
  <c r="AQ31" i="21"/>
  <c r="AP31" i="21"/>
  <c r="AO31" i="21"/>
  <c r="AL31" i="21"/>
  <c r="AK31" i="21"/>
  <c r="Z31" i="21"/>
  <c r="AX31" i="21" s="1"/>
  <c r="U31" i="21"/>
  <c r="T31" i="21"/>
  <c r="R31" i="21"/>
  <c r="Y31" i="21" s="1"/>
  <c r="N31" i="21"/>
  <c r="S31" i="21" s="1"/>
  <c r="BT30" i="21"/>
  <c r="BR30" i="21"/>
  <c r="BQ30" i="21"/>
  <c r="BP30" i="21"/>
  <c r="BO30" i="21"/>
  <c r="BN30" i="21"/>
  <c r="BM30" i="21"/>
  <c r="BL30" i="21"/>
  <c r="BK30" i="21"/>
  <c r="BJ30" i="21"/>
  <c r="BI30" i="21"/>
  <c r="AS30" i="21"/>
  <c r="AR30" i="21"/>
  <c r="AQ30" i="21"/>
  <c r="AP30" i="21"/>
  <c r="AO30" i="21"/>
  <c r="AL30" i="21"/>
  <c r="AK30" i="21"/>
  <c r="Z30" i="21"/>
  <c r="U30" i="21"/>
  <c r="T30" i="21"/>
  <c r="R30" i="21"/>
  <c r="Y30" i="21" s="1"/>
  <c r="N30" i="21"/>
  <c r="AJ30" i="21" s="1"/>
  <c r="BT29" i="21"/>
  <c r="BR29" i="21"/>
  <c r="BQ29" i="21"/>
  <c r="BP29" i="21"/>
  <c r="BO29" i="21"/>
  <c r="BN29" i="21"/>
  <c r="BM29" i="21"/>
  <c r="BL29" i="21"/>
  <c r="BK29" i="21"/>
  <c r="BJ29" i="21"/>
  <c r="BI29" i="21"/>
  <c r="AS29" i="21"/>
  <c r="AR29" i="21"/>
  <c r="AQ29" i="21"/>
  <c r="AP29" i="21"/>
  <c r="AO29" i="21"/>
  <c r="AN29" i="21"/>
  <c r="AM29" i="21"/>
  <c r="AL29" i="21"/>
  <c r="AK29" i="21"/>
  <c r="AJ29" i="21"/>
  <c r="Z29" i="21"/>
  <c r="BT28" i="21"/>
  <c r="BM28" i="21"/>
  <c r="BL28" i="21"/>
  <c r="BK28" i="21"/>
  <c r="BJ28" i="21"/>
  <c r="BD28" i="21"/>
  <c r="AO28" i="21"/>
  <c r="Z28" i="21"/>
  <c r="N28" i="21"/>
  <c r="H28" i="21"/>
  <c r="AT28" i="21" s="1"/>
  <c r="F28" i="21"/>
  <c r="BO28" i="21" s="1"/>
  <c r="BT27" i="21"/>
  <c r="BM27" i="21"/>
  <c r="BL27" i="21"/>
  <c r="BK27" i="21"/>
  <c r="BJ27" i="21"/>
  <c r="BD27" i="21"/>
  <c r="BI27" i="21" s="1"/>
  <c r="AO27" i="21"/>
  <c r="Z27" i="21"/>
  <c r="N27" i="21"/>
  <c r="AJ27" i="21" s="1"/>
  <c r="H27" i="21"/>
  <c r="F27" i="21"/>
  <c r="AP27" i="21" s="1"/>
  <c r="BT26" i="21"/>
  <c r="BM26" i="21"/>
  <c r="BL26" i="21"/>
  <c r="BK26" i="21"/>
  <c r="BJ26" i="21"/>
  <c r="BD26" i="21"/>
  <c r="AO26" i="21"/>
  <c r="Z26" i="21"/>
  <c r="N26" i="21"/>
  <c r="S26" i="21" s="1"/>
  <c r="H26" i="21"/>
  <c r="BP26" i="21" s="1"/>
  <c r="F26" i="21"/>
  <c r="BO26" i="21" s="1"/>
  <c r="BT25" i="21"/>
  <c r="BJ25" i="21"/>
  <c r="BH25" i="21"/>
  <c r="BF25" i="21" s="1"/>
  <c r="BD25" i="21"/>
  <c r="AO25" i="21"/>
  <c r="Z25" i="21"/>
  <c r="N25" i="21"/>
  <c r="O25" i="21" s="1"/>
  <c r="H25" i="21"/>
  <c r="AT25" i="21" s="1"/>
  <c r="F25" i="21"/>
  <c r="AP25" i="21" s="1"/>
  <c r="BT24" i="21"/>
  <c r="BM24" i="21"/>
  <c r="BJ24" i="21"/>
  <c r="BG24" i="21"/>
  <c r="BF24" i="21"/>
  <c r="BD24" i="21"/>
  <c r="AO24" i="21"/>
  <c r="Z24" i="21"/>
  <c r="N24" i="21"/>
  <c r="L24" i="21"/>
  <c r="L21" i="21" s="1"/>
  <c r="H24" i="21"/>
  <c r="F24" i="21"/>
  <c r="AP24" i="21" s="1"/>
  <c r="BT23" i="21"/>
  <c r="BJ23" i="21"/>
  <c r="BH23" i="21"/>
  <c r="BF23" i="21" s="1"/>
  <c r="BD23" i="21"/>
  <c r="AO23" i="21"/>
  <c r="Z23" i="21"/>
  <c r="N23" i="21"/>
  <c r="AJ23" i="21" s="1"/>
  <c r="H23" i="21"/>
  <c r="AT23" i="21" s="1"/>
  <c r="F23" i="21"/>
  <c r="AP23" i="21" s="1"/>
  <c r="BT22" i="21"/>
  <c r="BJ22" i="21"/>
  <c r="BH22" i="21"/>
  <c r="BD22" i="21"/>
  <c r="BN22" i="21" s="1"/>
  <c r="AO22" i="21"/>
  <c r="Z22" i="21"/>
  <c r="N22" i="21"/>
  <c r="AJ22" i="21" s="1"/>
  <c r="H22" i="21"/>
  <c r="AT22" i="21" s="1"/>
  <c r="F22" i="21"/>
  <c r="AP22" i="21" s="1"/>
  <c r="BE21" i="21"/>
  <c r="BJ21" i="21" s="1"/>
  <c r="K21" i="21"/>
  <c r="E21" i="21"/>
  <c r="N21" i="21" s="1"/>
  <c r="AJ21" i="21" s="1"/>
  <c r="BT20" i="21"/>
  <c r="BN20" i="21"/>
  <c r="BJ20" i="21"/>
  <c r="BI20" i="21"/>
  <c r="BG20" i="21"/>
  <c r="AO20" i="21"/>
  <c r="AI20" i="21"/>
  <c r="AI57" i="21" s="1"/>
  <c r="Z20" i="21"/>
  <c r="N20" i="21"/>
  <c r="O20" i="21" s="1"/>
  <c r="K20" i="21"/>
  <c r="H20" i="21"/>
  <c r="I20" i="21" s="1"/>
  <c r="F20" i="21"/>
  <c r="BO20" i="21" s="1"/>
  <c r="BT19" i="21"/>
  <c r="BN19" i="21"/>
  <c r="BM19" i="21"/>
  <c r="BL19" i="21"/>
  <c r="BK19" i="21"/>
  <c r="BJ19" i="21"/>
  <c r="BI19" i="21"/>
  <c r="AO19" i="21"/>
  <c r="Z19" i="21"/>
  <c r="N19" i="21"/>
  <c r="AJ19" i="21" s="1"/>
  <c r="H19" i="21"/>
  <c r="I19" i="21" s="1"/>
  <c r="F19" i="21"/>
  <c r="AP19" i="21" s="1"/>
  <c r="BT17" i="21"/>
  <c r="BO17" i="21"/>
  <c r="BM17" i="21"/>
  <c r="BL17" i="21"/>
  <c r="BK17" i="21"/>
  <c r="BJ17" i="21"/>
  <c r="BI17" i="21"/>
  <c r="AP17" i="21"/>
  <c r="Z17" i="21"/>
  <c r="H17" i="21"/>
  <c r="AQ17" i="21" s="1"/>
  <c r="E17" i="21"/>
  <c r="BT16" i="21"/>
  <c r="BN16" i="21"/>
  <c r="BM16" i="21"/>
  <c r="BL16" i="21"/>
  <c r="BK16" i="21"/>
  <c r="BJ16" i="21"/>
  <c r="BI16" i="21"/>
  <c r="AO16" i="21"/>
  <c r="Z16" i="21"/>
  <c r="N16" i="21"/>
  <c r="O16" i="21" s="1"/>
  <c r="AK16" i="21" s="1"/>
  <c r="H16" i="21"/>
  <c r="I16" i="21" s="1"/>
  <c r="F16" i="21"/>
  <c r="BO16" i="21" s="1"/>
  <c r="BT15" i="21"/>
  <c r="BN15" i="21"/>
  <c r="BM15" i="21"/>
  <c r="BL15" i="21"/>
  <c r="BK15" i="21"/>
  <c r="BJ15" i="21"/>
  <c r="BI15" i="21"/>
  <c r="AO15" i="21"/>
  <c r="Z15" i="21"/>
  <c r="N15" i="21"/>
  <c r="H15" i="21"/>
  <c r="AQ15" i="21" s="1"/>
  <c r="F15" i="21"/>
  <c r="BT13" i="21"/>
  <c r="BN13" i="21"/>
  <c r="BM13" i="21"/>
  <c r="BL13" i="21"/>
  <c r="BK13" i="21"/>
  <c r="BJ13" i="21"/>
  <c r="BI13" i="21"/>
  <c r="AO13" i="21"/>
  <c r="Z13" i="21"/>
  <c r="N13" i="21"/>
  <c r="AJ13" i="21" s="1"/>
  <c r="H13" i="21"/>
  <c r="F13" i="21"/>
  <c r="BO13" i="21" s="1"/>
  <c r="BT12" i="21"/>
  <c r="BN12" i="21"/>
  <c r="BM12" i="21"/>
  <c r="BL12" i="21"/>
  <c r="BJ12" i="21"/>
  <c r="BI12" i="21"/>
  <c r="BF12" i="21"/>
  <c r="AO12" i="21"/>
  <c r="AG12" i="21"/>
  <c r="Z12" i="21"/>
  <c r="N12" i="21"/>
  <c r="O12" i="21" s="1"/>
  <c r="F12" i="21"/>
  <c r="AP12" i="21" s="1"/>
  <c r="BM9" i="21"/>
  <c r="Z9" i="21"/>
  <c r="N9" i="21"/>
  <c r="BT7" i="21"/>
  <c r="BN7" i="21"/>
  <c r="BM7" i="21"/>
  <c r="BL7" i="21"/>
  <c r="BK7" i="21"/>
  <c r="BJ7" i="21"/>
  <c r="BI7" i="21"/>
  <c r="AO7" i="21"/>
  <c r="Z7" i="21"/>
  <c r="N7" i="21"/>
  <c r="S7" i="21" s="1"/>
  <c r="H7" i="21"/>
  <c r="AT7" i="21" s="1"/>
  <c r="F7" i="21"/>
  <c r="AP7" i="21" s="1"/>
  <c r="J2" i="21"/>
  <c r="I2" i="21"/>
  <c r="J1" i="21"/>
  <c r="I1" i="21"/>
  <c r="BY49" i="21" l="1"/>
  <c r="DG49" i="21"/>
  <c r="AX48" i="21"/>
  <c r="AX34" i="21"/>
  <c r="AX57" i="21" s="1"/>
  <c r="BY66" i="21" s="1"/>
  <c r="AY57" i="21"/>
  <c r="BF22" i="21"/>
  <c r="BG22" i="21"/>
  <c r="AN61" i="21"/>
  <c r="BY37" i="21"/>
  <c r="BX37" i="21"/>
  <c r="BT9" i="21"/>
  <c r="BX21" i="21"/>
  <c r="BW21" i="21" s="1"/>
  <c r="Z21" i="21"/>
  <c r="DE47" i="21"/>
  <c r="BW28" i="21"/>
  <c r="BF39" i="21"/>
  <c r="BW41" i="21"/>
  <c r="BW24" i="21"/>
  <c r="N49" i="21"/>
  <c r="AJ49" i="21" s="1"/>
  <c r="BF51" i="21"/>
  <c r="BK51" i="21" s="1"/>
  <c r="BU57" i="21"/>
  <c r="AJ16" i="21"/>
  <c r="BV57" i="21"/>
  <c r="BS15" i="21"/>
  <c r="BW32" i="21"/>
  <c r="DE52" i="21"/>
  <c r="BW39" i="21"/>
  <c r="AJ31" i="21"/>
  <c r="K57" i="21"/>
  <c r="K59" i="21" s="1"/>
  <c r="K64" i="21" s="1"/>
  <c r="AT15" i="21"/>
  <c r="S20" i="21"/>
  <c r="I23" i="21"/>
  <c r="AR23" i="21" s="1"/>
  <c r="AQ24" i="21"/>
  <c r="O34" i="21"/>
  <c r="T34" i="21" s="1"/>
  <c r="K9" i="21"/>
  <c r="BW22" i="21"/>
  <c r="BW36" i="21"/>
  <c r="T20" i="21"/>
  <c r="J15" i="21"/>
  <c r="M15" i="21" s="1"/>
  <c r="R15" i="21" s="1"/>
  <c r="AJ25" i="21"/>
  <c r="BW31" i="21"/>
  <c r="AQ47" i="21"/>
  <c r="BW55" i="21"/>
  <c r="S25" i="21"/>
  <c r="BW9" i="21"/>
  <c r="BW19" i="21"/>
  <c r="AH20" i="21"/>
  <c r="BL20" i="21" s="1"/>
  <c r="AT24" i="21"/>
  <c r="BN31" i="21"/>
  <c r="AN43" i="21"/>
  <c r="I47" i="21"/>
  <c r="BW7" i="21"/>
  <c r="BP15" i="21"/>
  <c r="S16" i="21"/>
  <c r="J35" i="21"/>
  <c r="P51" i="21"/>
  <c r="AL51" i="21" s="1"/>
  <c r="I54" i="21"/>
  <c r="BQ54" i="21" s="1"/>
  <c r="S22" i="21"/>
  <c r="I26" i="21"/>
  <c r="AR26" i="21" s="1"/>
  <c r="Y44" i="21"/>
  <c r="N56" i="21"/>
  <c r="O56" i="21" s="1"/>
  <c r="AK56" i="21" s="1"/>
  <c r="BT21" i="21"/>
  <c r="I24" i="21"/>
  <c r="O27" i="21"/>
  <c r="AK27" i="21" s="1"/>
  <c r="BW29" i="21"/>
  <c r="S32" i="21"/>
  <c r="O35" i="21"/>
  <c r="O40" i="21" s="1"/>
  <c r="AK40" i="21" s="1"/>
  <c r="O53" i="21"/>
  <c r="AK53" i="21" s="1"/>
  <c r="T12" i="21"/>
  <c r="BW16" i="21"/>
  <c r="AJ20" i="21"/>
  <c r="BN26" i="21"/>
  <c r="S35" i="21"/>
  <c r="BW40" i="21"/>
  <c r="BW44" i="21"/>
  <c r="AT47" i="21"/>
  <c r="BP48" i="21"/>
  <c r="BT52" i="21"/>
  <c r="S53" i="21"/>
  <c r="S55" i="21"/>
  <c r="I13" i="21"/>
  <c r="BQ13" i="21" s="1"/>
  <c r="S12" i="21"/>
  <c r="J13" i="21"/>
  <c r="I15" i="21"/>
  <c r="AR15" i="21" s="1"/>
  <c r="Q30" i="21"/>
  <c r="V30" i="21" s="1"/>
  <c r="AJ32" i="21"/>
  <c r="I51" i="21"/>
  <c r="BS54" i="21"/>
  <c r="O7" i="21"/>
  <c r="AK7" i="21" s="1"/>
  <c r="BK24" i="21"/>
  <c r="AA57" i="21"/>
  <c r="O46" i="21"/>
  <c r="T46" i="21" s="1"/>
  <c r="J47" i="21"/>
  <c r="AT54" i="21"/>
  <c r="O22" i="21"/>
  <c r="AK22" i="21" s="1"/>
  <c r="O13" i="21"/>
  <c r="AK13" i="21" s="1"/>
  <c r="N17" i="21"/>
  <c r="S17" i="21" s="1"/>
  <c r="I22" i="21"/>
  <c r="AR22" i="21" s="1"/>
  <c r="J23" i="21"/>
  <c r="M23" i="21" s="1"/>
  <c r="R23" i="21" s="1"/>
  <c r="AN23" i="21" s="1"/>
  <c r="BI26" i="21"/>
  <c r="S46" i="21"/>
  <c r="BW54" i="21"/>
  <c r="T32" i="21"/>
  <c r="AK32" i="21"/>
  <c r="DE37" i="21"/>
  <c r="BH57" i="21"/>
  <c r="BM57" i="21" s="1"/>
  <c r="BI23" i="21"/>
  <c r="I25" i="21"/>
  <c r="BI25" i="21"/>
  <c r="AN30" i="21"/>
  <c r="J32" i="21"/>
  <c r="BR32" i="21" s="1"/>
  <c r="I34" i="21"/>
  <c r="AR34" i="21" s="1"/>
  <c r="BP36" i="21"/>
  <c r="BM39" i="21"/>
  <c r="BL40" i="21"/>
  <c r="Q43" i="21"/>
  <c r="AM43" i="21" s="1"/>
  <c r="Q44" i="21"/>
  <c r="AM44" i="21" s="1"/>
  <c r="I46" i="21"/>
  <c r="AR46" i="21" s="1"/>
  <c r="BN47" i="21"/>
  <c r="AJ55" i="21"/>
  <c r="BO55" i="21"/>
  <c r="BW13" i="21"/>
  <c r="AP15" i="21"/>
  <c r="BO15" i="21"/>
  <c r="AQ16" i="21"/>
  <c r="BP17" i="21"/>
  <c r="O19" i="21"/>
  <c r="AK19" i="21" s="1"/>
  <c r="F21" i="21"/>
  <c r="O23" i="21"/>
  <c r="T23" i="21" s="1"/>
  <c r="BP24" i="21"/>
  <c r="J25" i="21"/>
  <c r="M25" i="21" s="1"/>
  <c r="R25" i="21" s="1"/>
  <c r="AN25" i="21" s="1"/>
  <c r="AJ26" i="21"/>
  <c r="S30" i="21"/>
  <c r="BW30" i="21"/>
  <c r="BS32" i="21"/>
  <c r="AQ34" i="21"/>
  <c r="BK41" i="21"/>
  <c r="BL43" i="21"/>
  <c r="BK44" i="21"/>
  <c r="J46" i="21"/>
  <c r="AQ46" i="21"/>
  <c r="BP46" i="21"/>
  <c r="O47" i="21"/>
  <c r="AK47" i="21" s="1"/>
  <c r="BI47" i="21"/>
  <c r="BM48" i="21"/>
  <c r="Z52" i="21"/>
  <c r="DE21" i="21"/>
  <c r="AJ7" i="21"/>
  <c r="AT17" i="21"/>
  <c r="BS17" i="21"/>
  <c r="S19" i="21"/>
  <c r="S23" i="21"/>
  <c r="BM23" i="21"/>
  <c r="BS24" i="21"/>
  <c r="BM25" i="21"/>
  <c r="AT32" i="21"/>
  <c r="AT34" i="21"/>
  <c r="O36" i="21"/>
  <c r="BK40" i="21"/>
  <c r="BL44" i="21"/>
  <c r="AT46" i="21"/>
  <c r="S47" i="21"/>
  <c r="AQ48" i="21"/>
  <c r="AQ19" i="21"/>
  <c r="J24" i="21"/>
  <c r="BR24" i="21" s="1"/>
  <c r="BI24" i="21"/>
  <c r="J26" i="21"/>
  <c r="BR26" i="21" s="1"/>
  <c r="BS26" i="21"/>
  <c r="I35" i="21"/>
  <c r="BP35" i="21"/>
  <c r="BS35" i="21"/>
  <c r="BK36" i="21"/>
  <c r="BI39" i="21"/>
  <c r="BI41" i="21"/>
  <c r="Q42" i="21"/>
  <c r="AM42" i="21" s="1"/>
  <c r="BI42" i="21"/>
  <c r="BK43" i="21"/>
  <c r="BI44" i="21"/>
  <c r="Z47" i="21"/>
  <c r="I48" i="21"/>
  <c r="AR48" i="21" s="1"/>
  <c r="BO48" i="21"/>
  <c r="BD51" i="21"/>
  <c r="BO53" i="21"/>
  <c r="DE34" i="21"/>
  <c r="BS36" i="21"/>
  <c r="BI22" i="21"/>
  <c r="BN23" i="21"/>
  <c r="BN25" i="21"/>
  <c r="BI28" i="21"/>
  <c r="BK39" i="21"/>
  <c r="AT53" i="21"/>
  <c r="BI43" i="21"/>
  <c r="AQ13" i="21"/>
  <c r="BP13" i="21"/>
  <c r="J17" i="21"/>
  <c r="AS17" i="21" s="1"/>
  <c r="AO21" i="21"/>
  <c r="J22" i="21"/>
  <c r="BL24" i="21"/>
  <c r="O26" i="21"/>
  <c r="AK26" i="21" s="1"/>
  <c r="BW26" i="21"/>
  <c r="AQ27" i="21"/>
  <c r="BW27" i="21"/>
  <c r="L30" i="21"/>
  <c r="M30" i="21" s="1"/>
  <c r="Z34" i="21"/>
  <c r="BG39" i="21"/>
  <c r="BL41" i="21"/>
  <c r="BW43" i="21"/>
  <c r="BG48" i="21"/>
  <c r="BM51" i="21"/>
  <c r="J53" i="21"/>
  <c r="BS53" i="21"/>
  <c r="Q58" i="21"/>
  <c r="AM58" i="21" s="1"/>
  <c r="DE9" i="21"/>
  <c r="AT13" i="21"/>
  <c r="BS13" i="21"/>
  <c r="BM22" i="21"/>
  <c r="BW23" i="21"/>
  <c r="BW25" i="21"/>
  <c r="BN27" i="21"/>
  <c r="BO36" i="21"/>
  <c r="BI40" i="21"/>
  <c r="BO47" i="21"/>
  <c r="DE46" i="21"/>
  <c r="DE13" i="21"/>
  <c r="DE20" i="21"/>
  <c r="DE12" i="21"/>
  <c r="DE16" i="21"/>
  <c r="DE15" i="21"/>
  <c r="DE19" i="21"/>
  <c r="BW35" i="21"/>
  <c r="DE7" i="21"/>
  <c r="BS23" i="21"/>
  <c r="BK23" i="21"/>
  <c r="BP23" i="21"/>
  <c r="AJ12" i="21"/>
  <c r="BK12" i="21"/>
  <c r="BQ16" i="21"/>
  <c r="AR16" i="21"/>
  <c r="BO19" i="21"/>
  <c r="AK20" i="21"/>
  <c r="I7" i="21"/>
  <c r="BS7" i="21"/>
  <c r="AK12" i="21"/>
  <c r="J16" i="21"/>
  <c r="T16" i="21"/>
  <c r="BW17" i="21"/>
  <c r="AT19" i="21"/>
  <c r="BP19" i="21"/>
  <c r="BW20" i="21"/>
  <c r="BN24" i="21"/>
  <c r="AB49" i="21"/>
  <c r="AZ49" i="21" s="1"/>
  <c r="BW12" i="21"/>
  <c r="AJ15" i="21"/>
  <c r="S15" i="21"/>
  <c r="O15" i="21"/>
  <c r="AP16" i="21"/>
  <c r="BS19" i="21"/>
  <c r="J20" i="21"/>
  <c r="BN17" i="21"/>
  <c r="I17" i="21"/>
  <c r="AO17" i="21"/>
  <c r="AP20" i="21"/>
  <c r="AJ24" i="21"/>
  <c r="S24" i="21"/>
  <c r="O24" i="21"/>
  <c r="O39" i="21"/>
  <c r="AP13" i="21"/>
  <c r="BQ19" i="21"/>
  <c r="AR19" i="21"/>
  <c r="AK25" i="21"/>
  <c r="T25" i="21"/>
  <c r="BS25" i="21"/>
  <c r="BK25" i="21"/>
  <c r="BP25" i="21"/>
  <c r="BS27" i="21"/>
  <c r="BP27" i="21"/>
  <c r="AT27" i="21"/>
  <c r="J27" i="21"/>
  <c r="I27" i="21"/>
  <c r="BT37" i="21"/>
  <c r="AQ7" i="21"/>
  <c r="BP7" i="21"/>
  <c r="BW15" i="21"/>
  <c r="AT16" i="21"/>
  <c r="BP16" i="21"/>
  <c r="J19" i="21"/>
  <c r="BO7" i="21"/>
  <c r="J7" i="21"/>
  <c r="BO12" i="21"/>
  <c r="BS16" i="21"/>
  <c r="BF20" i="21"/>
  <c r="BQ20" i="21"/>
  <c r="BD21" i="21"/>
  <c r="S28" i="21"/>
  <c r="AJ28" i="21"/>
  <c r="O28" i="21"/>
  <c r="BP55" i="21"/>
  <c r="AT55" i="21"/>
  <c r="J55" i="21"/>
  <c r="I55" i="21"/>
  <c r="BS55" i="21"/>
  <c r="BO22" i="21"/>
  <c r="BG23" i="21"/>
  <c r="BO23" i="21"/>
  <c r="BO24" i="21"/>
  <c r="BG25" i="21"/>
  <c r="BO25" i="21"/>
  <c r="S27" i="21"/>
  <c r="AP28" i="21"/>
  <c r="L31" i="21"/>
  <c r="AP34" i="21"/>
  <c r="BO34" i="21"/>
  <c r="F37" i="21"/>
  <c r="Z48" i="21"/>
  <c r="BT48" i="21"/>
  <c r="AP26" i="21"/>
  <c r="AQ28" i="21"/>
  <c r="W31" i="21"/>
  <c r="BL36" i="21"/>
  <c r="AQ22" i="21"/>
  <c r="AQ23" i="21"/>
  <c r="AQ25" i="21"/>
  <c r="AQ26" i="21"/>
  <c r="BO27" i="21"/>
  <c r="BN28" i="21"/>
  <c r="AR32" i="21"/>
  <c r="BQ32" i="21"/>
  <c r="AQ32" i="21"/>
  <c r="BP32" i="21"/>
  <c r="BH42" i="21"/>
  <c r="BG34" i="21"/>
  <c r="BF34" i="21"/>
  <c r="BW42" i="21"/>
  <c r="BN49" i="21"/>
  <c r="AO49" i="21"/>
  <c r="N52" i="21"/>
  <c r="AJ52" i="21" s="1"/>
  <c r="O54" i="21"/>
  <c r="BP28" i="21"/>
  <c r="Q31" i="21"/>
  <c r="J34" i="21"/>
  <c r="AT36" i="21"/>
  <c r="I36" i="21"/>
  <c r="P36" i="21"/>
  <c r="AP35" i="21"/>
  <c r="J36" i="21"/>
  <c r="BU49" i="21"/>
  <c r="DF49" i="21" s="1"/>
  <c r="BS56" i="21"/>
  <c r="BP56" i="21"/>
  <c r="AT56" i="21"/>
  <c r="AQ56" i="21"/>
  <c r="BM20" i="21"/>
  <c r="AT26" i="21"/>
  <c r="I28" i="21"/>
  <c r="W30" i="21"/>
  <c r="AB57" i="21"/>
  <c r="AB37" i="21"/>
  <c r="AZ37" i="21" s="1"/>
  <c r="BM34" i="21"/>
  <c r="BW51" i="21"/>
  <c r="AI59" i="21"/>
  <c r="BH21" i="21"/>
  <c r="J28" i="21"/>
  <c r="BS28" i="21"/>
  <c r="AN31" i="21"/>
  <c r="AQ36" i="21"/>
  <c r="BN37" i="21"/>
  <c r="AO37" i="21"/>
  <c r="Z46" i="21"/>
  <c r="T48" i="21"/>
  <c r="AJ54" i="21"/>
  <c r="AT35" i="21"/>
  <c r="AJ46" i="21"/>
  <c r="J48" i="21"/>
  <c r="F49" i="21"/>
  <c r="BG51" i="21"/>
  <c r="J54" i="21"/>
  <c r="BO54" i="21"/>
  <c r="Y63" i="21"/>
  <c r="BO46" i="21"/>
  <c r="BP54" i="21"/>
  <c r="I56" i="21"/>
  <c r="BN56" i="21"/>
  <c r="Y61" i="21"/>
  <c r="AP32" i="21"/>
  <c r="S34" i="21"/>
  <c r="S36" i="21"/>
  <c r="N37" i="21"/>
  <c r="AA37" i="21"/>
  <c r="AY37" i="21" s="1"/>
  <c r="BP47" i="21"/>
  <c r="BW47" i="21"/>
  <c r="AA49" i="21"/>
  <c r="AY49" i="21" s="1"/>
  <c r="BJ51" i="21"/>
  <c r="AN58" i="21"/>
  <c r="AQ53" i="21"/>
  <c r="T55" i="21"/>
  <c r="I53" i="21"/>
  <c r="AN63" i="21"/>
  <c r="F56" i="21"/>
  <c r="AX49" i="21" l="1"/>
  <c r="BL48" i="21"/>
  <c r="BR47" i="21"/>
  <c r="AX37" i="21"/>
  <c r="BK22" i="21"/>
  <c r="BP22" i="21"/>
  <c r="BS22" i="21"/>
  <c r="BX49" i="21"/>
  <c r="BW49" i="21" s="1"/>
  <c r="M46" i="21"/>
  <c r="AS46" i="21"/>
  <c r="BR46" i="21"/>
  <c r="Z37" i="21"/>
  <c r="AP21" i="21"/>
  <c r="BO21" i="21"/>
  <c r="AK34" i="21"/>
  <c r="T27" i="21"/>
  <c r="AK23" i="21"/>
  <c r="AS15" i="21"/>
  <c r="BX57" i="21"/>
  <c r="AJ17" i="21"/>
  <c r="BQ24" i="21"/>
  <c r="M35" i="21"/>
  <c r="R35" i="21" s="1"/>
  <c r="AS22" i="21"/>
  <c r="AR20" i="21"/>
  <c r="BY57" i="21"/>
  <c r="AS32" i="21"/>
  <c r="BH59" i="21"/>
  <c r="BH64" i="21" s="1"/>
  <c r="AS35" i="21"/>
  <c r="S49" i="21"/>
  <c r="BR35" i="21"/>
  <c r="AK46" i="21"/>
  <c r="BR20" i="21"/>
  <c r="AR24" i="21"/>
  <c r="Z49" i="21"/>
  <c r="BT57" i="21"/>
  <c r="BT66" i="21" s="1"/>
  <c r="N40" i="21"/>
  <c r="AJ40" i="21" s="1"/>
  <c r="T13" i="21"/>
  <c r="BQ26" i="21"/>
  <c r="T35" i="21"/>
  <c r="R40" i="21"/>
  <c r="Y40" i="21" s="1"/>
  <c r="AK35" i="21"/>
  <c r="O37" i="21"/>
  <c r="AK37" i="21" s="1"/>
  <c r="AS13" i="21"/>
  <c r="M13" i="21"/>
  <c r="R13" i="21" s="1"/>
  <c r="AN13" i="21" s="1"/>
  <c r="BR13" i="21"/>
  <c r="AS24" i="21"/>
  <c r="T53" i="21"/>
  <c r="T7" i="21"/>
  <c r="O17" i="21"/>
  <c r="T17" i="21" s="1"/>
  <c r="AS26" i="21"/>
  <c r="AG20" i="21"/>
  <c r="AT20" i="21" s="1"/>
  <c r="AH57" i="21"/>
  <c r="AH59" i="21" s="1"/>
  <c r="M22" i="21"/>
  <c r="M47" i="21"/>
  <c r="R47" i="21" s="1"/>
  <c r="AN47" i="21" s="1"/>
  <c r="M53" i="21"/>
  <c r="R53" i="21" s="1"/>
  <c r="Y53" i="21" s="1"/>
  <c r="DE49" i="21"/>
  <c r="BR23" i="21"/>
  <c r="AS47" i="21"/>
  <c r="T22" i="21"/>
  <c r="AJ56" i="21"/>
  <c r="O49" i="21"/>
  <c r="AK49" i="21" s="1"/>
  <c r="T26" i="21"/>
  <c r="S56" i="21"/>
  <c r="Z57" i="21"/>
  <c r="AR54" i="21"/>
  <c r="BQ15" i="21"/>
  <c r="T47" i="21"/>
  <c r="T49" i="21" s="1"/>
  <c r="AR13" i="21"/>
  <c r="BR53" i="21"/>
  <c r="BR22" i="21"/>
  <c r="BR15" i="21"/>
  <c r="AS53" i="21"/>
  <c r="AR47" i="21"/>
  <c r="BQ47" i="21"/>
  <c r="W23" i="21"/>
  <c r="Q25" i="21"/>
  <c r="AM25" i="21" s="1"/>
  <c r="AS23" i="21"/>
  <c r="W25" i="21"/>
  <c r="AM30" i="21"/>
  <c r="Y25" i="21"/>
  <c r="I12" i="21"/>
  <c r="AS25" i="21"/>
  <c r="BS48" i="21"/>
  <c r="BR25" i="21"/>
  <c r="Q23" i="21"/>
  <c r="P23" i="21" s="1"/>
  <c r="Y23" i="21"/>
  <c r="BL39" i="21"/>
  <c r="O41" i="21"/>
  <c r="AK36" i="21"/>
  <c r="T36" i="21"/>
  <c r="AR36" i="21"/>
  <c r="T19" i="21"/>
  <c r="M24" i="21"/>
  <c r="R24" i="21" s="1"/>
  <c r="AR25" i="21"/>
  <c r="BL51" i="21"/>
  <c r="BR17" i="21"/>
  <c r="M17" i="21"/>
  <c r="R17" i="21" s="1"/>
  <c r="AR35" i="21"/>
  <c r="BQ35" i="21"/>
  <c r="J52" i="21"/>
  <c r="BG57" i="21"/>
  <c r="O21" i="21"/>
  <c r="AK21" i="21" s="1"/>
  <c r="BQ48" i="21"/>
  <c r="BI51" i="21"/>
  <c r="M26" i="21"/>
  <c r="R26" i="21" s="1"/>
  <c r="BQ46" i="21"/>
  <c r="M32" i="21"/>
  <c r="R32" i="21" s="1"/>
  <c r="DG57" i="21"/>
  <c r="DE57" i="21"/>
  <c r="DF57" i="21"/>
  <c r="BQ28" i="21"/>
  <c r="AR28" i="21"/>
  <c r="AM31" i="21"/>
  <c r="V31" i="21"/>
  <c r="R46" i="21"/>
  <c r="M31" i="21"/>
  <c r="L20" i="21"/>
  <c r="M20" i="21" s="1"/>
  <c r="R20" i="21" s="1"/>
  <c r="BL23" i="21"/>
  <c r="BQ23" i="21"/>
  <c r="BR55" i="21"/>
  <c r="M55" i="21"/>
  <c r="R55" i="21" s="1"/>
  <c r="AS55" i="21"/>
  <c r="BQ27" i="21"/>
  <c r="AR27" i="21"/>
  <c r="AN15" i="21"/>
  <c r="W15" i="21"/>
  <c r="Q15" i="21"/>
  <c r="Y15" i="21"/>
  <c r="BQ55" i="21"/>
  <c r="AR55" i="21"/>
  <c r="AS48" i="21"/>
  <c r="M48" i="21"/>
  <c r="R48" i="21" s="1"/>
  <c r="BR48" i="21"/>
  <c r="BT49" i="21"/>
  <c r="AL36" i="21"/>
  <c r="U36" i="21"/>
  <c r="X36" i="21"/>
  <c r="R36" i="21"/>
  <c r="BN21" i="21"/>
  <c r="BI21" i="21"/>
  <c r="BW37" i="21"/>
  <c r="BR27" i="21"/>
  <c r="M27" i="21"/>
  <c r="R27" i="21" s="1"/>
  <c r="AS27" i="21"/>
  <c r="AK39" i="21"/>
  <c r="N39" i="21"/>
  <c r="AS20" i="21"/>
  <c r="R22" i="21"/>
  <c r="BW46" i="21"/>
  <c r="J49" i="21"/>
  <c r="BL22" i="21"/>
  <c r="BQ22" i="21"/>
  <c r="V23" i="21"/>
  <c r="BR16" i="21"/>
  <c r="AS16" i="21"/>
  <c r="M16" i="21"/>
  <c r="R16" i="21" s="1"/>
  <c r="M36" i="21"/>
  <c r="BR36" i="21"/>
  <c r="AS36" i="21"/>
  <c r="T28" i="21"/>
  <c r="AK28" i="21"/>
  <c r="AI64" i="21"/>
  <c r="BR54" i="21"/>
  <c r="M54" i="21"/>
  <c r="R54" i="21" s="1"/>
  <c r="AS54" i="21"/>
  <c r="BW34" i="21"/>
  <c r="BS34" i="21"/>
  <c r="BK34" i="21"/>
  <c r="BP34" i="21"/>
  <c r="BQ36" i="21"/>
  <c r="BP20" i="21"/>
  <c r="BS20" i="21"/>
  <c r="AK24" i="21"/>
  <c r="T24" i="21"/>
  <c r="T15" i="21"/>
  <c r="AK15" i="21"/>
  <c r="J12" i="21"/>
  <c r="BQ7" i="21"/>
  <c r="AR7" i="21"/>
  <c r="AP56" i="21"/>
  <c r="J56" i="21"/>
  <c r="BO56" i="21"/>
  <c r="T56" i="21"/>
  <c r="S37" i="21"/>
  <c r="AJ37" i="21"/>
  <c r="M28" i="21"/>
  <c r="R28" i="21" s="1"/>
  <c r="BR28" i="21"/>
  <c r="AS28" i="21"/>
  <c r="AS34" i="21"/>
  <c r="M34" i="21"/>
  <c r="J37" i="21"/>
  <c r="BR34" i="21"/>
  <c r="AK54" i="21"/>
  <c r="T54" i="21"/>
  <c r="O52" i="21"/>
  <c r="AK52" i="21" s="1"/>
  <c r="BL34" i="21"/>
  <c r="BQ34" i="21"/>
  <c r="AP37" i="21"/>
  <c r="BO37" i="21"/>
  <c r="BL25" i="21"/>
  <c r="BQ25" i="21"/>
  <c r="AS7" i="21"/>
  <c r="BR7" i="21"/>
  <c r="M7" i="21"/>
  <c r="BR19" i="21"/>
  <c r="M19" i="21"/>
  <c r="R19" i="21" s="1"/>
  <c r="AS19" i="21"/>
  <c r="S21" i="21"/>
  <c r="AR53" i="21"/>
  <c r="I52" i="21"/>
  <c r="BQ53" i="21"/>
  <c r="BQ56" i="21"/>
  <c r="AR56" i="21"/>
  <c r="AP49" i="21"/>
  <c r="BO49" i="21"/>
  <c r="BM21" i="21"/>
  <c r="BM42" i="21"/>
  <c r="BG42" i="21"/>
  <c r="BF42" i="21"/>
  <c r="BW48" i="21"/>
  <c r="Y35" i="21"/>
  <c r="W35" i="21"/>
  <c r="AN35" i="21"/>
  <c r="Q35" i="21"/>
  <c r="AR17" i="21"/>
  <c r="BQ17" i="21"/>
  <c r="J21" i="21"/>
  <c r="AM23" i="21" l="1"/>
  <c r="BK20" i="21"/>
  <c r="Y13" i="21"/>
  <c r="W13" i="21"/>
  <c r="Q13" i="21"/>
  <c r="AM13" i="21" s="1"/>
  <c r="AQ20" i="21"/>
  <c r="AN40" i="21"/>
  <c r="W47" i="21"/>
  <c r="W53" i="21"/>
  <c r="Q47" i="21"/>
  <c r="AN53" i="21"/>
  <c r="Y47" i="21"/>
  <c r="BM59" i="21"/>
  <c r="Q53" i="21"/>
  <c r="AM53" i="21" s="1"/>
  <c r="M52" i="21"/>
  <c r="R52" i="21" s="1"/>
  <c r="AN52" i="21" s="1"/>
  <c r="BW57" i="21"/>
  <c r="BW66" i="21" s="1"/>
  <c r="BX66" i="21" s="1"/>
  <c r="Q40" i="21"/>
  <c r="AM40" i="21" s="1"/>
  <c r="T37" i="21"/>
  <c r="AK17" i="21"/>
  <c r="P25" i="21"/>
  <c r="AL25" i="21" s="1"/>
  <c r="V25" i="21"/>
  <c r="BL57" i="21"/>
  <c r="BG59" i="21"/>
  <c r="BL59" i="21" s="1"/>
  <c r="T21" i="21"/>
  <c r="AS52" i="21"/>
  <c r="BR52" i="21"/>
  <c r="H12" i="21"/>
  <c r="AR12" i="21"/>
  <c r="BQ12" i="21"/>
  <c r="J57" i="21"/>
  <c r="Y24" i="21"/>
  <c r="Q24" i="21"/>
  <c r="AN24" i="21"/>
  <c r="W24" i="21"/>
  <c r="N41" i="21"/>
  <c r="AK41" i="21"/>
  <c r="R41" i="21"/>
  <c r="Q17" i="21"/>
  <c r="AN17" i="21"/>
  <c r="W17" i="21"/>
  <c r="Y17" i="21"/>
  <c r="Y32" i="21"/>
  <c r="Q32" i="21"/>
  <c r="AN32" i="21"/>
  <c r="W32" i="21"/>
  <c r="BK42" i="21"/>
  <c r="AN26" i="21"/>
  <c r="W26" i="21"/>
  <c r="Q26" i="21"/>
  <c r="Y26" i="21"/>
  <c r="BL42" i="21"/>
  <c r="AS21" i="21"/>
  <c r="AJ39" i="21"/>
  <c r="Q39" i="21"/>
  <c r="AM39" i="21" s="1"/>
  <c r="BR21" i="21"/>
  <c r="AN55" i="21"/>
  <c r="W55" i="21"/>
  <c r="Y55" i="21"/>
  <c r="Q55" i="21"/>
  <c r="AR52" i="21"/>
  <c r="BQ52" i="21"/>
  <c r="V13" i="21"/>
  <c r="P13" i="21"/>
  <c r="R7" i="21"/>
  <c r="BR37" i="21"/>
  <c r="AS37" i="21"/>
  <c r="J9" i="21"/>
  <c r="AS12" i="21"/>
  <c r="BR12" i="21"/>
  <c r="M12" i="21"/>
  <c r="AN16" i="21"/>
  <c r="W16" i="21"/>
  <c r="Q16" i="21"/>
  <c r="Y16" i="21"/>
  <c r="BR49" i="21"/>
  <c r="AS49" i="21"/>
  <c r="AM47" i="21"/>
  <c r="P47" i="21"/>
  <c r="V47" i="21"/>
  <c r="AN19" i="21"/>
  <c r="W19" i="21"/>
  <c r="Q19" i="21"/>
  <c r="Y19" i="21"/>
  <c r="R34" i="21"/>
  <c r="M37" i="21"/>
  <c r="Y27" i="21"/>
  <c r="Q27" i="21"/>
  <c r="AN27" i="21"/>
  <c r="W27" i="21"/>
  <c r="AM15" i="21"/>
  <c r="V15" i="21"/>
  <c r="P15" i="21"/>
  <c r="R49" i="21"/>
  <c r="AN46" i="21"/>
  <c r="Y46" i="21"/>
  <c r="Q46" i="21"/>
  <c r="W46" i="21"/>
  <c r="BR56" i="21"/>
  <c r="M56" i="21"/>
  <c r="R56" i="21" s="1"/>
  <c r="AS56" i="21"/>
  <c r="Y54" i="21"/>
  <c r="Q54" i="21"/>
  <c r="AN54" i="21"/>
  <c r="W54" i="21"/>
  <c r="Y22" i="21"/>
  <c r="Q22" i="21"/>
  <c r="R21" i="21"/>
  <c r="W22" i="21"/>
  <c r="AN22" i="21"/>
  <c r="AL23" i="21"/>
  <c r="U23" i="21"/>
  <c r="X23" i="21"/>
  <c r="M21" i="21"/>
  <c r="L57" i="21"/>
  <c r="L59" i="21" s="1"/>
  <c r="L9" i="21"/>
  <c r="I57" i="21"/>
  <c r="AN48" i="21"/>
  <c r="Y48" i="21"/>
  <c r="Q48" i="21"/>
  <c r="W48" i="21"/>
  <c r="P35" i="21"/>
  <c r="AM35" i="21"/>
  <c r="V35" i="21"/>
  <c r="BM64" i="21"/>
  <c r="AN28" i="21"/>
  <c r="Q28" i="21"/>
  <c r="Y28" i="21"/>
  <c r="W28" i="21"/>
  <c r="Y20" i="21"/>
  <c r="Q20" i="21"/>
  <c r="W20" i="21"/>
  <c r="AN20" i="21"/>
  <c r="Y36" i="21"/>
  <c r="Q36" i="21"/>
  <c r="AN36" i="21"/>
  <c r="W36" i="21"/>
  <c r="M49" i="21"/>
  <c r="W52" i="21" l="1"/>
  <c r="BR57" i="21"/>
  <c r="BR59" i="21" s="1"/>
  <c r="Y52" i="21"/>
  <c r="M57" i="21"/>
  <c r="M59" i="21" s="1"/>
  <c r="M64" i="21" s="1"/>
  <c r="M66" i="21" s="1"/>
  <c r="X25" i="21"/>
  <c r="U25" i="21"/>
  <c r="J59" i="21"/>
  <c r="J61" i="21" s="1"/>
  <c r="P53" i="21"/>
  <c r="U53" i="21" s="1"/>
  <c r="V53" i="21"/>
  <c r="AS57" i="21"/>
  <c r="AS59" i="21" s="1"/>
  <c r="Q52" i="21"/>
  <c r="AM52" i="21" s="1"/>
  <c r="AQ12" i="21"/>
  <c r="BP12" i="21"/>
  <c r="AN41" i="21"/>
  <c r="Y41" i="21"/>
  <c r="AM32" i="21"/>
  <c r="V32" i="21"/>
  <c r="P32" i="21"/>
  <c r="P26" i="21"/>
  <c r="V26" i="21"/>
  <c r="AM26" i="21"/>
  <c r="Q41" i="21"/>
  <c r="AM41" i="21" s="1"/>
  <c r="AJ41" i="21"/>
  <c r="P24" i="21"/>
  <c r="AM24" i="21"/>
  <c r="V24" i="21"/>
  <c r="AM17" i="21"/>
  <c r="P17" i="21"/>
  <c r="V17" i="21"/>
  <c r="AM48" i="21"/>
  <c r="P48" i="21"/>
  <c r="V48" i="21"/>
  <c r="AM16" i="21"/>
  <c r="V16" i="21"/>
  <c r="P16" i="21"/>
  <c r="V28" i="21"/>
  <c r="AM28" i="21"/>
  <c r="P28" i="21"/>
  <c r="P54" i="21"/>
  <c r="V54" i="21"/>
  <c r="AM54" i="21"/>
  <c r="W49" i="21"/>
  <c r="U15" i="21"/>
  <c r="AL15" i="21"/>
  <c r="X15" i="21"/>
  <c r="Q7" i="21"/>
  <c r="Y7" i="21"/>
  <c r="W7" i="21"/>
  <c r="AN7" i="21"/>
  <c r="AM46" i="21"/>
  <c r="P46" i="21"/>
  <c r="V46" i="21"/>
  <c r="P27" i="21"/>
  <c r="AM27" i="21"/>
  <c r="V27" i="21"/>
  <c r="X47" i="21"/>
  <c r="U47" i="21"/>
  <c r="AL47" i="21"/>
  <c r="R12" i="21"/>
  <c r="M9" i="21"/>
  <c r="Q12" i="21"/>
  <c r="P20" i="21"/>
  <c r="V20" i="21"/>
  <c r="AM20" i="21"/>
  <c r="AN21" i="21"/>
  <c r="Y21" i="21"/>
  <c r="W21" i="21"/>
  <c r="Y56" i="21"/>
  <c r="Q56" i="21"/>
  <c r="AN56" i="21"/>
  <c r="W56" i="21"/>
  <c r="X13" i="21"/>
  <c r="U13" i="21"/>
  <c r="AL13" i="21"/>
  <c r="AM55" i="21"/>
  <c r="V55" i="21"/>
  <c r="P55" i="21"/>
  <c r="X35" i="21"/>
  <c r="AL35" i="21"/>
  <c r="U35" i="21"/>
  <c r="I59" i="21"/>
  <c r="BQ57" i="21"/>
  <c r="BQ59" i="21" s="1"/>
  <c r="AR57" i="21"/>
  <c r="AR59" i="21" s="1"/>
  <c r="AM22" i="21"/>
  <c r="V22" i="21"/>
  <c r="P22" i="21"/>
  <c r="Y49" i="21"/>
  <c r="AN49" i="21"/>
  <c r="R37" i="21"/>
  <c r="AN34" i="21"/>
  <c r="Y34" i="21"/>
  <c r="Q34" i="21"/>
  <c r="R39" i="21"/>
  <c r="W34" i="21"/>
  <c r="AM36" i="21"/>
  <c r="V36" i="21"/>
  <c r="AM19" i="21"/>
  <c r="V19" i="21"/>
  <c r="P19" i="21"/>
  <c r="BR9" i="21"/>
  <c r="AS9" i="21"/>
  <c r="AS61" i="21" l="1"/>
  <c r="BR61" i="21"/>
  <c r="W61" i="21"/>
  <c r="X53" i="21"/>
  <c r="I60" i="21"/>
  <c r="AL53" i="21"/>
  <c r="P52" i="21"/>
  <c r="AL52" i="21" s="1"/>
  <c r="V52" i="21"/>
  <c r="AL17" i="21"/>
  <c r="U17" i="21"/>
  <c r="X17" i="21"/>
  <c r="AL26" i="21"/>
  <c r="U26" i="21"/>
  <c r="X26" i="21"/>
  <c r="U32" i="21"/>
  <c r="AL32" i="21"/>
  <c r="X32" i="21"/>
  <c r="AL24" i="21"/>
  <c r="U24" i="21"/>
  <c r="X24" i="21"/>
  <c r="Y12" i="21"/>
  <c r="AN12" i="21"/>
  <c r="W12" i="21"/>
  <c r="W57" i="21" s="1"/>
  <c r="W59" i="21" s="1"/>
  <c r="R9" i="21"/>
  <c r="X46" i="21"/>
  <c r="U46" i="21"/>
  <c r="AL46" i="21"/>
  <c r="L61" i="21"/>
  <c r="L64" i="21" s="1"/>
  <c r="I61" i="21"/>
  <c r="I64" i="21" s="1"/>
  <c r="Y37" i="21"/>
  <c r="W37" i="21"/>
  <c r="AN37" i="21"/>
  <c r="Q57" i="21"/>
  <c r="P7" i="21"/>
  <c r="AM7" i="21"/>
  <c r="V7" i="21"/>
  <c r="X54" i="21"/>
  <c r="AL54" i="21"/>
  <c r="U54" i="21"/>
  <c r="J64" i="21"/>
  <c r="AL22" i="21"/>
  <c r="U22" i="21"/>
  <c r="X22" i="21"/>
  <c r="R57" i="21"/>
  <c r="AL28" i="21"/>
  <c r="U28" i="21"/>
  <c r="X28" i="21"/>
  <c r="Y39" i="21"/>
  <c r="AN39" i="21"/>
  <c r="AL55" i="21"/>
  <c r="U55" i="21"/>
  <c r="X55" i="21"/>
  <c r="V34" i="21"/>
  <c r="AM34" i="21"/>
  <c r="P34" i="21"/>
  <c r="X48" i="21"/>
  <c r="U48" i="21"/>
  <c r="AL48" i="21"/>
  <c r="U19" i="21"/>
  <c r="AL19" i="21"/>
  <c r="X19" i="21"/>
  <c r="X20" i="21"/>
  <c r="U20" i="21"/>
  <c r="AL20" i="21"/>
  <c r="X16" i="21"/>
  <c r="U16" i="21"/>
  <c r="AL16" i="21"/>
  <c r="P56" i="21"/>
  <c r="AM56" i="21"/>
  <c r="V56" i="21"/>
  <c r="P12" i="21"/>
  <c r="AL12" i="21" s="1"/>
  <c r="V12" i="21"/>
  <c r="AM12" i="21"/>
  <c r="X27" i="21"/>
  <c r="AL27" i="21"/>
  <c r="U27" i="21"/>
  <c r="W64" i="21" l="1"/>
  <c r="Q59" i="21"/>
  <c r="AM57" i="21"/>
  <c r="U34" i="21"/>
  <c r="X34" i="21"/>
  <c r="AL34" i="21"/>
  <c r="J66" i="21"/>
  <c r="K66" i="21" s="1"/>
  <c r="M65" i="21"/>
  <c r="I65" i="21"/>
  <c r="AS64" i="21"/>
  <c r="BR64" i="21"/>
  <c r="AL7" i="21"/>
  <c r="X7" i="21"/>
  <c r="U7" i="21"/>
  <c r="X56" i="21"/>
  <c r="AL56" i="21"/>
  <c r="U56" i="21"/>
  <c r="Y9" i="21"/>
  <c r="AN9" i="21"/>
  <c r="W9" i="21"/>
  <c r="R59" i="21"/>
  <c r="Y57" i="21"/>
  <c r="AN57" i="21"/>
  <c r="BQ64" i="21"/>
  <c r="AR64" i="21"/>
  <c r="V57" i="21"/>
  <c r="V59" i="21" s="1"/>
  <c r="R64" i="21" l="1"/>
  <c r="Y59" i="21"/>
  <c r="Q60" i="21"/>
  <c r="AM60" i="21" s="1"/>
  <c r="AN59" i="21"/>
  <c r="Q64" i="21"/>
  <c r="AM64" i="21" s="1"/>
  <c r="AM59" i="21"/>
  <c r="R65" i="21" l="1"/>
  <c r="Y64" i="21"/>
  <c r="Q65" i="21"/>
  <c r="AN64" i="21"/>
  <c r="AX51" i="13" l="1"/>
  <c r="AH16" i="13"/>
  <c r="AY71" i="13"/>
  <c r="N40" i="14" l="1"/>
  <c r="Q40" i="14" s="1"/>
  <c r="N42" i="14"/>
  <c r="Q42" i="14" s="1"/>
  <c r="N41" i="14"/>
  <c r="Q41" i="14" s="1"/>
  <c r="H50" i="15" l="1"/>
  <c r="H51" i="15"/>
  <c r="H52" i="15"/>
  <c r="I2" i="15"/>
  <c r="Z57" i="15" l="1"/>
  <c r="Z59" i="15"/>
  <c r="I50" i="15"/>
  <c r="Y48" i="16"/>
  <c r="Y43" i="16"/>
  <c r="Y40" i="16"/>
  <c r="Y48" i="15"/>
  <c r="Y43" i="15"/>
  <c r="Y40" i="15"/>
  <c r="S46" i="16"/>
  <c r="O46" i="16"/>
  <c r="T46" i="16" s="1"/>
  <c r="H46" i="16"/>
  <c r="I46" i="16" s="1"/>
  <c r="F46" i="16"/>
  <c r="S46" i="15"/>
  <c r="O46" i="15"/>
  <c r="H46" i="15"/>
  <c r="I46" i="15" s="1"/>
  <c r="F46" i="15"/>
  <c r="J46" i="15" s="1"/>
  <c r="M46" i="15" s="1"/>
  <c r="R46" i="15" s="1"/>
  <c r="Y46" i="15" s="1"/>
  <c r="Q48" i="16"/>
  <c r="P48" i="16" s="1"/>
  <c r="N48" i="16"/>
  <c r="H48" i="16"/>
  <c r="I48" i="16" s="1"/>
  <c r="E48" i="16"/>
  <c r="Q48" i="15"/>
  <c r="N48" i="15"/>
  <c r="H48" i="15"/>
  <c r="J48" i="15" s="1"/>
  <c r="E48" i="15"/>
  <c r="Y48" i="14"/>
  <c r="Y43" i="14"/>
  <c r="Y40" i="14"/>
  <c r="N12" i="14"/>
  <c r="O12" i="14" s="1"/>
  <c r="P48" i="15" l="1"/>
  <c r="T46" i="15"/>
  <c r="I48" i="15"/>
  <c r="J46" i="16"/>
  <c r="M46" i="16" s="1"/>
  <c r="R46" i="16" s="1"/>
  <c r="Y46" i="16" s="1"/>
  <c r="W46" i="15"/>
  <c r="Q46" i="15"/>
  <c r="J48" i="16"/>
  <c r="Q48" i="14"/>
  <c r="N48" i="14"/>
  <c r="E48" i="14"/>
  <c r="Q46" i="16" l="1"/>
  <c r="V46" i="16" s="1"/>
  <c r="W46" i="16"/>
  <c r="P46" i="15"/>
  <c r="V46" i="15"/>
  <c r="L23" i="14"/>
  <c r="L20" i="14" s="1"/>
  <c r="P46" i="16" l="1"/>
  <c r="U46" i="16" s="1"/>
  <c r="X46" i="15"/>
  <c r="U46" i="15"/>
  <c r="F46" i="14"/>
  <c r="X46" i="16" l="1"/>
  <c r="U30" i="15"/>
  <c r="T30" i="15"/>
  <c r="R30" i="15"/>
  <c r="Y30" i="15" s="1"/>
  <c r="N30" i="15"/>
  <c r="S30" i="15" s="1"/>
  <c r="U30" i="16"/>
  <c r="T30" i="16"/>
  <c r="R30" i="16"/>
  <c r="N30" i="16"/>
  <c r="S30" i="16" s="1"/>
  <c r="U30" i="14"/>
  <c r="T30" i="14"/>
  <c r="R30" i="14"/>
  <c r="L30" i="14" s="1"/>
  <c r="N30" i="14"/>
  <c r="S30" i="14" s="1"/>
  <c r="M30" i="16" l="1"/>
  <c r="Z30" i="16" s="1"/>
  <c r="Y30" i="16"/>
  <c r="W30" i="14"/>
  <c r="Y30" i="14"/>
  <c r="Q30" i="16"/>
  <c r="V30" i="16" s="1"/>
  <c r="M30" i="14"/>
  <c r="W30" i="16"/>
  <c r="M30" i="15"/>
  <c r="Z30" i="15" s="1"/>
  <c r="Q30" i="14"/>
  <c r="W30" i="15"/>
  <c r="Q30" i="15"/>
  <c r="V30" i="15" l="1"/>
  <c r="V30" i="14"/>
  <c r="M58" i="16"/>
  <c r="R58" i="16" s="1"/>
  <c r="Y58" i="16" s="1"/>
  <c r="R63" i="14"/>
  <c r="R63" i="15"/>
  <c r="R63" i="16"/>
  <c r="E16" i="16" l="1"/>
  <c r="E16" i="15"/>
  <c r="E16" i="14"/>
  <c r="H46" i="14" l="1"/>
  <c r="I1" i="17" l="1"/>
  <c r="J1" i="17"/>
  <c r="F7" i="17"/>
  <c r="J7" i="17" s="1"/>
  <c r="M7" i="17" s="1"/>
  <c r="R7" i="17" s="1"/>
  <c r="H7" i="17"/>
  <c r="I7" i="17"/>
  <c r="N7" i="17"/>
  <c r="AB7" i="17" s="1"/>
  <c r="O7" i="17"/>
  <c r="T7" i="17" s="1"/>
  <c r="S7" i="17"/>
  <c r="K9" i="17"/>
  <c r="N9" i="17"/>
  <c r="F11" i="17"/>
  <c r="H11" i="17"/>
  <c r="I10" i="17" s="1"/>
  <c r="N11" i="17"/>
  <c r="O11" i="17" s="1"/>
  <c r="T11" i="17" s="1"/>
  <c r="AB11" i="17"/>
  <c r="AL11" i="17" s="1"/>
  <c r="AC11" i="17"/>
  <c r="AM11" i="17" s="1"/>
  <c r="AR11" i="17"/>
  <c r="BB11" i="17" s="1"/>
  <c r="F12" i="17"/>
  <c r="H12" i="17"/>
  <c r="I12" i="17" s="1"/>
  <c r="N12" i="17"/>
  <c r="F13" i="17"/>
  <c r="H13" i="17"/>
  <c r="I13" i="17" s="1"/>
  <c r="N13" i="17"/>
  <c r="O13" i="17" s="1"/>
  <c r="S13" i="17"/>
  <c r="AB13" i="17"/>
  <c r="AR13" i="17" s="1"/>
  <c r="BB13" i="17" s="1"/>
  <c r="AL13" i="17"/>
  <c r="F14" i="17"/>
  <c r="H14" i="17"/>
  <c r="I14" i="17"/>
  <c r="N14" i="17"/>
  <c r="AB14" i="17" s="1"/>
  <c r="O14" i="17"/>
  <c r="T14" i="17" s="1"/>
  <c r="F15" i="17"/>
  <c r="H15" i="17"/>
  <c r="I15" i="17"/>
  <c r="N15" i="17"/>
  <c r="O15" i="17"/>
  <c r="Q15" i="17"/>
  <c r="P15" i="17" s="1"/>
  <c r="U15" i="17" s="1"/>
  <c r="S15" i="17"/>
  <c r="AB15" i="17"/>
  <c r="AL15" i="17" s="1"/>
  <c r="AC15" i="17"/>
  <c r="AE15" i="17"/>
  <c r="AO15" i="17" s="1"/>
  <c r="AF15" i="17"/>
  <c r="AG15" i="17"/>
  <c r="AK15" i="17"/>
  <c r="AR15" i="17"/>
  <c r="BB15" i="17" s="1"/>
  <c r="AS15" i="17"/>
  <c r="AU15" i="17"/>
  <c r="AV15" i="17"/>
  <c r="AW15" i="17"/>
  <c r="BA15" i="17"/>
  <c r="AR16" i="17"/>
  <c r="AW16" i="17" s="1"/>
  <c r="AV16" i="17"/>
  <c r="AX16" i="17"/>
  <c r="AY16" i="17"/>
  <c r="AZ16" i="17"/>
  <c r="F17" i="17"/>
  <c r="H17" i="17"/>
  <c r="N17" i="17"/>
  <c r="F18" i="17"/>
  <c r="H18" i="17"/>
  <c r="I18" i="17" s="1"/>
  <c r="N18" i="17"/>
  <c r="S18" i="17" s="1"/>
  <c r="O18" i="17"/>
  <c r="T18" i="17" s="1"/>
  <c r="E19" i="17"/>
  <c r="N19" i="17" s="1"/>
  <c r="K19" i="17"/>
  <c r="L19" i="17"/>
  <c r="F20" i="17"/>
  <c r="H20" i="17"/>
  <c r="I20" i="17"/>
  <c r="N20" i="17"/>
  <c r="O20" i="17"/>
  <c r="S20" i="17"/>
  <c r="AB20" i="17"/>
  <c r="AL20" i="17"/>
  <c r="AR20" i="17"/>
  <c r="AW20" i="17" s="1"/>
  <c r="BC20" i="17"/>
  <c r="F21" i="17"/>
  <c r="H21" i="17"/>
  <c r="I21" i="17" s="1"/>
  <c r="N21" i="17"/>
  <c r="F22" i="17"/>
  <c r="H22" i="17"/>
  <c r="N22" i="17"/>
  <c r="F23" i="17"/>
  <c r="H23" i="17"/>
  <c r="I23" i="17" s="1"/>
  <c r="N23" i="17"/>
  <c r="O23" i="17"/>
  <c r="T23" i="17" s="1"/>
  <c r="S23" i="17"/>
  <c r="AB23" i="17"/>
  <c r="AC23" i="17" s="1"/>
  <c r="AM23" i="17" s="1"/>
  <c r="AL23" i="17"/>
  <c r="F24" i="17"/>
  <c r="J24" i="17" s="1"/>
  <c r="M24" i="17" s="1"/>
  <c r="R24" i="17" s="1"/>
  <c r="AF24" i="17" s="1"/>
  <c r="AV24" i="17" s="1"/>
  <c r="H24" i="17"/>
  <c r="I24" i="17"/>
  <c r="N24" i="17"/>
  <c r="O24" i="17"/>
  <c r="S24" i="17"/>
  <c r="AB24" i="17"/>
  <c r="F25" i="17"/>
  <c r="H25" i="17"/>
  <c r="I25" i="17"/>
  <c r="N25" i="17"/>
  <c r="O25" i="17" s="1"/>
  <c r="AB25" i="17"/>
  <c r="AC25" i="17" s="1"/>
  <c r="F26" i="17"/>
  <c r="H26" i="17"/>
  <c r="J26" i="17" s="1"/>
  <c r="M26" i="17" s="1"/>
  <c r="R26" i="17" s="1"/>
  <c r="W26" i="17" s="1"/>
  <c r="N26" i="17"/>
  <c r="O26" i="17"/>
  <c r="S26" i="17"/>
  <c r="AB26" i="17"/>
  <c r="AL26" i="17" s="1"/>
  <c r="AG26" i="17"/>
  <c r="AM26" i="17"/>
  <c r="AS26" i="17"/>
  <c r="F27" i="17"/>
  <c r="H27" i="17"/>
  <c r="N27" i="17"/>
  <c r="AB27" i="17" s="1"/>
  <c r="AR27" i="17" s="1"/>
  <c r="O27" i="17"/>
  <c r="S27" i="17"/>
  <c r="F29" i="17"/>
  <c r="H29" i="17"/>
  <c r="I29" i="17" s="1"/>
  <c r="N29" i="17"/>
  <c r="AB29" i="17" s="1"/>
  <c r="O29" i="17"/>
  <c r="T29" i="17" s="1"/>
  <c r="AE29" i="17"/>
  <c r="AO29" i="17" s="1"/>
  <c r="AV29" i="17"/>
  <c r="AU29" i="17" s="1"/>
  <c r="F30" i="17"/>
  <c r="H30" i="17"/>
  <c r="N30" i="17"/>
  <c r="N32" i="17" s="1"/>
  <c r="AB32" i="17" s="1"/>
  <c r="AC32" i="17" s="1"/>
  <c r="AB30" i="17"/>
  <c r="AR30" i="17" s="1"/>
  <c r="F31" i="17"/>
  <c r="H31" i="17"/>
  <c r="I31" i="17" s="1"/>
  <c r="J31" i="17"/>
  <c r="M31" i="17" s="1"/>
  <c r="L31" i="17"/>
  <c r="L29" i="17" s="1"/>
  <c r="O31" i="17"/>
  <c r="S31" i="17"/>
  <c r="T31" i="17"/>
  <c r="AB31" i="17"/>
  <c r="AC31" i="17" s="1"/>
  <c r="AS31" i="17"/>
  <c r="E32" i="17"/>
  <c r="F32" i="17"/>
  <c r="AM32" i="17" s="1"/>
  <c r="AR32" i="17"/>
  <c r="AS32" i="17"/>
  <c r="AF33" i="17"/>
  <c r="AR33" i="17"/>
  <c r="N36" i="17"/>
  <c r="Q36" i="17"/>
  <c r="P36" i="17" s="1"/>
  <c r="AB36" i="17"/>
  <c r="AG36" i="17" s="1"/>
  <c r="AE36" i="17"/>
  <c r="AH36" i="17"/>
  <c r="AK36" i="17"/>
  <c r="AU36" i="17"/>
  <c r="BA36" i="17"/>
  <c r="O37" i="17"/>
  <c r="AB37" i="17"/>
  <c r="AE37" i="17"/>
  <c r="AH37" i="17"/>
  <c r="AR37" i="17"/>
  <c r="AU37" i="17"/>
  <c r="AZ37" i="17" s="1"/>
  <c r="AX37" i="17"/>
  <c r="BA37" i="17"/>
  <c r="O38" i="17"/>
  <c r="AB38" i="17"/>
  <c r="AE38" i="17"/>
  <c r="AD38" i="17" s="1"/>
  <c r="AH38" i="17"/>
  <c r="AR38" i="17"/>
  <c r="AW38" i="17" s="1"/>
  <c r="AT38" i="17"/>
  <c r="AU38" i="17"/>
  <c r="AZ38" i="17" s="1"/>
  <c r="AX38" i="17"/>
  <c r="BA38" i="17"/>
  <c r="F40" i="17"/>
  <c r="F45" i="17" s="1"/>
  <c r="H40" i="17"/>
  <c r="I40" i="17" s="1"/>
  <c r="N40" i="17"/>
  <c r="F41" i="17"/>
  <c r="J41" i="17" s="1"/>
  <c r="M41" i="17" s="1"/>
  <c r="R41" i="17" s="1"/>
  <c r="H41" i="17"/>
  <c r="I41" i="17" s="1"/>
  <c r="N41" i="17"/>
  <c r="O41" i="17"/>
  <c r="T41" i="17" s="1"/>
  <c r="S41" i="17"/>
  <c r="AB41" i="17"/>
  <c r="E42" i="17"/>
  <c r="G42" i="17"/>
  <c r="H42" i="17" s="1"/>
  <c r="F43" i="17"/>
  <c r="J43" i="17" s="1"/>
  <c r="M43" i="17" s="1"/>
  <c r="R43" i="17" s="1"/>
  <c r="H43" i="17"/>
  <c r="I43" i="17" s="1"/>
  <c r="N43" i="17"/>
  <c r="F44" i="17"/>
  <c r="H44" i="17"/>
  <c r="J44" i="17"/>
  <c r="M44" i="17" s="1"/>
  <c r="R44" i="17" s="1"/>
  <c r="Q44" i="17" s="1"/>
  <c r="N44" i="17"/>
  <c r="AB44" i="17" s="1"/>
  <c r="AR44" i="17"/>
  <c r="AS44" i="17" s="1"/>
  <c r="AV44" i="17" s="1"/>
  <c r="AU44" i="17" s="1"/>
  <c r="E45" i="17"/>
  <c r="AR45" i="17"/>
  <c r="O46" i="17"/>
  <c r="Q46" i="17"/>
  <c r="P46" i="17" s="1"/>
  <c r="AB46" i="17"/>
  <c r="AG46" i="17" s="1"/>
  <c r="AF46" i="17"/>
  <c r="AE46" i="17" s="1"/>
  <c r="AD46" i="17" s="1"/>
  <c r="AR46" i="17"/>
  <c r="AV46" i="17"/>
  <c r="K47" i="17"/>
  <c r="Q48" i="17"/>
  <c r="R48" i="17"/>
  <c r="AA48" i="17" s="1"/>
  <c r="AF48" i="17"/>
  <c r="K49" i="17"/>
  <c r="M52" i="17"/>
  <c r="R52" i="17" s="1"/>
  <c r="R53" i="17"/>
  <c r="Q53" i="17" s="1"/>
  <c r="K54" i="17"/>
  <c r="W41" i="17" l="1"/>
  <c r="AF41" i="17"/>
  <c r="AC7" i="17"/>
  <c r="AR7" i="17"/>
  <c r="AS7" i="17" s="1"/>
  <c r="AI38" i="17"/>
  <c r="AY38" i="17"/>
  <c r="AX31" i="17"/>
  <c r="AH31" i="17"/>
  <c r="AC35" i="17"/>
  <c r="AB35" i="17" s="1"/>
  <c r="AH25" i="17"/>
  <c r="AZ29" i="17"/>
  <c r="BE29" i="17"/>
  <c r="AL44" i="17"/>
  <c r="AC44" i="17"/>
  <c r="AG44" i="17"/>
  <c r="AK46" i="17"/>
  <c r="AL31" i="17"/>
  <c r="BA29" i="17"/>
  <c r="S29" i="17"/>
  <c r="I26" i="17"/>
  <c r="S14" i="17"/>
  <c r="AS11" i="17"/>
  <c r="AF53" i="17"/>
  <c r="AV53" i="17" s="1"/>
  <c r="AU53" i="17" s="1"/>
  <c r="AC46" i="17"/>
  <c r="AH46" i="17" s="1"/>
  <c r="AV33" i="17"/>
  <c r="AU33" i="17" s="1"/>
  <c r="AT33" i="17" s="1"/>
  <c r="AL32" i="17"/>
  <c r="AG31" i="17"/>
  <c r="P31" i="17"/>
  <c r="S30" i="17"/>
  <c r="T27" i="17"/>
  <c r="S25" i="17"/>
  <c r="AB18" i="17"/>
  <c r="J13" i="17"/>
  <c r="M13" i="17" s="1"/>
  <c r="R13" i="17" s="1"/>
  <c r="Q13" i="17" s="1"/>
  <c r="Z13" i="17" s="1"/>
  <c r="J10" i="17"/>
  <c r="AA53" i="17"/>
  <c r="AG32" i="17"/>
  <c r="O30" i="17"/>
  <c r="W24" i="17"/>
  <c r="AR23" i="17"/>
  <c r="AG11" i="17"/>
  <c r="AW44" i="17"/>
  <c r="J29" i="17"/>
  <c r="AP29" i="17" s="1"/>
  <c r="AH11" i="17"/>
  <c r="T24" i="17"/>
  <c r="AI46" i="17"/>
  <c r="BA46" i="17"/>
  <c r="AR25" i="17"/>
  <c r="J14" i="17"/>
  <c r="M14" i="17" s="1"/>
  <c r="R14" i="17" s="1"/>
  <c r="S11" i="17"/>
  <c r="O33" i="17"/>
  <c r="N33" i="17" s="1"/>
  <c r="AL25" i="17"/>
  <c r="X15" i="17"/>
  <c r="AW11" i="17"/>
  <c r="P44" i="17"/>
  <c r="Q43" i="17"/>
  <c r="AA43" i="17"/>
  <c r="AF43" i="17"/>
  <c r="W43" i="17"/>
  <c r="Q52" i="17"/>
  <c r="AA52" i="17"/>
  <c r="AS46" i="17"/>
  <c r="AX46" i="17" s="1"/>
  <c r="AW46" i="17"/>
  <c r="O43" i="17"/>
  <c r="T43" i="17" s="1"/>
  <c r="AB43" i="17"/>
  <c r="AC24" i="17"/>
  <c r="AG24" i="17"/>
  <c r="AL24" i="17"/>
  <c r="AR24" i="17"/>
  <c r="R38" i="17"/>
  <c r="AK38" i="17" s="1"/>
  <c r="N38" i="17"/>
  <c r="Q38" i="17" s="1"/>
  <c r="AJ38" i="17" s="1"/>
  <c r="J30" i="17"/>
  <c r="I30" i="17"/>
  <c r="J25" i="17"/>
  <c r="M25" i="17" s="1"/>
  <c r="R25" i="17" s="1"/>
  <c r="AM25" i="17"/>
  <c r="BC44" i="17"/>
  <c r="AX44" i="17"/>
  <c r="AM44" i="17"/>
  <c r="I44" i="17"/>
  <c r="BE44" i="17" s="1"/>
  <c r="BG44" i="17"/>
  <c r="BD44" i="17"/>
  <c r="S43" i="17"/>
  <c r="AL41" i="17"/>
  <c r="AG41" i="17"/>
  <c r="AC41" i="17"/>
  <c r="AR41" i="17"/>
  <c r="AV48" i="17"/>
  <c r="AE48" i="17"/>
  <c r="AJ48" i="17" s="1"/>
  <c r="N45" i="17"/>
  <c r="BF44" i="17"/>
  <c r="W44" i="17"/>
  <c r="AF44" i="17"/>
  <c r="BA44" i="17" s="1"/>
  <c r="AZ36" i="17"/>
  <c r="AD36" i="17"/>
  <c r="AI36" i="17" s="1"/>
  <c r="AJ36" i="17"/>
  <c r="J27" i="17"/>
  <c r="M27" i="17" s="1"/>
  <c r="R27" i="17" s="1"/>
  <c r="I27" i="17"/>
  <c r="I17" i="17"/>
  <c r="J17" i="17"/>
  <c r="M17" i="17" s="1"/>
  <c r="R17" i="17" s="1"/>
  <c r="BA53" i="17"/>
  <c r="AE53" i="17"/>
  <c r="AK53" i="17"/>
  <c r="AK48" i="17"/>
  <c r="N42" i="17"/>
  <c r="I42" i="17"/>
  <c r="F42" i="17"/>
  <c r="J42" i="17" s="1"/>
  <c r="M42" i="17" s="1"/>
  <c r="R42" i="17" s="1"/>
  <c r="AW37" i="17"/>
  <c r="AT37" i="17"/>
  <c r="AD37" i="17"/>
  <c r="AI37" i="17" s="1"/>
  <c r="O35" i="17"/>
  <c r="AD29" i="17"/>
  <c r="AR29" i="17"/>
  <c r="AC29" i="17"/>
  <c r="AL29" i="17"/>
  <c r="AG29" i="17"/>
  <c r="O44" i="17"/>
  <c r="T44" i="17" s="1"/>
  <c r="S44" i="17"/>
  <c r="AP41" i="17"/>
  <c r="AE41" i="17"/>
  <c r="Q41" i="17"/>
  <c r="AA41" i="17"/>
  <c r="O40" i="17"/>
  <c r="S40" i="17"/>
  <c r="AB40" i="17"/>
  <c r="R37" i="17"/>
  <c r="AK37" i="17" s="1"/>
  <c r="N37" i="17"/>
  <c r="Q37" i="17" s="1"/>
  <c r="AJ37" i="17" s="1"/>
  <c r="O34" i="17"/>
  <c r="BA33" i="17"/>
  <c r="T30" i="17"/>
  <c r="T32" i="17" s="1"/>
  <c r="O32" i="17"/>
  <c r="AH32" i="17" s="1"/>
  <c r="AU46" i="17"/>
  <c r="AJ46" i="17"/>
  <c r="BB44" i="17"/>
  <c r="AH35" i="17"/>
  <c r="AE33" i="17"/>
  <c r="AH26" i="17"/>
  <c r="T26" i="17"/>
  <c r="M29" i="17"/>
  <c r="BC26" i="17"/>
  <c r="AR26" i="17"/>
  <c r="O21" i="17"/>
  <c r="T21" i="17" s="1"/>
  <c r="S21" i="17"/>
  <c r="S19" i="17" s="1"/>
  <c r="AB21" i="17"/>
  <c r="J15" i="17"/>
  <c r="BC15" i="17"/>
  <c r="T15" i="17"/>
  <c r="J40" i="17"/>
  <c r="AG38" i="17"/>
  <c r="BC31" i="17"/>
  <c r="AR31" i="17"/>
  <c r="AS35" i="17"/>
  <c r="AM31" i="17"/>
  <c r="BF29" i="17"/>
  <c r="AX26" i="17"/>
  <c r="Q26" i="17"/>
  <c r="AA26" i="17"/>
  <c r="AF26" i="17"/>
  <c r="I22" i="17"/>
  <c r="J22" i="17"/>
  <c r="M22" i="17" s="1"/>
  <c r="R22" i="17" s="1"/>
  <c r="AC14" i="17"/>
  <c r="AG14" i="17"/>
  <c r="AL14" i="17"/>
  <c r="AR14" i="17"/>
  <c r="AA14" i="17"/>
  <c r="W14" i="17"/>
  <c r="AF14" i="17"/>
  <c r="Q14" i="17"/>
  <c r="AS30" i="17"/>
  <c r="AW30" i="17"/>
  <c r="BB30" i="17"/>
  <c r="AC30" i="17"/>
  <c r="AG30" i="17"/>
  <c r="AL30" i="17"/>
  <c r="AS27" i="17"/>
  <c r="AW27" i="17"/>
  <c r="BB27" i="17"/>
  <c r="AC27" i="17"/>
  <c r="AG27" i="17"/>
  <c r="AL27" i="17"/>
  <c r="T25" i="17"/>
  <c r="BA24" i="17"/>
  <c r="BF24" i="17"/>
  <c r="AU24" i="17"/>
  <c r="AK24" i="17"/>
  <c r="AP24" i="17"/>
  <c r="AE24" i="17"/>
  <c r="Q24" i="17"/>
  <c r="AA24" i="17"/>
  <c r="AH23" i="17"/>
  <c r="AZ15" i="17"/>
  <c r="AT15" i="17"/>
  <c r="BE15" i="17"/>
  <c r="AW25" i="17"/>
  <c r="AG25" i="17"/>
  <c r="AW23" i="17"/>
  <c r="AG23" i="17"/>
  <c r="J23" i="17"/>
  <c r="M23" i="17" s="1"/>
  <c r="R23" i="17" s="1"/>
  <c r="J21" i="17"/>
  <c r="M21" i="17" s="1"/>
  <c r="R21" i="17" s="1"/>
  <c r="T20" i="17"/>
  <c r="O12" i="17"/>
  <c r="T12" i="17" s="1"/>
  <c r="AB12" i="17"/>
  <c r="O22" i="17"/>
  <c r="T22" i="17" s="1"/>
  <c r="S22" i="17"/>
  <c r="AB22" i="17"/>
  <c r="F19" i="17"/>
  <c r="J20" i="17"/>
  <c r="AH15" i="17"/>
  <c r="AM15" i="17"/>
  <c r="P13" i="17"/>
  <c r="V13" i="17"/>
  <c r="BB20" i="17"/>
  <c r="AC20" i="17"/>
  <c r="AG20" i="17"/>
  <c r="AA13" i="17"/>
  <c r="W13" i="17"/>
  <c r="AF13" i="17"/>
  <c r="J18" i="17"/>
  <c r="AX15" i="17"/>
  <c r="T13" i="17"/>
  <c r="J12" i="17"/>
  <c r="W7" i="17"/>
  <c r="AF7" i="17"/>
  <c r="Q7" i="17"/>
  <c r="AA7" i="17"/>
  <c r="O17" i="17"/>
  <c r="T17" i="17" s="1"/>
  <c r="S17" i="17"/>
  <c r="AB17" i="17"/>
  <c r="I11" i="17"/>
  <c r="AX7" i="17"/>
  <c r="BC7" i="17"/>
  <c r="AJ15" i="17"/>
  <c r="AD15" i="17"/>
  <c r="V15" i="17"/>
  <c r="AS13" i="17"/>
  <c r="AW13" i="17"/>
  <c r="AC13" i="17"/>
  <c r="AG13" i="17"/>
  <c r="AH7" i="17"/>
  <c r="AM7" i="17"/>
  <c r="BB7" i="17"/>
  <c r="AL7" i="17"/>
  <c r="AW7" i="17"/>
  <c r="AG7" i="17"/>
  <c r="J1" i="16"/>
  <c r="R60" i="16"/>
  <c r="Y60" i="16" s="1"/>
  <c r="R55" i="16"/>
  <c r="G53" i="16"/>
  <c r="H53" i="16" s="1"/>
  <c r="E53" i="16"/>
  <c r="F53" i="16" s="1"/>
  <c r="N52" i="16"/>
  <c r="S52" i="16" s="1"/>
  <c r="H52" i="16"/>
  <c r="F52" i="16"/>
  <c r="N51" i="16"/>
  <c r="O51" i="16" s="1"/>
  <c r="T51" i="16" s="1"/>
  <c r="H51" i="16"/>
  <c r="F51" i="16"/>
  <c r="N50" i="16"/>
  <c r="S50" i="16" s="1"/>
  <c r="H50" i="16"/>
  <c r="F50" i="16"/>
  <c r="E47" i="16"/>
  <c r="N45" i="16"/>
  <c r="H45" i="16"/>
  <c r="I45" i="16" s="1"/>
  <c r="F45" i="16"/>
  <c r="N44" i="16"/>
  <c r="H44" i="16"/>
  <c r="I44" i="16" s="1"/>
  <c r="F44" i="16"/>
  <c r="O42" i="16"/>
  <c r="R42" i="16" s="1"/>
  <c r="Y42" i="16" s="1"/>
  <c r="O41" i="16"/>
  <c r="Q40" i="16"/>
  <c r="N40" i="16"/>
  <c r="P40" i="16" s="1"/>
  <c r="E36" i="16"/>
  <c r="N35" i="16"/>
  <c r="H35" i="16"/>
  <c r="P35" i="16" s="1"/>
  <c r="F35" i="16"/>
  <c r="N34" i="16"/>
  <c r="S34" i="16" s="1"/>
  <c r="H34" i="16"/>
  <c r="J34" i="16" s="1"/>
  <c r="M34" i="16" s="1"/>
  <c r="R34" i="16" s="1"/>
  <c r="Y34" i="16" s="1"/>
  <c r="F34" i="16"/>
  <c r="N33" i="16"/>
  <c r="S33" i="16" s="1"/>
  <c r="L33" i="16"/>
  <c r="K33" i="16"/>
  <c r="K54" i="16" s="1"/>
  <c r="K56" i="16" s="1"/>
  <c r="K61" i="16" s="1"/>
  <c r="H33" i="16"/>
  <c r="I33" i="16" s="1"/>
  <c r="F33" i="16"/>
  <c r="N31" i="16"/>
  <c r="H31" i="16"/>
  <c r="I31" i="16" s="1"/>
  <c r="F31" i="16"/>
  <c r="U29" i="16"/>
  <c r="T29" i="16"/>
  <c r="R29" i="16"/>
  <c r="N29" i="16"/>
  <c r="S29" i="16" s="1"/>
  <c r="N27" i="16"/>
  <c r="H27" i="16"/>
  <c r="I27" i="16" s="1"/>
  <c r="F27" i="16"/>
  <c r="N26" i="16"/>
  <c r="S26" i="16" s="1"/>
  <c r="H26" i="16"/>
  <c r="F26" i="16"/>
  <c r="N25" i="16"/>
  <c r="H25" i="16"/>
  <c r="I25" i="16" s="1"/>
  <c r="F25" i="16"/>
  <c r="N24" i="16"/>
  <c r="S24" i="16" s="1"/>
  <c r="H24" i="16"/>
  <c r="I24" i="16" s="1"/>
  <c r="F24" i="16"/>
  <c r="N23" i="16"/>
  <c r="S23" i="16" s="1"/>
  <c r="H23" i="16"/>
  <c r="I23" i="16" s="1"/>
  <c r="F23" i="16"/>
  <c r="N22" i="16"/>
  <c r="S22" i="16" s="1"/>
  <c r="H22" i="16"/>
  <c r="I22" i="16" s="1"/>
  <c r="F22" i="16"/>
  <c r="N21" i="16"/>
  <c r="S21" i="16" s="1"/>
  <c r="H21" i="16"/>
  <c r="I21" i="16" s="1"/>
  <c r="F21" i="16"/>
  <c r="E20" i="16"/>
  <c r="N20" i="16" s="1"/>
  <c r="N19" i="16"/>
  <c r="S19" i="16" s="1"/>
  <c r="H19" i="16"/>
  <c r="I19" i="16" s="1"/>
  <c r="F19" i="16"/>
  <c r="O18" i="16"/>
  <c r="N18" i="16"/>
  <c r="S18" i="16" s="1"/>
  <c r="H18" i="16"/>
  <c r="I18" i="16" s="1"/>
  <c r="F18" i="16"/>
  <c r="N16" i="16"/>
  <c r="S16" i="16" s="1"/>
  <c r="H16" i="16"/>
  <c r="I16" i="16" s="1"/>
  <c r="O15" i="16"/>
  <c r="N15" i="16"/>
  <c r="S15" i="16" s="1"/>
  <c r="H15" i="16"/>
  <c r="I15" i="16" s="1"/>
  <c r="F15" i="16"/>
  <c r="N14" i="16"/>
  <c r="S14" i="16" s="1"/>
  <c r="H14" i="16"/>
  <c r="F14" i="16"/>
  <c r="N13" i="16"/>
  <c r="O13" i="16" s="1"/>
  <c r="T13" i="16" s="1"/>
  <c r="H13" i="16"/>
  <c r="I13" i="16" s="1"/>
  <c r="F13" i="16"/>
  <c r="N12" i="16"/>
  <c r="O12" i="16" s="1"/>
  <c r="F12" i="16"/>
  <c r="N9" i="16"/>
  <c r="K9" i="16"/>
  <c r="N7" i="16"/>
  <c r="S7" i="16" s="1"/>
  <c r="H7" i="16"/>
  <c r="F7" i="16"/>
  <c r="J2" i="16"/>
  <c r="I2" i="16"/>
  <c r="I1" i="16"/>
  <c r="J1" i="15"/>
  <c r="J2" i="15"/>
  <c r="M58" i="14"/>
  <c r="R29" i="15"/>
  <c r="Y29" i="15" s="1"/>
  <c r="N29" i="15"/>
  <c r="S29" i="15" s="1"/>
  <c r="R60" i="15"/>
  <c r="M58" i="15"/>
  <c r="R58" i="15" s="1"/>
  <c r="R55" i="15"/>
  <c r="G53" i="15"/>
  <c r="H53" i="15" s="1"/>
  <c r="E53" i="15"/>
  <c r="F53" i="15" s="1"/>
  <c r="N52" i="15"/>
  <c r="O52" i="15" s="1"/>
  <c r="I52" i="15"/>
  <c r="F52" i="15"/>
  <c r="N51" i="15"/>
  <c r="S51" i="15" s="1"/>
  <c r="I51" i="15"/>
  <c r="F51" i="15"/>
  <c r="N50" i="15"/>
  <c r="O50" i="15" s="1"/>
  <c r="F50" i="15"/>
  <c r="E47" i="15"/>
  <c r="N45" i="15"/>
  <c r="H45" i="15"/>
  <c r="I45" i="15" s="1"/>
  <c r="F45" i="15"/>
  <c r="N44" i="15"/>
  <c r="N47" i="15" s="1"/>
  <c r="H44" i="15"/>
  <c r="F44" i="15"/>
  <c r="O42" i="15"/>
  <c r="R42" i="15" s="1"/>
  <c r="Y42" i="15" s="1"/>
  <c r="O41" i="15"/>
  <c r="R41" i="15" s="1"/>
  <c r="Y41" i="15" s="1"/>
  <c r="Q40" i="15"/>
  <c r="N40" i="15"/>
  <c r="E36" i="15"/>
  <c r="N35" i="15"/>
  <c r="S35" i="15" s="1"/>
  <c r="H35" i="15"/>
  <c r="P35" i="15" s="1"/>
  <c r="U35" i="15" s="1"/>
  <c r="F35" i="15"/>
  <c r="J35" i="15" s="1"/>
  <c r="M35" i="15" s="1"/>
  <c r="N34" i="15"/>
  <c r="H34" i="15"/>
  <c r="I34" i="15" s="1"/>
  <c r="F34" i="15"/>
  <c r="N33" i="15"/>
  <c r="L33" i="15"/>
  <c r="K33" i="15"/>
  <c r="H33" i="15"/>
  <c r="I33" i="15" s="1"/>
  <c r="F33" i="15"/>
  <c r="F36" i="15" s="1"/>
  <c r="N31" i="15"/>
  <c r="S31" i="15" s="1"/>
  <c r="H31" i="15"/>
  <c r="I31" i="15" s="1"/>
  <c r="F31" i="15"/>
  <c r="U29" i="15"/>
  <c r="T29" i="15"/>
  <c r="N27" i="15"/>
  <c r="S27" i="15" s="1"/>
  <c r="H27" i="15"/>
  <c r="F27" i="15"/>
  <c r="N26" i="15"/>
  <c r="S26" i="15" s="1"/>
  <c r="H26" i="15"/>
  <c r="I26" i="15" s="1"/>
  <c r="F26" i="15"/>
  <c r="N25" i="15"/>
  <c r="S25" i="15" s="1"/>
  <c r="H25" i="15"/>
  <c r="I25" i="15" s="1"/>
  <c r="F25" i="15"/>
  <c r="N24" i="15"/>
  <c r="S24" i="15" s="1"/>
  <c r="H24" i="15"/>
  <c r="I24" i="15" s="1"/>
  <c r="F24" i="15"/>
  <c r="N23" i="15"/>
  <c r="O23" i="15" s="1"/>
  <c r="H23" i="15"/>
  <c r="I23" i="15" s="1"/>
  <c r="F23" i="15"/>
  <c r="N22" i="15"/>
  <c r="S22" i="15" s="1"/>
  <c r="H22" i="15"/>
  <c r="F22" i="15"/>
  <c r="N21" i="15"/>
  <c r="S21" i="15" s="1"/>
  <c r="H21" i="15"/>
  <c r="I21" i="15" s="1"/>
  <c r="F21" i="15"/>
  <c r="E20" i="15"/>
  <c r="N20" i="15" s="1"/>
  <c r="N19" i="15"/>
  <c r="O19" i="15" s="1"/>
  <c r="K54" i="15"/>
  <c r="K56" i="15" s="1"/>
  <c r="K61" i="15" s="1"/>
  <c r="H19" i="15"/>
  <c r="I19" i="15" s="1"/>
  <c r="F19" i="15"/>
  <c r="N18" i="15"/>
  <c r="S18" i="15" s="1"/>
  <c r="H18" i="15"/>
  <c r="F18" i="15"/>
  <c r="N16" i="15"/>
  <c r="H16" i="15"/>
  <c r="I16" i="15" s="1"/>
  <c r="N15" i="15"/>
  <c r="S15" i="15" s="1"/>
  <c r="H15" i="15"/>
  <c r="F15" i="15"/>
  <c r="N14" i="15"/>
  <c r="H14" i="15"/>
  <c r="I14" i="15" s="1"/>
  <c r="F14" i="15"/>
  <c r="N13" i="15"/>
  <c r="O13" i="15" s="1"/>
  <c r="H13" i="15"/>
  <c r="I13" i="15" s="1"/>
  <c r="F13" i="15"/>
  <c r="J13" i="15" s="1"/>
  <c r="M13" i="15" s="1"/>
  <c r="R13" i="15" s="1"/>
  <c r="N12" i="15"/>
  <c r="O12" i="15" s="1"/>
  <c r="F12" i="15"/>
  <c r="N9" i="15"/>
  <c r="K9" i="15"/>
  <c r="N7" i="15"/>
  <c r="S7" i="15" s="1"/>
  <c r="H7" i="15"/>
  <c r="I7" i="15" s="1"/>
  <c r="F7" i="15"/>
  <c r="I1" i="15"/>
  <c r="F43" i="13"/>
  <c r="J43" i="13" s="1"/>
  <c r="M43" i="13" s="1"/>
  <c r="R43" i="13" s="1"/>
  <c r="H43" i="13"/>
  <c r="I43" i="13" s="1"/>
  <c r="N43" i="13"/>
  <c r="O43" i="13" s="1"/>
  <c r="T43" i="13" s="1"/>
  <c r="AK43" i="13"/>
  <c r="AP43" i="13" s="1"/>
  <c r="AL43" i="13"/>
  <c r="AM43" i="13" s="1"/>
  <c r="AR43" i="13" s="1"/>
  <c r="AQ43" i="13"/>
  <c r="E44" i="13"/>
  <c r="F44" i="13" s="1"/>
  <c r="G44" i="13"/>
  <c r="H44" i="13" s="1"/>
  <c r="I44" i="13" s="1"/>
  <c r="N44" i="13"/>
  <c r="O44" i="13" s="1"/>
  <c r="AK44" i="13"/>
  <c r="AP44" i="13" s="1"/>
  <c r="AL44" i="13"/>
  <c r="AM44" i="13" s="1"/>
  <c r="AR44" i="13" s="1"/>
  <c r="AQ44" i="13"/>
  <c r="AC47" i="13"/>
  <c r="AO43" i="13" l="1"/>
  <c r="AU43" i="13"/>
  <c r="J16" i="16"/>
  <c r="M16" i="16" s="1"/>
  <c r="R16" i="16" s="1"/>
  <c r="Y16" i="16" s="1"/>
  <c r="Q55" i="16"/>
  <c r="Y55" i="16"/>
  <c r="V44" i="17"/>
  <c r="AS25" i="17"/>
  <c r="BB25" i="17"/>
  <c r="AS23" i="17"/>
  <c r="BB23" i="17"/>
  <c r="AF52" i="17"/>
  <c r="S51" i="16"/>
  <c r="N53" i="15"/>
  <c r="O34" i="16"/>
  <c r="O38" i="16" s="1"/>
  <c r="N38" i="16" s="1"/>
  <c r="Q38" i="16" s="1"/>
  <c r="R31" i="17"/>
  <c r="U31" i="17"/>
  <c r="X31" i="17"/>
  <c r="Q31" i="17"/>
  <c r="Y55" i="15"/>
  <c r="Z55" i="15"/>
  <c r="J35" i="16"/>
  <c r="M35" i="16" s="1"/>
  <c r="S32" i="17"/>
  <c r="Z13" i="15"/>
  <c r="Y13" i="15"/>
  <c r="Z58" i="15"/>
  <c r="Y58" i="15"/>
  <c r="W29" i="16"/>
  <c r="Y29" i="16"/>
  <c r="N36" i="15"/>
  <c r="S36" i="15" s="1"/>
  <c r="P40" i="15"/>
  <c r="Q60" i="15"/>
  <c r="Z60" i="15"/>
  <c r="Y60" i="15"/>
  <c r="I35" i="16"/>
  <c r="AY37" i="17"/>
  <c r="AK41" i="17"/>
  <c r="AV41" i="17"/>
  <c r="AX11" i="17"/>
  <c r="BC11" i="17"/>
  <c r="AC18" i="17"/>
  <c r="AR18" i="17"/>
  <c r="AG18" i="17"/>
  <c r="AL18" i="17"/>
  <c r="J15" i="15"/>
  <c r="M15" i="15" s="1"/>
  <c r="R15" i="15" s="1"/>
  <c r="Y15" i="15" s="1"/>
  <c r="O18" i="15"/>
  <c r="T18" i="15" s="1"/>
  <c r="T19" i="15"/>
  <c r="O31" i="15"/>
  <c r="T31" i="15" s="1"/>
  <c r="O35" i="15"/>
  <c r="T35" i="15" s="1"/>
  <c r="O15" i="15"/>
  <c r="T15" i="15" s="1"/>
  <c r="J18" i="15"/>
  <c r="M18" i="15" s="1"/>
  <c r="R18" i="15" s="1"/>
  <c r="T52" i="15"/>
  <c r="S33" i="15"/>
  <c r="N41" i="15"/>
  <c r="Q41" i="15" s="1"/>
  <c r="I35" i="15"/>
  <c r="T12" i="15"/>
  <c r="O33" i="15"/>
  <c r="O37" i="15" s="1"/>
  <c r="T37" i="15" s="1"/>
  <c r="J50" i="15"/>
  <c r="O19" i="16"/>
  <c r="T19" i="16" s="1"/>
  <c r="J26" i="16"/>
  <c r="M26" i="16" s="1"/>
  <c r="R26" i="16" s="1"/>
  <c r="Y26" i="16" s="1"/>
  <c r="O22" i="16"/>
  <c r="T22" i="16" s="1"/>
  <c r="T23" i="15"/>
  <c r="S23" i="15"/>
  <c r="S20" i="15" s="1"/>
  <c r="O27" i="15"/>
  <c r="T27" i="15" s="1"/>
  <c r="O25" i="15"/>
  <c r="T25" i="15" s="1"/>
  <c r="J27" i="15"/>
  <c r="M27" i="15" s="1"/>
  <c r="R27" i="15" s="1"/>
  <c r="W15" i="15"/>
  <c r="Z15" i="15"/>
  <c r="O22" i="15"/>
  <c r="T22" i="15" s="1"/>
  <c r="J25" i="15"/>
  <c r="M25" i="15" s="1"/>
  <c r="R25" i="15" s="1"/>
  <c r="Y25" i="15" s="1"/>
  <c r="I27" i="15"/>
  <c r="Q15" i="15"/>
  <c r="P15" i="15" s="1"/>
  <c r="I15" i="15"/>
  <c r="I12" i="15" s="1"/>
  <c r="J7" i="16"/>
  <c r="T12" i="16"/>
  <c r="I26" i="16"/>
  <c r="O33" i="16"/>
  <c r="N42" i="16"/>
  <c r="Q42" i="16" s="1"/>
  <c r="N47" i="16"/>
  <c r="O50" i="16"/>
  <c r="T50" i="16" s="1"/>
  <c r="J51" i="16"/>
  <c r="M51" i="16" s="1"/>
  <c r="R51" i="16" s="1"/>
  <c r="O52" i="16"/>
  <c r="T52" i="16" s="1"/>
  <c r="T18" i="16"/>
  <c r="N53" i="16"/>
  <c r="S53" i="16" s="1"/>
  <c r="O7" i="16"/>
  <c r="T7" i="16" s="1"/>
  <c r="J18" i="16"/>
  <c r="M18" i="16" s="1"/>
  <c r="R18" i="16" s="1"/>
  <c r="J22" i="16"/>
  <c r="M22" i="16" s="1"/>
  <c r="R22" i="16" s="1"/>
  <c r="Y22" i="16" s="1"/>
  <c r="O23" i="16"/>
  <c r="T23" i="16" s="1"/>
  <c r="O26" i="16"/>
  <c r="T26" i="16" s="1"/>
  <c r="N36" i="16"/>
  <c r="S36" i="16" s="1"/>
  <c r="J50" i="16"/>
  <c r="M50" i="16" s="1"/>
  <c r="R50" i="16" s="1"/>
  <c r="Y50" i="16" s="1"/>
  <c r="I50" i="16"/>
  <c r="J52" i="16"/>
  <c r="M52" i="16" s="1"/>
  <c r="R52" i="16" s="1"/>
  <c r="Y52" i="16" s="1"/>
  <c r="I52" i="16"/>
  <c r="O35" i="16"/>
  <c r="T35" i="16" s="1"/>
  <c r="Q60" i="16"/>
  <c r="Z60" i="16"/>
  <c r="O16" i="16"/>
  <c r="T16" i="16" s="1"/>
  <c r="J52" i="15"/>
  <c r="M52" i="15" s="1"/>
  <c r="R52" i="15" s="1"/>
  <c r="AH30" i="17"/>
  <c r="AM30" i="17"/>
  <c r="AC34" i="17"/>
  <c r="W22" i="17"/>
  <c r="AF22" i="17"/>
  <c r="Q22" i="17"/>
  <c r="AA22" i="17"/>
  <c r="AW26" i="17"/>
  <c r="BB26" i="17"/>
  <c r="AD41" i="17"/>
  <c r="AO41" i="17"/>
  <c r="AJ41" i="17"/>
  <c r="AQ29" i="17"/>
  <c r="AN29" i="17"/>
  <c r="AJ53" i="17"/>
  <c r="AZ53" i="17"/>
  <c r="AN15" i="17"/>
  <c r="AQ15" i="17"/>
  <c r="AI15" i="17"/>
  <c r="M12" i="17"/>
  <c r="R12" i="17" s="1"/>
  <c r="J11" i="17"/>
  <c r="J19" i="17"/>
  <c r="M20" i="17"/>
  <c r="AA23" i="17"/>
  <c r="W23" i="17"/>
  <c r="AF23" i="17"/>
  <c r="Q23" i="17"/>
  <c r="AE14" i="17"/>
  <c r="AK14" i="17"/>
  <c r="AV14" i="17"/>
  <c r="AP14" i="17"/>
  <c r="AW31" i="17"/>
  <c r="BB31" i="17"/>
  <c r="AL21" i="17"/>
  <c r="AR21" i="17"/>
  <c r="AG21" i="17"/>
  <c r="AC21" i="17"/>
  <c r="AZ46" i="17"/>
  <c r="AT46" i="17"/>
  <c r="AY46" i="17" s="1"/>
  <c r="T40" i="17"/>
  <c r="O45" i="17"/>
  <c r="T45" i="17" s="1"/>
  <c r="AP43" i="17"/>
  <c r="AK43" i="17"/>
  <c r="AV43" i="17"/>
  <c r="AE43" i="17"/>
  <c r="AL17" i="17"/>
  <c r="AR17" i="17"/>
  <c r="AC17" i="17"/>
  <c r="AG17" i="17"/>
  <c r="X13" i="17"/>
  <c r="U13" i="17"/>
  <c r="AC12" i="17"/>
  <c r="AG12" i="17"/>
  <c r="AR12" i="17"/>
  <c r="AL12" i="17"/>
  <c r="T19" i="17"/>
  <c r="AE26" i="17"/>
  <c r="AV26" i="17"/>
  <c r="AK26" i="17"/>
  <c r="AP26" i="17"/>
  <c r="R29" i="17"/>
  <c r="AM29" i="17"/>
  <c r="AC33" i="17"/>
  <c r="AH29" i="17"/>
  <c r="R35" i="17"/>
  <c r="N35" i="17"/>
  <c r="Q42" i="17"/>
  <c r="W42" i="17"/>
  <c r="AF42" i="17"/>
  <c r="AA42" i="17"/>
  <c r="Q17" i="17"/>
  <c r="W17" i="17"/>
  <c r="AF17" i="17"/>
  <c r="AA17" i="17"/>
  <c r="BB41" i="17"/>
  <c r="AW41" i="17"/>
  <c r="AS41" i="17"/>
  <c r="Q21" i="17"/>
  <c r="W21" i="17"/>
  <c r="AF21" i="17"/>
  <c r="AA21" i="17"/>
  <c r="AO24" i="17"/>
  <c r="AD24" i="17"/>
  <c r="AJ24" i="17"/>
  <c r="AX27" i="17"/>
  <c r="BC27" i="17"/>
  <c r="V14" i="17"/>
  <c r="P14" i="17"/>
  <c r="Z14" i="17"/>
  <c r="AS14" i="17"/>
  <c r="AW14" i="17"/>
  <c r="BB14" i="17"/>
  <c r="Z26" i="17"/>
  <c r="V26" i="17"/>
  <c r="P26" i="17"/>
  <c r="AR35" i="17"/>
  <c r="AW35" i="17" s="1"/>
  <c r="AX35" i="17"/>
  <c r="W15" i="17"/>
  <c r="AP15" i="17"/>
  <c r="BF15" i="17"/>
  <c r="M15" i="17"/>
  <c r="R34" i="17"/>
  <c r="N34" i="17"/>
  <c r="Q34" i="17" s="1"/>
  <c r="AB42" i="17"/>
  <c r="S42" i="17"/>
  <c r="O42" i="17"/>
  <c r="T42" i="17" s="1"/>
  <c r="AP44" i="17"/>
  <c r="AK44" i="17"/>
  <c r="AE44" i="17"/>
  <c r="AH24" i="17"/>
  <c r="AM24" i="17"/>
  <c r="AM13" i="17"/>
  <c r="AH13" i="17"/>
  <c r="I47" i="17"/>
  <c r="I49" i="17" s="1"/>
  <c r="AK13" i="17"/>
  <c r="AE13" i="17"/>
  <c r="AV13" i="17"/>
  <c r="AP13" i="17"/>
  <c r="AM20" i="17"/>
  <c r="AX20" i="17"/>
  <c r="AH20" i="17"/>
  <c r="AH27" i="17"/>
  <c r="AM27" i="17"/>
  <c r="M40" i="17"/>
  <c r="J45" i="17"/>
  <c r="Q27" i="17"/>
  <c r="W27" i="17"/>
  <c r="AF27" i="17"/>
  <c r="AA27" i="17"/>
  <c r="AG37" i="17"/>
  <c r="M30" i="17"/>
  <c r="R30" i="17" s="1"/>
  <c r="J32" i="17"/>
  <c r="AS24" i="17"/>
  <c r="AW24" i="17"/>
  <c r="BB24" i="17"/>
  <c r="AL43" i="17"/>
  <c r="AG43" i="17"/>
  <c r="AR43" i="17"/>
  <c r="AC43" i="17"/>
  <c r="X44" i="17"/>
  <c r="U44" i="17"/>
  <c r="P7" i="17"/>
  <c r="Z7" i="17"/>
  <c r="V7" i="17"/>
  <c r="AB19" i="17"/>
  <c r="I16" i="17"/>
  <c r="BC13" i="17"/>
  <c r="AX13" i="17"/>
  <c r="AV7" i="17"/>
  <c r="AK7" i="17"/>
  <c r="AP7" i="17"/>
  <c r="AE7" i="17"/>
  <c r="AR22" i="17"/>
  <c r="AL22" i="17"/>
  <c r="AC22" i="17"/>
  <c r="AG22" i="17"/>
  <c r="O19" i="17"/>
  <c r="BD15" i="17"/>
  <c r="AY15" i="17"/>
  <c r="BG15" i="17"/>
  <c r="P24" i="17"/>
  <c r="Z24" i="17"/>
  <c r="V24" i="17"/>
  <c r="BE24" i="17"/>
  <c r="AT24" i="17"/>
  <c r="AZ24" i="17"/>
  <c r="AX30" i="17"/>
  <c r="AS34" i="17"/>
  <c r="BC30" i="17"/>
  <c r="AM14" i="17"/>
  <c r="AH14" i="17"/>
  <c r="AZ33" i="17"/>
  <c r="AR40" i="17"/>
  <c r="AC40" i="17"/>
  <c r="AG40" i="17"/>
  <c r="AL40" i="17"/>
  <c r="Z41" i="17"/>
  <c r="V41" i="17"/>
  <c r="P41" i="17"/>
  <c r="AS29" i="17"/>
  <c r="AW29" i="17"/>
  <c r="AT29" i="17"/>
  <c r="BB29" i="17"/>
  <c r="S45" i="17"/>
  <c r="AB45" i="17"/>
  <c r="AV52" i="17"/>
  <c r="AU48" i="17"/>
  <c r="AZ48" i="17" s="1"/>
  <c r="BA48" i="17"/>
  <c r="AH41" i="17"/>
  <c r="AM41" i="17"/>
  <c r="AH44" i="17"/>
  <c r="AA25" i="17"/>
  <c r="W25" i="17"/>
  <c r="AF25" i="17"/>
  <c r="Q25" i="17"/>
  <c r="Z43" i="17"/>
  <c r="P43" i="17"/>
  <c r="V43" i="17"/>
  <c r="Q29" i="16"/>
  <c r="V29" i="16" s="1"/>
  <c r="J53" i="16"/>
  <c r="M53" i="16" s="1"/>
  <c r="R53" i="16" s="1"/>
  <c r="I51" i="16"/>
  <c r="J44" i="16"/>
  <c r="M44" i="16" s="1"/>
  <c r="O44" i="16"/>
  <c r="T44" i="16" s="1"/>
  <c r="S44" i="16"/>
  <c r="I34" i="16"/>
  <c r="J24" i="16"/>
  <c r="M24" i="16" s="1"/>
  <c r="R24" i="16" s="1"/>
  <c r="Y24" i="16" s="1"/>
  <c r="J19" i="16"/>
  <c r="J15" i="16"/>
  <c r="M15" i="16" s="1"/>
  <c r="R15" i="16" s="1"/>
  <c r="Y15" i="16" s="1"/>
  <c r="I14" i="16"/>
  <c r="I12" i="16" s="1"/>
  <c r="I7" i="16"/>
  <c r="W16" i="16"/>
  <c r="Q16" i="16"/>
  <c r="P16" i="16" s="1"/>
  <c r="U16" i="16" s="1"/>
  <c r="M7" i="16"/>
  <c r="J14" i="16"/>
  <c r="M14" i="16" s="1"/>
  <c r="R14" i="16" s="1"/>
  <c r="Y14" i="16" s="1"/>
  <c r="O14" i="16"/>
  <c r="T14" i="16" s="1"/>
  <c r="W34" i="16"/>
  <c r="Q34" i="16"/>
  <c r="P34" i="16" s="1"/>
  <c r="W22" i="16"/>
  <c r="Q22" i="16"/>
  <c r="P22" i="16" s="1"/>
  <c r="T15" i="16"/>
  <c r="J13" i="16"/>
  <c r="Q24" i="16"/>
  <c r="P24" i="16" s="1"/>
  <c r="S12" i="16"/>
  <c r="F20" i="16"/>
  <c r="O21" i="16"/>
  <c r="S25" i="16"/>
  <c r="O25" i="16"/>
  <c r="T25" i="16" s="1"/>
  <c r="S31" i="16"/>
  <c r="O31" i="16"/>
  <c r="T31" i="16" s="1"/>
  <c r="O37" i="16"/>
  <c r="U35" i="16"/>
  <c r="X35" i="16"/>
  <c r="J21" i="16"/>
  <c r="J23" i="16"/>
  <c r="M23" i="16" s="1"/>
  <c r="R23" i="16" s="1"/>
  <c r="J25" i="16"/>
  <c r="M25" i="16" s="1"/>
  <c r="R25" i="16" s="1"/>
  <c r="Y25" i="16" s="1"/>
  <c r="S27" i="16"/>
  <c r="O27" i="16"/>
  <c r="T27" i="16" s="1"/>
  <c r="J31" i="16"/>
  <c r="S35" i="16"/>
  <c r="J27" i="16"/>
  <c r="M27" i="16" s="1"/>
  <c r="R27" i="16" s="1"/>
  <c r="Y27" i="16" s="1"/>
  <c r="O24" i="16"/>
  <c r="T24" i="16" s="1"/>
  <c r="J33" i="16"/>
  <c r="F36" i="16"/>
  <c r="T33" i="16"/>
  <c r="R38" i="16"/>
  <c r="Y38" i="16" s="1"/>
  <c r="S45" i="16"/>
  <c r="O45" i="16"/>
  <c r="T45" i="16" s="1"/>
  <c r="W50" i="16"/>
  <c r="F47" i="16"/>
  <c r="J45" i="16"/>
  <c r="M45" i="16" s="1"/>
  <c r="R45" i="16" s="1"/>
  <c r="Y45" i="16" s="1"/>
  <c r="W53" i="16"/>
  <c r="N41" i="16"/>
  <c r="Q41" i="16" s="1"/>
  <c r="R41" i="16"/>
  <c r="Y41" i="16" s="1"/>
  <c r="I53" i="16"/>
  <c r="O53" i="16"/>
  <c r="T53" i="16" s="1"/>
  <c r="W29" i="15"/>
  <c r="J51" i="15"/>
  <c r="M51" i="15" s="1"/>
  <c r="R51" i="15" s="1"/>
  <c r="Y51" i="15" s="1"/>
  <c r="S44" i="15"/>
  <c r="F47" i="15"/>
  <c r="O44" i="15"/>
  <c r="T44" i="15" s="1"/>
  <c r="J34" i="15"/>
  <c r="M34" i="15" s="1"/>
  <c r="R34" i="15" s="1"/>
  <c r="J31" i="15"/>
  <c r="M31" i="15" s="1"/>
  <c r="R31" i="15" s="1"/>
  <c r="I22" i="15"/>
  <c r="W13" i="15"/>
  <c r="Q13" i="15"/>
  <c r="Q18" i="15"/>
  <c r="W18" i="15"/>
  <c r="S12" i="15"/>
  <c r="O7" i="15"/>
  <c r="T7" i="15" s="1"/>
  <c r="J7" i="15"/>
  <c r="T13" i="15"/>
  <c r="J14" i="15"/>
  <c r="S16" i="15"/>
  <c r="O16" i="15"/>
  <c r="T16" i="15" s="1"/>
  <c r="I18" i="15"/>
  <c r="J19" i="15"/>
  <c r="J16" i="15"/>
  <c r="M16" i="15" s="1"/>
  <c r="R16" i="15" s="1"/>
  <c r="Y16" i="15" s="1"/>
  <c r="S19" i="15"/>
  <c r="S14" i="15"/>
  <c r="O14" i="15"/>
  <c r="T14" i="15" s="1"/>
  <c r="J21" i="15"/>
  <c r="F20" i="15"/>
  <c r="J22" i="15"/>
  <c r="M22" i="15" s="1"/>
  <c r="R22" i="15" s="1"/>
  <c r="Y22" i="15" s="1"/>
  <c r="O24" i="15"/>
  <c r="T24" i="15" s="1"/>
  <c r="O26" i="15"/>
  <c r="T26" i="15" s="1"/>
  <c r="T33" i="15"/>
  <c r="N42" i="15"/>
  <c r="Q42" i="15" s="1"/>
  <c r="J45" i="15"/>
  <c r="M45" i="15" s="1"/>
  <c r="R45" i="15" s="1"/>
  <c r="T50" i="15"/>
  <c r="J53" i="15"/>
  <c r="M53" i="15" s="1"/>
  <c r="R53" i="15" s="1"/>
  <c r="Y53" i="15" s="1"/>
  <c r="O21" i="15"/>
  <c r="J24" i="15"/>
  <c r="M24" i="15" s="1"/>
  <c r="R24" i="15" s="1"/>
  <c r="Y24" i="15" s="1"/>
  <c r="J26" i="15"/>
  <c r="M26" i="15" s="1"/>
  <c r="R26" i="15" s="1"/>
  <c r="Q29" i="15"/>
  <c r="W52" i="15"/>
  <c r="J23" i="15"/>
  <c r="M23" i="15" s="1"/>
  <c r="R23" i="15" s="1"/>
  <c r="J33" i="15"/>
  <c r="S34" i="15"/>
  <c r="O34" i="15"/>
  <c r="O39" i="15"/>
  <c r="R35" i="15"/>
  <c r="Y35" i="15" s="1"/>
  <c r="X35" i="15"/>
  <c r="J44" i="15"/>
  <c r="I44" i="15"/>
  <c r="M50" i="15"/>
  <c r="R50" i="15" s="1"/>
  <c r="Q50" i="15" s="1"/>
  <c r="I49" i="15"/>
  <c r="O51" i="15"/>
  <c r="T51" i="15" s="1"/>
  <c r="S52" i="15"/>
  <c r="S45" i="15"/>
  <c r="O45" i="15"/>
  <c r="T45" i="15" s="1"/>
  <c r="I53" i="15"/>
  <c r="Q55" i="15"/>
  <c r="S50" i="15"/>
  <c r="S53" i="15"/>
  <c r="O53" i="15"/>
  <c r="T53" i="15" s="1"/>
  <c r="T44" i="13"/>
  <c r="J44" i="13"/>
  <c r="M44" i="13" s="1"/>
  <c r="R44" i="13" s="1"/>
  <c r="AN43" i="13"/>
  <c r="AT43" i="13"/>
  <c r="AU44" i="13"/>
  <c r="AO44" i="13"/>
  <c r="Q43" i="13"/>
  <c r="AA43" i="13"/>
  <c r="W43" i="13"/>
  <c r="S44" i="13"/>
  <c r="S43" i="13"/>
  <c r="G51" i="13"/>
  <c r="E51" i="13"/>
  <c r="H48" i="14"/>
  <c r="I48" i="14" s="1"/>
  <c r="H14" i="14"/>
  <c r="I14" i="14" s="1"/>
  <c r="H15" i="14"/>
  <c r="I15" i="14" s="1"/>
  <c r="H16" i="14"/>
  <c r="I16" i="14" s="1"/>
  <c r="E47" i="14"/>
  <c r="E36" i="14"/>
  <c r="N52" i="14"/>
  <c r="O52" i="14" s="1"/>
  <c r="N51" i="14"/>
  <c r="O51" i="14" s="1"/>
  <c r="N50" i="14"/>
  <c r="O50" i="14" s="1"/>
  <c r="G53" i="14"/>
  <c r="H53" i="14" s="1"/>
  <c r="H52" i="14"/>
  <c r="I52" i="14" s="1"/>
  <c r="H51" i="14"/>
  <c r="I51" i="14" s="1"/>
  <c r="H50" i="14"/>
  <c r="I50" i="14" s="1"/>
  <c r="E53" i="14"/>
  <c r="F53" i="14" s="1"/>
  <c r="F52" i="14"/>
  <c r="F51" i="14"/>
  <c r="F50" i="14"/>
  <c r="AX25" i="17" l="1"/>
  <c r="BC25" i="17"/>
  <c r="Z51" i="16"/>
  <c r="Y51" i="16"/>
  <c r="Q26" i="15"/>
  <c r="P26" i="15" s="1"/>
  <c r="Y26" i="15"/>
  <c r="O39" i="16"/>
  <c r="N39" i="16" s="1"/>
  <c r="Q39" i="16" s="1"/>
  <c r="O36" i="16"/>
  <c r="Q53" i="16"/>
  <c r="Y53" i="16"/>
  <c r="AH18" i="17"/>
  <c r="AM18" i="17"/>
  <c r="W52" i="16"/>
  <c r="N37" i="15"/>
  <c r="S37" i="15" s="1"/>
  <c r="Q25" i="15"/>
  <c r="P25" i="15" s="1"/>
  <c r="Q31" i="15"/>
  <c r="P31" i="15" s="1"/>
  <c r="U31" i="15" s="1"/>
  <c r="Y31" i="15"/>
  <c r="Q51" i="16"/>
  <c r="P51" i="16" s="1"/>
  <c r="Y52" i="15"/>
  <c r="Q52" i="15"/>
  <c r="AU41" i="17"/>
  <c r="BA41" i="17"/>
  <c r="BF41" i="17"/>
  <c r="J50" i="14"/>
  <c r="W25" i="15"/>
  <c r="Q34" i="15"/>
  <c r="P34" i="15" s="1"/>
  <c r="Y34" i="15"/>
  <c r="J49" i="16"/>
  <c r="M49" i="16" s="1"/>
  <c r="R49" i="16" s="1"/>
  <c r="Y49" i="16" s="1"/>
  <c r="W51" i="16"/>
  <c r="Q23" i="16"/>
  <c r="Y23" i="16"/>
  <c r="W18" i="16"/>
  <c r="Y18" i="16"/>
  <c r="Q23" i="15"/>
  <c r="Y23" i="15"/>
  <c r="Q45" i="15"/>
  <c r="P45" i="15" s="1"/>
  <c r="Y45" i="15"/>
  <c r="T34" i="16"/>
  <c r="Q26" i="16"/>
  <c r="P26" i="16" s="1"/>
  <c r="AK52" i="17"/>
  <c r="AE52" i="17"/>
  <c r="AJ52" i="17" s="1"/>
  <c r="AA31" i="17"/>
  <c r="W31" i="17"/>
  <c r="AF31" i="17"/>
  <c r="W24" i="16"/>
  <c r="Q27" i="15"/>
  <c r="P27" i="15" s="1"/>
  <c r="Y27" i="15"/>
  <c r="Z18" i="15"/>
  <c r="Y18" i="15"/>
  <c r="V31" i="17"/>
  <c r="Z31" i="17"/>
  <c r="AS18" i="17"/>
  <c r="AW18" i="17"/>
  <c r="BB18" i="17"/>
  <c r="BC23" i="17"/>
  <c r="AX23" i="17"/>
  <c r="Z50" i="15"/>
  <c r="Y50" i="15"/>
  <c r="S47" i="15"/>
  <c r="W31" i="15"/>
  <c r="Z31" i="15"/>
  <c r="W51" i="15"/>
  <c r="Z51" i="15"/>
  <c r="Q51" i="15"/>
  <c r="P51" i="15" s="1"/>
  <c r="P52" i="15"/>
  <c r="Z52" i="15"/>
  <c r="W34" i="15"/>
  <c r="P50" i="15"/>
  <c r="X31" i="15"/>
  <c r="Z14" i="16"/>
  <c r="T47" i="16"/>
  <c r="W26" i="16"/>
  <c r="Z18" i="16"/>
  <c r="W27" i="15"/>
  <c r="T47" i="15"/>
  <c r="Z49" i="16"/>
  <c r="Q49" i="16"/>
  <c r="Q15" i="16"/>
  <c r="P15" i="16" s="1"/>
  <c r="Z15" i="16"/>
  <c r="S47" i="16"/>
  <c r="P53" i="16"/>
  <c r="U53" i="16" s="1"/>
  <c r="Q52" i="16"/>
  <c r="P52" i="16" s="1"/>
  <c r="Z52" i="16"/>
  <c r="R35" i="16"/>
  <c r="S20" i="16"/>
  <c r="Q18" i="16"/>
  <c r="P18" i="16" s="1"/>
  <c r="Z50" i="16"/>
  <c r="Q50" i="16"/>
  <c r="P50" i="16" s="1"/>
  <c r="P23" i="15"/>
  <c r="I49" i="14"/>
  <c r="I53" i="14"/>
  <c r="J48" i="14"/>
  <c r="J49" i="15"/>
  <c r="M49" i="15" s="1"/>
  <c r="R49" i="15" s="1"/>
  <c r="Y49" i="15" s="1"/>
  <c r="BC29" i="17"/>
  <c r="AX29" i="17"/>
  <c r="AS36" i="17"/>
  <c r="AR34" i="17"/>
  <c r="AW34" i="17" s="1"/>
  <c r="AX34" i="17"/>
  <c r="AK27" i="17"/>
  <c r="AP27" i="17"/>
  <c r="AE27" i="17"/>
  <c r="AV27" i="17"/>
  <c r="AD43" i="17"/>
  <c r="AO43" i="17"/>
  <c r="AJ43" i="17"/>
  <c r="AH21" i="17"/>
  <c r="AM21" i="17"/>
  <c r="AI41" i="17"/>
  <c r="AQ41" i="17"/>
  <c r="AN41" i="17"/>
  <c r="AH34" i="17"/>
  <c r="AB34" i="17"/>
  <c r="AG34" i="17" s="1"/>
  <c r="V25" i="17"/>
  <c r="P25" i="17"/>
  <c r="Z25" i="17"/>
  <c r="U41" i="17"/>
  <c r="X41" i="17"/>
  <c r="AH22" i="17"/>
  <c r="AM22" i="17"/>
  <c r="BA7" i="17"/>
  <c r="BF7" i="17"/>
  <c r="AU7" i="17"/>
  <c r="AG19" i="17"/>
  <c r="AL19" i="17"/>
  <c r="AH43" i="17"/>
  <c r="AM43" i="17"/>
  <c r="AP17" i="17"/>
  <c r="AV17" i="17"/>
  <c r="AK17" i="17"/>
  <c r="AE17" i="17"/>
  <c r="AV42" i="17"/>
  <c r="AE42" i="17"/>
  <c r="AK42" i="17"/>
  <c r="AP42" i="17"/>
  <c r="Q29" i="17"/>
  <c r="AA29" i="17"/>
  <c r="AK29" i="17"/>
  <c r="W29" i="17"/>
  <c r="R32" i="17"/>
  <c r="R33" i="17"/>
  <c r="AH17" i="17"/>
  <c r="AM17" i="17"/>
  <c r="BF43" i="17"/>
  <c r="BA43" i="17"/>
  <c r="AU43" i="17"/>
  <c r="AO14" i="17"/>
  <c r="AD14" i="17"/>
  <c r="AJ14" i="17"/>
  <c r="Q12" i="17"/>
  <c r="AA12" i="17"/>
  <c r="AF12" i="17"/>
  <c r="W12" i="17"/>
  <c r="U43" i="17"/>
  <c r="X43" i="17"/>
  <c r="AE25" i="17"/>
  <c r="AV25" i="17"/>
  <c r="AK25" i="17"/>
  <c r="AP25" i="17"/>
  <c r="AU52" i="17"/>
  <c r="BA52" i="17"/>
  <c r="AY29" i="17"/>
  <c r="BG29" i="17"/>
  <c r="BD29" i="17"/>
  <c r="AH40" i="17"/>
  <c r="AC45" i="17"/>
  <c r="AM40" i="17"/>
  <c r="AJ7" i="17"/>
  <c r="AO7" i="17"/>
  <c r="AD7" i="17"/>
  <c r="X7" i="17"/>
  <c r="U7" i="17"/>
  <c r="BB43" i="17"/>
  <c r="AW43" i="17"/>
  <c r="AS43" i="17"/>
  <c r="P27" i="17"/>
  <c r="Z27" i="17"/>
  <c r="V27" i="17"/>
  <c r="M45" i="17"/>
  <c r="R40" i="17"/>
  <c r="BA13" i="17"/>
  <c r="AU13" i="17"/>
  <c r="BF13" i="17"/>
  <c r="U26" i="17"/>
  <c r="X26" i="17"/>
  <c r="AI24" i="17"/>
  <c r="AQ24" i="17"/>
  <c r="AN24" i="17"/>
  <c r="AX41" i="17"/>
  <c r="BC41" i="17"/>
  <c r="M32" i="17"/>
  <c r="AJ26" i="17"/>
  <c r="AO26" i="17"/>
  <c r="AD26" i="17"/>
  <c r="BB17" i="17"/>
  <c r="AS17" i="17"/>
  <c r="AW17" i="17"/>
  <c r="BB21" i="17"/>
  <c r="AW21" i="17"/>
  <c r="AS21" i="17"/>
  <c r="AR19" i="17"/>
  <c r="V23" i="17"/>
  <c r="P23" i="17"/>
  <c r="Z23" i="17"/>
  <c r="M19" i="17"/>
  <c r="R20" i="17"/>
  <c r="AV22" i="17"/>
  <c r="AP22" i="17"/>
  <c r="AK22" i="17"/>
  <c r="AE22" i="17"/>
  <c r="AD44" i="17"/>
  <c r="AO44" i="17"/>
  <c r="AJ44" i="17"/>
  <c r="AZ44" i="17"/>
  <c r="Q35" i="17"/>
  <c r="AG35" i="17"/>
  <c r="J9" i="17"/>
  <c r="M11" i="17"/>
  <c r="J16" i="17"/>
  <c r="J47" i="17"/>
  <c r="J49" i="17" s="1"/>
  <c r="Q30" i="17"/>
  <c r="W30" i="17"/>
  <c r="AA30" i="17"/>
  <c r="AF30" i="17"/>
  <c r="AR42" i="17"/>
  <c r="AG42" i="17"/>
  <c r="AL42" i="17"/>
  <c r="AC42" i="17"/>
  <c r="X14" i="17"/>
  <c r="U14" i="17"/>
  <c r="AP21" i="17"/>
  <c r="AV21" i="17"/>
  <c r="AK21" i="17"/>
  <c r="AE21" i="17"/>
  <c r="AU26" i="17"/>
  <c r="BF26" i="17"/>
  <c r="BA26" i="17"/>
  <c r="AS12" i="17"/>
  <c r="AW12" i="17"/>
  <c r="BB12" i="17"/>
  <c r="Z22" i="17"/>
  <c r="V22" i="17"/>
  <c r="P22" i="17"/>
  <c r="AL45" i="17"/>
  <c r="AG45" i="17"/>
  <c r="AS40" i="17"/>
  <c r="AW40" i="17"/>
  <c r="BB40" i="17"/>
  <c r="AY24" i="17"/>
  <c r="BG24" i="17"/>
  <c r="BD24" i="17"/>
  <c r="X24" i="17"/>
  <c r="U24" i="17"/>
  <c r="BB22" i="17"/>
  <c r="AS22" i="17"/>
  <c r="AW22" i="17"/>
  <c r="AX24" i="17"/>
  <c r="BC24" i="17"/>
  <c r="AC19" i="17"/>
  <c r="AO13" i="17"/>
  <c r="AJ13" i="17"/>
  <c r="AD13" i="17"/>
  <c r="BC14" i="17"/>
  <c r="AX14" i="17"/>
  <c r="Z21" i="17"/>
  <c r="P21" i="17"/>
  <c r="V21" i="17"/>
  <c r="Z17" i="17"/>
  <c r="V17" i="17"/>
  <c r="P17" i="17"/>
  <c r="V42" i="17"/>
  <c r="P42" i="17"/>
  <c r="Z42" i="17"/>
  <c r="AH33" i="17"/>
  <c r="AB33" i="17"/>
  <c r="AX33" i="17"/>
  <c r="AM12" i="17"/>
  <c r="AH12" i="17"/>
  <c r="AU14" i="17"/>
  <c r="BA14" i="17"/>
  <c r="BF14" i="17"/>
  <c r="AE23" i="17"/>
  <c r="AV23" i="17"/>
  <c r="AK23" i="17"/>
  <c r="AP23" i="17"/>
  <c r="I49" i="16"/>
  <c r="I54" i="16" s="1"/>
  <c r="I56" i="16" s="1"/>
  <c r="W15" i="16"/>
  <c r="V53" i="16"/>
  <c r="V51" i="16"/>
  <c r="M21" i="16"/>
  <c r="J20" i="16"/>
  <c r="T36" i="16"/>
  <c r="V22" i="16"/>
  <c r="W45" i="16"/>
  <c r="Q45" i="16"/>
  <c r="P45" i="16" s="1"/>
  <c r="V26" i="16"/>
  <c r="M31" i="16"/>
  <c r="R31" i="16" s="1"/>
  <c r="W23" i="16"/>
  <c r="W35" i="16"/>
  <c r="T37" i="16"/>
  <c r="N37" i="16"/>
  <c r="S37" i="16" s="1"/>
  <c r="O20" i="16"/>
  <c r="T21" i="16"/>
  <c r="T20" i="16" s="1"/>
  <c r="V24" i="16"/>
  <c r="V34" i="16"/>
  <c r="Q14" i="16"/>
  <c r="P14" i="16" s="1"/>
  <c r="W14" i="16"/>
  <c r="R7" i="16"/>
  <c r="Y7" i="16" s="1"/>
  <c r="M47" i="16"/>
  <c r="R44" i="16"/>
  <c r="Y44" i="16" s="1"/>
  <c r="W27" i="16"/>
  <c r="Q27" i="16"/>
  <c r="P27" i="16" s="1"/>
  <c r="W25" i="16"/>
  <c r="Q25" i="16"/>
  <c r="P25" i="16" s="1"/>
  <c r="O47" i="16"/>
  <c r="J47" i="16"/>
  <c r="V50" i="16"/>
  <c r="J36" i="16"/>
  <c r="M33" i="16"/>
  <c r="W49" i="16"/>
  <c r="M13" i="16"/>
  <c r="R13" i="16" s="1"/>
  <c r="Y13" i="16" s="1"/>
  <c r="J12" i="16"/>
  <c r="J9" i="16" s="1"/>
  <c r="V16" i="16"/>
  <c r="W23" i="15"/>
  <c r="V29" i="15"/>
  <c r="W53" i="15"/>
  <c r="Q53" i="15"/>
  <c r="J20" i="15"/>
  <c r="M21" i="15"/>
  <c r="W16" i="15"/>
  <c r="Q16" i="15"/>
  <c r="P16" i="15" s="1"/>
  <c r="V15" i="15"/>
  <c r="V34" i="15"/>
  <c r="V31" i="15"/>
  <c r="I54" i="15"/>
  <c r="P18" i="15"/>
  <c r="V18" i="15"/>
  <c r="W50" i="15"/>
  <c r="T34" i="15"/>
  <c r="O38" i="15"/>
  <c r="V52" i="15"/>
  <c r="W45" i="15"/>
  <c r="J12" i="15"/>
  <c r="M14" i="15"/>
  <c r="R14" i="15" s="1"/>
  <c r="J36" i="15"/>
  <c r="M33" i="15"/>
  <c r="J47" i="15"/>
  <c r="M44" i="15"/>
  <c r="Q35" i="15"/>
  <c r="W35" i="15"/>
  <c r="O47" i="15"/>
  <c r="O36" i="15"/>
  <c r="T36" i="15" s="1"/>
  <c r="Q24" i="15"/>
  <c r="P24" i="15" s="1"/>
  <c r="W24" i="15"/>
  <c r="T21" i="15"/>
  <c r="T20" i="15" s="1"/>
  <c r="O20" i="15"/>
  <c r="V51" i="15"/>
  <c r="W22" i="15"/>
  <c r="Q22" i="15"/>
  <c r="P22" i="15" s="1"/>
  <c r="V13" i="15"/>
  <c r="P13" i="15"/>
  <c r="N39" i="15"/>
  <c r="Q39" i="15" s="1"/>
  <c r="R39" i="15"/>
  <c r="Y39" i="15" s="1"/>
  <c r="W26" i="15"/>
  <c r="M7" i="15"/>
  <c r="Z43" i="13"/>
  <c r="V43" i="13"/>
  <c r="P43" i="13"/>
  <c r="AV43" i="13"/>
  <c r="AS43" i="13"/>
  <c r="AN44" i="13"/>
  <c r="AT44" i="13"/>
  <c r="AA44" i="13"/>
  <c r="W44" i="13"/>
  <c r="Q44" i="13"/>
  <c r="J52" i="14"/>
  <c r="M52" i="14" s="1"/>
  <c r="R52" i="14" s="1"/>
  <c r="T52" i="14"/>
  <c r="T51" i="14"/>
  <c r="T50" i="14"/>
  <c r="O49" i="14"/>
  <c r="N53" i="14"/>
  <c r="S52" i="14"/>
  <c r="N49" i="14"/>
  <c r="S51" i="14"/>
  <c r="J51" i="14"/>
  <c r="M51" i="14" s="1"/>
  <c r="R51" i="14" s="1"/>
  <c r="S50" i="14"/>
  <c r="J53" i="14"/>
  <c r="M53" i="14" s="1"/>
  <c r="R53" i="14" s="1"/>
  <c r="Y53" i="14" s="1"/>
  <c r="AD12" i="13"/>
  <c r="AZ52" i="13"/>
  <c r="AX52" i="13"/>
  <c r="AW52" i="13"/>
  <c r="AW54" i="13"/>
  <c r="AX53" i="13"/>
  <c r="BF53" i="13"/>
  <c r="BD53" i="13"/>
  <c r="AZ53" i="13"/>
  <c r="AW53" i="13"/>
  <c r="BF51" i="13"/>
  <c r="BD51" i="13"/>
  <c r="AZ51" i="13"/>
  <c r="AW51" i="13"/>
  <c r="AE50" i="13"/>
  <c r="AC50" i="13"/>
  <c r="AF52" i="13"/>
  <c r="AG52" i="13" s="1"/>
  <c r="AD52" i="13"/>
  <c r="AY52" i="13" s="1"/>
  <c r="AD53" i="13"/>
  <c r="AE54" i="13"/>
  <c r="AC54" i="13"/>
  <c r="AF53" i="13"/>
  <c r="AG53" i="13" s="1"/>
  <c r="AF51" i="13"/>
  <c r="AG51" i="13" s="1"/>
  <c r="AD51" i="13"/>
  <c r="AD15" i="13"/>
  <c r="Z31" i="16" l="1"/>
  <c r="Y31" i="16"/>
  <c r="V25" i="15"/>
  <c r="R39" i="16"/>
  <c r="Y39" i="16" s="1"/>
  <c r="Q35" i="16"/>
  <c r="Y35" i="16"/>
  <c r="AX18" i="17"/>
  <c r="BC18" i="17"/>
  <c r="AF35" i="17"/>
  <c r="AV31" i="17"/>
  <c r="AE31" i="17"/>
  <c r="AP31" i="17"/>
  <c r="AK31" i="17"/>
  <c r="AZ41" i="17"/>
  <c r="AT41" i="17"/>
  <c r="BE41" i="17"/>
  <c r="Z14" i="15"/>
  <c r="Y14" i="15"/>
  <c r="V15" i="16"/>
  <c r="W32" i="17"/>
  <c r="J54" i="15"/>
  <c r="J56" i="15" s="1"/>
  <c r="J9" i="15"/>
  <c r="V27" i="15"/>
  <c r="V18" i="16"/>
  <c r="Q49" i="15"/>
  <c r="V49" i="15" s="1"/>
  <c r="Z49" i="15"/>
  <c r="P53" i="15"/>
  <c r="U53" i="15" s="1"/>
  <c r="Z7" i="16"/>
  <c r="Q7" i="16"/>
  <c r="P7" i="16" s="1"/>
  <c r="Q44" i="16"/>
  <c r="P44" i="16" s="1"/>
  <c r="Z44" i="16"/>
  <c r="V52" i="16"/>
  <c r="Q13" i="16"/>
  <c r="Q12" i="16" s="1"/>
  <c r="Z13" i="16"/>
  <c r="Y52" i="14"/>
  <c r="Q52" i="14"/>
  <c r="P52" i="14" s="1"/>
  <c r="Y51" i="14"/>
  <c r="Q51" i="14"/>
  <c r="P51" i="14" s="1"/>
  <c r="W49" i="15"/>
  <c r="AJ23" i="17"/>
  <c r="AO23" i="17"/>
  <c r="AD23" i="17"/>
  <c r="AX22" i="17"/>
  <c r="BC22" i="17"/>
  <c r="U22" i="17"/>
  <c r="X22" i="17"/>
  <c r="I50" i="17"/>
  <c r="J52" i="17"/>
  <c r="J54" i="17" s="1"/>
  <c r="AI14" i="17"/>
  <c r="AQ14" i="17"/>
  <c r="AN14" i="17"/>
  <c r="Z29" i="17"/>
  <c r="V29" i="17"/>
  <c r="AJ29" i="17"/>
  <c r="P29" i="17"/>
  <c r="AO27" i="17"/>
  <c r="AD27" i="17"/>
  <c r="AJ27" i="17"/>
  <c r="AX40" i="17"/>
  <c r="BC40" i="17"/>
  <c r="AS45" i="17"/>
  <c r="BC12" i="17"/>
  <c r="AX12" i="17"/>
  <c r="AX21" i="17"/>
  <c r="AS19" i="17"/>
  <c r="BC21" i="17"/>
  <c r="X27" i="17"/>
  <c r="U27" i="17"/>
  <c r="AH45" i="17"/>
  <c r="AM45" i="17"/>
  <c r="AD17" i="17"/>
  <c r="AJ17" i="17"/>
  <c r="AO17" i="17"/>
  <c r="AR36" i="17"/>
  <c r="AX36" i="17"/>
  <c r="X42" i="17"/>
  <c r="U42" i="17"/>
  <c r="AM19" i="17"/>
  <c r="AH19" i="17"/>
  <c r="BB42" i="17"/>
  <c r="AW42" i="17"/>
  <c r="AS42" i="17"/>
  <c r="R11" i="17"/>
  <c r="AJ22" i="17"/>
  <c r="AD22" i="17"/>
  <c r="AO22" i="17"/>
  <c r="X23" i="17"/>
  <c r="U23" i="17"/>
  <c r="AX43" i="17"/>
  <c r="BC43" i="17"/>
  <c r="V12" i="17"/>
  <c r="P12" i="17"/>
  <c r="Z12" i="17"/>
  <c r="AT43" i="17"/>
  <c r="AZ43" i="17"/>
  <c r="BE43" i="17"/>
  <c r="AQ43" i="17"/>
  <c r="AN43" i="17"/>
  <c r="AI43" i="17"/>
  <c r="U17" i="17"/>
  <c r="X17" i="17"/>
  <c r="AZ26" i="17"/>
  <c r="BE26" i="17"/>
  <c r="AT26" i="17"/>
  <c r="AK30" i="17"/>
  <c r="AP30" i="17"/>
  <c r="AE30" i="17"/>
  <c r="AF34" i="17"/>
  <c r="AV30" i="17"/>
  <c r="BB19" i="17"/>
  <c r="AW19" i="17"/>
  <c r="AJ25" i="17"/>
  <c r="AO25" i="17"/>
  <c r="AD25" i="17"/>
  <c r="AE12" i="17"/>
  <c r="AK12" i="17"/>
  <c r="AP12" i="17"/>
  <c r="AV12" i="17"/>
  <c r="AA32" i="17"/>
  <c r="AF32" i="17"/>
  <c r="AU42" i="17"/>
  <c r="BA42" i="17"/>
  <c r="BF42" i="17"/>
  <c r="AD21" i="17"/>
  <c r="AJ21" i="17"/>
  <c r="AO21" i="17"/>
  <c r="AY44" i="17"/>
  <c r="AQ44" i="17"/>
  <c r="AI44" i="17"/>
  <c r="AN44" i="17"/>
  <c r="BF22" i="17"/>
  <c r="BA22" i="17"/>
  <c r="AU22" i="17"/>
  <c r="AX17" i="17"/>
  <c r="BC17" i="17"/>
  <c r="W40" i="17"/>
  <c r="AF40" i="17"/>
  <c r="Q40" i="17"/>
  <c r="AA40" i="17"/>
  <c r="R45" i="17"/>
  <c r="AN7" i="17"/>
  <c r="AI7" i="17"/>
  <c r="AQ7" i="17"/>
  <c r="AU23" i="17"/>
  <c r="BA23" i="17"/>
  <c r="BF23" i="17"/>
  <c r="BE14" i="17"/>
  <c r="AT14" i="17"/>
  <c r="AZ14" i="17"/>
  <c r="AG33" i="17"/>
  <c r="AW33" i="17"/>
  <c r="AD33" i="17"/>
  <c r="U21" i="17"/>
  <c r="X21" i="17"/>
  <c r="AI13" i="17"/>
  <c r="AQ13" i="17"/>
  <c r="AN13" i="17"/>
  <c r="BF21" i="17"/>
  <c r="BA21" i="17"/>
  <c r="AU21" i="17"/>
  <c r="AH42" i="17"/>
  <c r="AM42" i="17"/>
  <c r="P30" i="17"/>
  <c r="Z30" i="17"/>
  <c r="V30" i="17"/>
  <c r="AA20" i="17"/>
  <c r="W20" i="17"/>
  <c r="AF20" i="17"/>
  <c r="Q20" i="17"/>
  <c r="R19" i="17"/>
  <c r="AI26" i="17"/>
  <c r="AQ26" i="17"/>
  <c r="AN26" i="17"/>
  <c r="BE13" i="17"/>
  <c r="AZ13" i="17"/>
  <c r="AT13" i="17"/>
  <c r="AZ52" i="17"/>
  <c r="BA25" i="17"/>
  <c r="BF25" i="17"/>
  <c r="AU25" i="17"/>
  <c r="Q33" i="17"/>
  <c r="AK33" i="17"/>
  <c r="AJ42" i="17"/>
  <c r="AD42" i="17"/>
  <c r="AO42" i="17"/>
  <c r="BF17" i="17"/>
  <c r="BA17" i="17"/>
  <c r="AU17" i="17"/>
  <c r="AZ7" i="17"/>
  <c r="BE7" i="17"/>
  <c r="AT7" i="17"/>
  <c r="X25" i="17"/>
  <c r="U25" i="17"/>
  <c r="BA27" i="17"/>
  <c r="BF27" i="17"/>
  <c r="AU27" i="17"/>
  <c r="R33" i="16"/>
  <c r="M36" i="16"/>
  <c r="X50" i="16"/>
  <c r="U50" i="16"/>
  <c r="V14" i="16"/>
  <c r="X16" i="16"/>
  <c r="W13" i="16"/>
  <c r="W7" i="16"/>
  <c r="X18" i="16"/>
  <c r="U18" i="16"/>
  <c r="P23" i="16"/>
  <c r="U23" i="16" s="1"/>
  <c r="V23" i="16"/>
  <c r="X22" i="16"/>
  <c r="U22" i="16"/>
  <c r="R47" i="16"/>
  <c r="Y47" i="16" s="1"/>
  <c r="W44" i="16"/>
  <c r="W47" i="16" s="1"/>
  <c r="X34" i="16"/>
  <c r="U34" i="16"/>
  <c r="V35" i="16"/>
  <c r="W31" i="16"/>
  <c r="Q31" i="16"/>
  <c r="P31" i="16" s="1"/>
  <c r="V45" i="16"/>
  <c r="R21" i="16"/>
  <c r="Y21" i="16" s="1"/>
  <c r="M20" i="16"/>
  <c r="X51" i="16"/>
  <c r="U51" i="16"/>
  <c r="X52" i="16"/>
  <c r="U52" i="16"/>
  <c r="V49" i="16"/>
  <c r="V27" i="16"/>
  <c r="U15" i="16"/>
  <c r="X15" i="16"/>
  <c r="U24" i="16"/>
  <c r="X24" i="16"/>
  <c r="X53" i="16"/>
  <c r="M12" i="16"/>
  <c r="J54" i="16"/>
  <c r="J56" i="16" s="1"/>
  <c r="V25" i="16"/>
  <c r="U26" i="16"/>
  <c r="X26" i="16"/>
  <c r="R7" i="15"/>
  <c r="X13" i="15"/>
  <c r="U13" i="15"/>
  <c r="U52" i="15"/>
  <c r="X52" i="15"/>
  <c r="V50" i="15"/>
  <c r="U18" i="15"/>
  <c r="X18" i="15"/>
  <c r="M20" i="15"/>
  <c r="R21" i="15"/>
  <c r="Y21" i="15" s="1"/>
  <c r="V53" i="15"/>
  <c r="I57" i="15"/>
  <c r="J58" i="15"/>
  <c r="J61" i="15" s="1"/>
  <c r="J63" i="15" s="1"/>
  <c r="V26" i="15"/>
  <c r="U51" i="15"/>
  <c r="X51" i="15"/>
  <c r="V35" i="15"/>
  <c r="V45" i="15"/>
  <c r="R38" i="15"/>
  <c r="Y38" i="15" s="1"/>
  <c r="N38" i="15"/>
  <c r="Q38" i="15" s="1"/>
  <c r="X25" i="15"/>
  <c r="U25" i="15"/>
  <c r="V22" i="15"/>
  <c r="V24" i="15"/>
  <c r="W14" i="15"/>
  <c r="Q14" i="15"/>
  <c r="P14" i="15" s="1"/>
  <c r="X27" i="15"/>
  <c r="U27" i="15"/>
  <c r="I56" i="15"/>
  <c r="X34" i="15"/>
  <c r="U34" i="15"/>
  <c r="V16" i="15"/>
  <c r="M47" i="15"/>
  <c r="R44" i="15"/>
  <c r="Y44" i="15" s="1"/>
  <c r="M36" i="15"/>
  <c r="R33" i="15"/>
  <c r="Y33" i="15" s="1"/>
  <c r="M12" i="15"/>
  <c r="U15" i="15"/>
  <c r="X15" i="15"/>
  <c r="V23" i="15"/>
  <c r="U43" i="13"/>
  <c r="X43" i="13"/>
  <c r="V44" i="13"/>
  <c r="P44" i="13"/>
  <c r="Z44" i="13"/>
  <c r="AV44" i="13"/>
  <c r="AS44" i="13"/>
  <c r="W52" i="14"/>
  <c r="J49" i="14"/>
  <c r="M49" i="14" s="1"/>
  <c r="R49" i="14" s="1"/>
  <c r="Y49" i="14" s="1"/>
  <c r="M50" i="14"/>
  <c r="R50" i="14" s="1"/>
  <c r="Y50" i="14" s="1"/>
  <c r="O53" i="14"/>
  <c r="T53" i="14" s="1"/>
  <c r="S53" i="14"/>
  <c r="W51" i="14"/>
  <c r="W53" i="14"/>
  <c r="Q53" i="14"/>
  <c r="P53" i="14" s="1"/>
  <c r="U53" i="14" s="1"/>
  <c r="V52" i="14"/>
  <c r="AH51" i="13"/>
  <c r="AD54" i="13"/>
  <c r="AD50" i="13"/>
  <c r="AF50" i="13"/>
  <c r="BA52" i="13"/>
  <c r="AH53" i="13"/>
  <c r="AF54" i="13"/>
  <c r="AG54" i="13" s="1"/>
  <c r="AH52" i="13"/>
  <c r="K20" i="14"/>
  <c r="T29" i="14"/>
  <c r="U29" i="14"/>
  <c r="R29" i="14"/>
  <c r="Y29" i="14" s="1"/>
  <c r="N29" i="14"/>
  <c r="S29" i="14" s="1"/>
  <c r="S46" i="14"/>
  <c r="O46" i="14"/>
  <c r="K19" i="14"/>
  <c r="N35" i="14"/>
  <c r="AH3" i="13"/>
  <c r="AH2" i="13"/>
  <c r="BF15" i="13"/>
  <c r="J2" i="14"/>
  <c r="AY41" i="17" l="1"/>
  <c r="BG41" i="17"/>
  <c r="BD41" i="17"/>
  <c r="Q7" i="15"/>
  <c r="P7" i="15" s="1"/>
  <c r="Y7" i="15"/>
  <c r="Z33" i="16"/>
  <c r="Y33" i="16"/>
  <c r="AO31" i="17"/>
  <c r="AD31" i="17"/>
  <c r="AJ31" i="17"/>
  <c r="BF31" i="17"/>
  <c r="BA31" i="17"/>
  <c r="AT31" i="17"/>
  <c r="AU31" i="17"/>
  <c r="AV35" i="17"/>
  <c r="AK35" i="17"/>
  <c r="AE35" i="17"/>
  <c r="Q33" i="15"/>
  <c r="P33" i="15" s="1"/>
  <c r="Z33" i="15"/>
  <c r="Z7" i="15"/>
  <c r="Q44" i="15"/>
  <c r="P44" i="15" s="1"/>
  <c r="Z44" i="15"/>
  <c r="Q29" i="14"/>
  <c r="V29" i="14" s="1"/>
  <c r="L29" i="14"/>
  <c r="L19" i="14" s="1"/>
  <c r="L9" i="14" s="1"/>
  <c r="P33" i="17"/>
  <c r="AJ33" i="17"/>
  <c r="AY13" i="17"/>
  <c r="BG13" i="17"/>
  <c r="BD13" i="17"/>
  <c r="AE20" i="17"/>
  <c r="AV20" i="17"/>
  <c r="AK20" i="17"/>
  <c r="AP20" i="17"/>
  <c r="AT21" i="17"/>
  <c r="AZ21" i="17"/>
  <c r="BE21" i="17"/>
  <c r="AI33" i="17"/>
  <c r="AY33" i="17"/>
  <c r="AY14" i="17"/>
  <c r="BG14" i="17"/>
  <c r="BD14" i="17"/>
  <c r="AZ23" i="17"/>
  <c r="BE23" i="17"/>
  <c r="AT23" i="17"/>
  <c r="P40" i="17"/>
  <c r="Z40" i="17"/>
  <c r="V40" i="17"/>
  <c r="AN21" i="17"/>
  <c r="AI21" i="17"/>
  <c r="AQ21" i="17"/>
  <c r="AP32" i="17"/>
  <c r="AK32" i="17"/>
  <c r="AV32" i="17"/>
  <c r="AE34" i="17"/>
  <c r="AK34" i="17"/>
  <c r="AY26" i="17"/>
  <c r="BG26" i="17"/>
  <c r="BD26" i="17"/>
  <c r="AN22" i="17"/>
  <c r="AI22" i="17"/>
  <c r="AQ22" i="17"/>
  <c r="AT17" i="17"/>
  <c r="AZ17" i="17"/>
  <c r="BE17" i="17"/>
  <c r="AZ25" i="17"/>
  <c r="BE25" i="17"/>
  <c r="AT25" i="17"/>
  <c r="AO12" i="17"/>
  <c r="AJ12" i="17"/>
  <c r="AD12" i="17"/>
  <c r="AO30" i="17"/>
  <c r="AD30" i="17"/>
  <c r="AJ30" i="17"/>
  <c r="Q11" i="17"/>
  <c r="AA11" i="17"/>
  <c r="W11" i="17"/>
  <c r="AF11" i="17"/>
  <c r="AN17" i="17"/>
  <c r="AQ17" i="17"/>
  <c r="AI17" i="17"/>
  <c r="AI23" i="17"/>
  <c r="AQ23" i="17"/>
  <c r="AN23" i="17"/>
  <c r="BD7" i="17"/>
  <c r="AY7" i="17"/>
  <c r="BG7" i="17"/>
  <c r="AA19" i="17"/>
  <c r="W19" i="17"/>
  <c r="AF19" i="17"/>
  <c r="AA45" i="17"/>
  <c r="W45" i="17"/>
  <c r="AF45" i="17"/>
  <c r="AU12" i="17"/>
  <c r="BA12" i="17"/>
  <c r="BF12" i="17"/>
  <c r="AN25" i="17"/>
  <c r="AI25" i="17"/>
  <c r="AQ25" i="17"/>
  <c r="AX42" i="17"/>
  <c r="BC42" i="17"/>
  <c r="AW36" i="17"/>
  <c r="AT36" i="17"/>
  <c r="AY36" i="17" s="1"/>
  <c r="J55" i="17"/>
  <c r="J56" i="17"/>
  <c r="I55" i="17"/>
  <c r="AN42" i="17"/>
  <c r="AI42" i="17"/>
  <c r="AQ42" i="17"/>
  <c r="X30" i="17"/>
  <c r="U30" i="17"/>
  <c r="AV40" i="17"/>
  <c r="AK40" i="17"/>
  <c r="AP40" i="17"/>
  <c r="AE40" i="17"/>
  <c r="X12" i="17"/>
  <c r="U12" i="17"/>
  <c r="BE27" i="17"/>
  <c r="AT27" i="17"/>
  <c r="AZ27" i="17"/>
  <c r="V20" i="17"/>
  <c r="P20" i="17"/>
  <c r="Z20" i="17"/>
  <c r="AZ22" i="17"/>
  <c r="AT22" i="17"/>
  <c r="BE22" i="17"/>
  <c r="AZ42" i="17"/>
  <c r="AT42" i="17"/>
  <c r="BE42" i="17"/>
  <c r="BA30" i="17"/>
  <c r="AV34" i="17"/>
  <c r="BF30" i="17"/>
  <c r="AU30" i="17"/>
  <c r="BG43" i="17"/>
  <c r="AY43" i="17"/>
  <c r="BD43" i="17"/>
  <c r="BC19" i="17"/>
  <c r="AX19" i="17"/>
  <c r="AN27" i="17"/>
  <c r="AI27" i="17"/>
  <c r="AQ27" i="17"/>
  <c r="U29" i="17"/>
  <c r="X29" i="17"/>
  <c r="AI29" i="17"/>
  <c r="I52" i="17"/>
  <c r="AP52" i="17"/>
  <c r="W52" i="17"/>
  <c r="L52" i="17"/>
  <c r="L18" i="17" s="1"/>
  <c r="BF52" i="17"/>
  <c r="X25" i="16"/>
  <c r="U25" i="16"/>
  <c r="I57" i="16"/>
  <c r="J58" i="16"/>
  <c r="J61" i="16" s="1"/>
  <c r="J63" i="16" s="1"/>
  <c r="X27" i="16"/>
  <c r="U27" i="16"/>
  <c r="X45" i="16"/>
  <c r="U45" i="16"/>
  <c r="U14" i="16"/>
  <c r="X14" i="16"/>
  <c r="R12" i="16"/>
  <c r="V31" i="16"/>
  <c r="V44" i="16"/>
  <c r="V7" i="16"/>
  <c r="V13" i="16"/>
  <c r="P13" i="16"/>
  <c r="R36" i="16"/>
  <c r="Y36" i="16" s="1"/>
  <c r="Q33" i="16"/>
  <c r="P33" i="16" s="1"/>
  <c r="U33" i="16" s="1"/>
  <c r="R37" i="16"/>
  <c r="Y37" i="16" s="1"/>
  <c r="W33" i="16"/>
  <c r="R20" i="16"/>
  <c r="Y20" i="16" s="1"/>
  <c r="Q21" i="16"/>
  <c r="P21" i="16" s="1"/>
  <c r="W21" i="16"/>
  <c r="X23" i="16"/>
  <c r="I62" i="15"/>
  <c r="R12" i="15"/>
  <c r="Y12" i="15" s="1"/>
  <c r="X16" i="15"/>
  <c r="U16" i="15"/>
  <c r="U22" i="15"/>
  <c r="X22" i="15"/>
  <c r="U26" i="15"/>
  <c r="X26" i="15"/>
  <c r="X53" i="15"/>
  <c r="W7" i="15"/>
  <c r="R36" i="15"/>
  <c r="Y36" i="15" s="1"/>
  <c r="R37" i="15"/>
  <c r="W33" i="15"/>
  <c r="U24" i="15"/>
  <c r="X24" i="15"/>
  <c r="X23" i="15"/>
  <c r="U23" i="15"/>
  <c r="V14" i="15"/>
  <c r="X45" i="15"/>
  <c r="U45" i="15"/>
  <c r="W21" i="15"/>
  <c r="R20" i="15"/>
  <c r="Y20" i="15" s="1"/>
  <c r="Q21" i="15"/>
  <c r="P21" i="15" s="1"/>
  <c r="U50" i="15"/>
  <c r="X50" i="15"/>
  <c r="R47" i="15"/>
  <c r="Y47" i="15" s="1"/>
  <c r="W44" i="15"/>
  <c r="W47" i="15" s="1"/>
  <c r="I58" i="15"/>
  <c r="I61" i="15" s="1"/>
  <c r="W58" i="15"/>
  <c r="L58" i="15"/>
  <c r="L19" i="15" s="1"/>
  <c r="U44" i="13"/>
  <c r="X44" i="13"/>
  <c r="Q50" i="14"/>
  <c r="Q49" i="14" s="1"/>
  <c r="V49" i="14" s="1"/>
  <c r="W50" i="14"/>
  <c r="W49" i="14"/>
  <c r="V53" i="14"/>
  <c r="V51" i="14"/>
  <c r="U52" i="14"/>
  <c r="X52" i="14"/>
  <c r="AH50" i="13"/>
  <c r="BC52" i="13"/>
  <c r="AH54" i="13"/>
  <c r="AG50" i="13"/>
  <c r="BB52" i="13"/>
  <c r="W29" i="14"/>
  <c r="AX46" i="13"/>
  <c r="AX45" i="13"/>
  <c r="Q37" i="15" l="1"/>
  <c r="P37" i="15" s="1"/>
  <c r="Y37" i="15"/>
  <c r="AY31" i="17"/>
  <c r="BG31" i="17"/>
  <c r="BD31" i="17"/>
  <c r="AU35" i="17"/>
  <c r="AZ35" i="17" s="1"/>
  <c r="AZ31" i="17"/>
  <c r="BE31" i="17"/>
  <c r="BA35" i="17"/>
  <c r="AT35" i="17"/>
  <c r="Y12" i="16"/>
  <c r="AJ35" i="17"/>
  <c r="AD35" i="17"/>
  <c r="AI35" i="17" s="1"/>
  <c r="AN31" i="17"/>
  <c r="AI31" i="17"/>
  <c r="AQ31" i="17"/>
  <c r="Q37" i="16"/>
  <c r="P37" i="16" s="1"/>
  <c r="Z12" i="16"/>
  <c r="Z12" i="15"/>
  <c r="Q12" i="15"/>
  <c r="BE30" i="17"/>
  <c r="AT30" i="17"/>
  <c r="AZ30" i="17"/>
  <c r="AJ40" i="17"/>
  <c r="AO40" i="17"/>
  <c r="AD40" i="17"/>
  <c r="AV11" i="17"/>
  <c r="AK11" i="17"/>
  <c r="AP11" i="17"/>
  <c r="AE11" i="17"/>
  <c r="BD17" i="17"/>
  <c r="AY17" i="17"/>
  <c r="BG17" i="17"/>
  <c r="BD21" i="17"/>
  <c r="AY21" i="17"/>
  <c r="BG21" i="17"/>
  <c r="BD42" i="17"/>
  <c r="AY42" i="17"/>
  <c r="BG42" i="17"/>
  <c r="BA32" i="17"/>
  <c r="BF32" i="17"/>
  <c r="X40" i="17"/>
  <c r="U40" i="17"/>
  <c r="BD27" i="17"/>
  <c r="AY27" i="17"/>
  <c r="BG27" i="17"/>
  <c r="AI12" i="17"/>
  <c r="AQ12" i="17"/>
  <c r="AN12" i="17"/>
  <c r="AD34" i="17"/>
  <c r="AI34" i="17" s="1"/>
  <c r="AJ34" i="17"/>
  <c r="L9" i="17"/>
  <c r="L47" i="17"/>
  <c r="L49" i="17"/>
  <c r="M18" i="17"/>
  <c r="BA34" i="17"/>
  <c r="AU34" i="17"/>
  <c r="BE12" i="17"/>
  <c r="AZ12" i="17"/>
  <c r="AT12" i="17"/>
  <c r="AV19" i="17"/>
  <c r="AP19" i="17"/>
  <c r="AK19" i="17"/>
  <c r="AI30" i="17"/>
  <c r="AN30" i="17"/>
  <c r="AQ30" i="17"/>
  <c r="AY23" i="17"/>
  <c r="BG23" i="17"/>
  <c r="BD23" i="17"/>
  <c r="AO52" i="17"/>
  <c r="V52" i="17"/>
  <c r="I54" i="17"/>
  <c r="BE52" i="17"/>
  <c r="BD22" i="17"/>
  <c r="BG22" i="17"/>
  <c r="AY22" i="17"/>
  <c r="V11" i="17"/>
  <c r="P11" i="17"/>
  <c r="X11" i="17" s="1"/>
  <c r="Z11" i="17"/>
  <c r="AO20" i="17"/>
  <c r="AJ20" i="17"/>
  <c r="AD20" i="17"/>
  <c r="X20" i="17"/>
  <c r="U20" i="17"/>
  <c r="U19" i="17" s="1"/>
  <c r="BA40" i="17"/>
  <c r="BF40" i="17"/>
  <c r="AU40" i="17"/>
  <c r="AP45" i="17"/>
  <c r="AK45" i="17"/>
  <c r="AV45" i="17"/>
  <c r="BD25" i="17"/>
  <c r="AY25" i="17"/>
  <c r="BG25" i="17"/>
  <c r="BF20" i="17"/>
  <c r="BA20" i="17"/>
  <c r="AU20" i="17"/>
  <c r="V21" i="16"/>
  <c r="V20" i="16" s="1"/>
  <c r="V33" i="16"/>
  <c r="U7" i="16"/>
  <c r="X7" i="16"/>
  <c r="U44" i="16"/>
  <c r="X44" i="16"/>
  <c r="I62" i="16"/>
  <c r="W20" i="16"/>
  <c r="X31" i="16"/>
  <c r="U31" i="16"/>
  <c r="W36" i="16"/>
  <c r="W58" i="16"/>
  <c r="I58" i="16"/>
  <c r="I61" i="16" s="1"/>
  <c r="L58" i="16"/>
  <c r="L19" i="16" s="1"/>
  <c r="U13" i="16"/>
  <c r="X13" i="16"/>
  <c r="W12" i="16"/>
  <c r="V21" i="15"/>
  <c r="V20" i="15" s="1"/>
  <c r="W20" i="15"/>
  <c r="V7" i="15"/>
  <c r="M29" i="15"/>
  <c r="Z29" i="15" s="1"/>
  <c r="X14" i="15"/>
  <c r="U14" i="15"/>
  <c r="V44" i="15"/>
  <c r="V33" i="15"/>
  <c r="W36" i="15"/>
  <c r="W12" i="15"/>
  <c r="V50" i="14"/>
  <c r="P50" i="14"/>
  <c r="X53" i="14"/>
  <c r="U51" i="14"/>
  <c r="X51" i="14"/>
  <c r="P49" i="14"/>
  <c r="AY35" i="17" l="1"/>
  <c r="R18" i="17"/>
  <c r="M47" i="17"/>
  <c r="M49" i="17"/>
  <c r="M54" i="17" s="1"/>
  <c r="M9" i="17"/>
  <c r="BA11" i="17"/>
  <c r="BF11" i="17"/>
  <c r="AU11" i="17"/>
  <c r="AZ20" i="17"/>
  <c r="AT20" i="17"/>
  <c r="BE20" i="17"/>
  <c r="AJ11" i="17"/>
  <c r="AO11" i="17"/>
  <c r="AD11" i="17"/>
  <c r="AZ40" i="17"/>
  <c r="BE40" i="17"/>
  <c r="AT40" i="17"/>
  <c r="BF19" i="17"/>
  <c r="BA19" i="17"/>
  <c r="AZ34" i="17"/>
  <c r="AT34" i="17"/>
  <c r="AY34" i="17" s="1"/>
  <c r="AN40" i="17"/>
  <c r="AI40" i="17"/>
  <c r="AQ40" i="17"/>
  <c r="AY30" i="17"/>
  <c r="BG30" i="17"/>
  <c r="BD30" i="17"/>
  <c r="BA45" i="17"/>
  <c r="BF45" i="17"/>
  <c r="AI20" i="17"/>
  <c r="AQ20" i="17"/>
  <c r="AN20" i="17"/>
  <c r="AY12" i="17"/>
  <c r="BG12" i="17"/>
  <c r="BD12" i="17"/>
  <c r="X33" i="16"/>
  <c r="M29" i="16"/>
  <c r="Z29" i="16" s="1"/>
  <c r="U21" i="16"/>
  <c r="U20" i="16" s="1"/>
  <c r="X21" i="16"/>
  <c r="V12" i="16"/>
  <c r="V12" i="15"/>
  <c r="L54" i="15"/>
  <c r="L56" i="15" s="1"/>
  <c r="L61" i="15" s="1"/>
  <c r="L9" i="15"/>
  <c r="M19" i="15"/>
  <c r="X21" i="15"/>
  <c r="U21" i="15"/>
  <c r="U20" i="15" s="1"/>
  <c r="U44" i="15"/>
  <c r="X44" i="15"/>
  <c r="U33" i="15"/>
  <c r="X33" i="15"/>
  <c r="X7" i="15"/>
  <c r="U7" i="15"/>
  <c r="U50" i="14"/>
  <c r="X50" i="14"/>
  <c r="F35" i="14"/>
  <c r="K33" i="14"/>
  <c r="K54" i="14" s="1"/>
  <c r="K56" i="14" s="1"/>
  <c r="K61" i="14" s="1"/>
  <c r="N31" i="14"/>
  <c r="S31" i="14" s="1"/>
  <c r="I46" i="14"/>
  <c r="H45" i="14"/>
  <c r="I45" i="14" s="1"/>
  <c r="F45" i="14"/>
  <c r="H44" i="14"/>
  <c r="I44" i="14" s="1"/>
  <c r="F44" i="14"/>
  <c r="H35" i="14"/>
  <c r="H34" i="14"/>
  <c r="F34" i="14"/>
  <c r="H33" i="14"/>
  <c r="I33" i="14" s="1"/>
  <c r="F33" i="14"/>
  <c r="H31" i="14"/>
  <c r="F31" i="14"/>
  <c r="H27" i="14"/>
  <c r="F27" i="14"/>
  <c r="H26" i="14"/>
  <c r="F26" i="14"/>
  <c r="H25" i="14"/>
  <c r="F25" i="14"/>
  <c r="H24" i="14"/>
  <c r="F24" i="14"/>
  <c r="H23" i="14"/>
  <c r="F23" i="14"/>
  <c r="H22" i="14"/>
  <c r="F22" i="14"/>
  <c r="H21" i="14"/>
  <c r="F21" i="14"/>
  <c r="E20" i="14"/>
  <c r="N20" i="14" s="1"/>
  <c r="H19" i="14"/>
  <c r="I19" i="14" s="1"/>
  <c r="F19" i="14"/>
  <c r="J19" i="14" s="1"/>
  <c r="H18" i="14"/>
  <c r="I18" i="14" s="1"/>
  <c r="F18" i="14"/>
  <c r="F15" i="14"/>
  <c r="F14" i="14"/>
  <c r="H13" i="14"/>
  <c r="I13" i="14" s="1"/>
  <c r="I12" i="14" s="1"/>
  <c r="F13" i="14"/>
  <c r="F12" i="14"/>
  <c r="H7" i="14"/>
  <c r="F7" i="14"/>
  <c r="I2" i="14"/>
  <c r="J1" i="14"/>
  <c r="I1" i="14"/>
  <c r="R60" i="14"/>
  <c r="R55" i="14"/>
  <c r="P48" i="14"/>
  <c r="N45" i="14"/>
  <c r="N44" i="14"/>
  <c r="R42" i="14"/>
  <c r="Y42" i="14" s="1"/>
  <c r="N34" i="14"/>
  <c r="N33" i="14"/>
  <c r="O33" i="14" s="1"/>
  <c r="O37" i="14" s="1"/>
  <c r="N37" i="14" s="1"/>
  <c r="Q37" i="14" s="1"/>
  <c r="N27" i="14"/>
  <c r="N26" i="14"/>
  <c r="N25" i="14"/>
  <c r="N24" i="14"/>
  <c r="N23" i="14"/>
  <c r="N22" i="14"/>
  <c r="N21" i="14"/>
  <c r="S21" i="14" s="1"/>
  <c r="N19" i="14"/>
  <c r="O19" i="14" s="1"/>
  <c r="N18" i="14"/>
  <c r="S18" i="14" s="1"/>
  <c r="N16" i="14"/>
  <c r="O16" i="14" s="1"/>
  <c r="N15" i="14"/>
  <c r="O15" i="14" s="1"/>
  <c r="N14" i="14"/>
  <c r="S14" i="14" s="1"/>
  <c r="N13" i="14"/>
  <c r="O13" i="14" s="1"/>
  <c r="T13" i="14" s="1"/>
  <c r="S12" i="14"/>
  <c r="N9" i="14"/>
  <c r="K9" i="14"/>
  <c r="N7" i="14"/>
  <c r="S7" i="14" s="1"/>
  <c r="Y60" i="14" l="1"/>
  <c r="Q60" i="14"/>
  <c r="Y55" i="14"/>
  <c r="Q55" i="14"/>
  <c r="AN11" i="17"/>
  <c r="AQ11" i="17"/>
  <c r="AI11" i="17"/>
  <c r="M56" i="17"/>
  <c r="K56" i="17" s="1"/>
  <c r="M55" i="17"/>
  <c r="AZ11" i="17"/>
  <c r="BE11" i="17"/>
  <c r="AT11" i="17"/>
  <c r="BD20" i="17"/>
  <c r="AY20" i="17"/>
  <c r="BG20" i="17"/>
  <c r="BD40" i="17"/>
  <c r="BG40" i="17"/>
  <c r="AY40" i="17"/>
  <c r="AA18" i="17"/>
  <c r="AF18" i="17"/>
  <c r="Q18" i="17"/>
  <c r="W18" i="17"/>
  <c r="R49" i="17"/>
  <c r="R9" i="17"/>
  <c r="R47" i="17"/>
  <c r="AA47" i="17" s="1"/>
  <c r="L54" i="16"/>
  <c r="L56" i="16" s="1"/>
  <c r="L61" i="16" s="1"/>
  <c r="L9" i="16"/>
  <c r="M19" i="16"/>
  <c r="R19" i="15"/>
  <c r="Q19" i="15" s="1"/>
  <c r="M54" i="15"/>
  <c r="M56" i="15" s="1"/>
  <c r="M61" i="15" s="1"/>
  <c r="M63" i="15" s="1"/>
  <c r="M9" i="15"/>
  <c r="N47" i="14"/>
  <c r="F47" i="14"/>
  <c r="S33" i="14"/>
  <c r="N36" i="14"/>
  <c r="S36" i="14" s="1"/>
  <c r="F36" i="14"/>
  <c r="J27" i="14"/>
  <c r="R41" i="14"/>
  <c r="Y41" i="14" s="1"/>
  <c r="J13" i="14"/>
  <c r="J18" i="14"/>
  <c r="M18" i="14" s="1"/>
  <c r="R18" i="14" s="1"/>
  <c r="Y18" i="14" s="1"/>
  <c r="J34" i="14"/>
  <c r="M34" i="14" s="1"/>
  <c r="R34" i="14" s="1"/>
  <c r="S35" i="14"/>
  <c r="O35" i="14"/>
  <c r="T35" i="14" s="1"/>
  <c r="S19" i="14"/>
  <c r="T19" i="14"/>
  <c r="F20" i="14"/>
  <c r="L33" i="14"/>
  <c r="O31" i="14"/>
  <c r="T31" i="14" s="1"/>
  <c r="J14" i="14"/>
  <c r="J35" i="14"/>
  <c r="J45" i="14"/>
  <c r="J46" i="14"/>
  <c r="M46" i="14" s="1"/>
  <c r="R46" i="14" s="1"/>
  <c r="S16" i="14"/>
  <c r="J7" i="14"/>
  <c r="J16" i="14"/>
  <c r="M16" i="14" s="1"/>
  <c r="R16" i="14" s="1"/>
  <c r="J15" i="14"/>
  <c r="M15" i="14" s="1"/>
  <c r="R15" i="14" s="1"/>
  <c r="Y15" i="14" s="1"/>
  <c r="J22" i="14"/>
  <c r="M22" i="14" s="1"/>
  <c r="R22" i="14" s="1"/>
  <c r="J24" i="14"/>
  <c r="M24" i="14" s="1"/>
  <c r="R24" i="14" s="1"/>
  <c r="Y24" i="14" s="1"/>
  <c r="J26" i="14"/>
  <c r="M26" i="14" s="1"/>
  <c r="R26" i="14" s="1"/>
  <c r="J33" i="14"/>
  <c r="J21" i="14"/>
  <c r="J23" i="14"/>
  <c r="M23" i="14" s="1"/>
  <c r="R23" i="14" s="1"/>
  <c r="J25" i="14"/>
  <c r="J31" i="14"/>
  <c r="M31" i="14" s="1"/>
  <c r="R31" i="14" s="1"/>
  <c r="Y31" i="14" s="1"/>
  <c r="R58" i="14"/>
  <c r="Y58" i="14" s="1"/>
  <c r="I7" i="14"/>
  <c r="I21" i="14"/>
  <c r="I22" i="14"/>
  <c r="I23" i="14"/>
  <c r="I24" i="14"/>
  <c r="I25" i="14"/>
  <c r="I26" i="14"/>
  <c r="I27" i="14"/>
  <c r="I31" i="14"/>
  <c r="I34" i="14"/>
  <c r="I35" i="14"/>
  <c r="J44" i="14"/>
  <c r="T15" i="14"/>
  <c r="S15" i="14"/>
  <c r="O18" i="14"/>
  <c r="T18" i="14" s="1"/>
  <c r="O21" i="14"/>
  <c r="S22" i="14"/>
  <c r="O22" i="14"/>
  <c r="T22" i="14" s="1"/>
  <c r="S24" i="14"/>
  <c r="O24" i="14"/>
  <c r="T24" i="14" s="1"/>
  <c r="O7" i="14"/>
  <c r="T7" i="14" s="1"/>
  <c r="T12" i="14"/>
  <c r="O14" i="14"/>
  <c r="T14" i="14" s="1"/>
  <c r="T16" i="14"/>
  <c r="S26" i="14"/>
  <c r="O26" i="14"/>
  <c r="T26" i="14" s="1"/>
  <c r="S23" i="14"/>
  <c r="O23" i="14"/>
  <c r="T23" i="14" s="1"/>
  <c r="S25" i="14"/>
  <c r="O25" i="14"/>
  <c r="T25" i="14" s="1"/>
  <c r="S27" i="14"/>
  <c r="O27" i="14"/>
  <c r="T27" i="14" s="1"/>
  <c r="S34" i="14"/>
  <c r="O34" i="14"/>
  <c r="P35" i="14"/>
  <c r="S45" i="14"/>
  <c r="O45" i="14"/>
  <c r="S44" i="14"/>
  <c r="O44" i="14"/>
  <c r="T46" i="14"/>
  <c r="BF2" i="13"/>
  <c r="BE2" i="13"/>
  <c r="BD2" i="13"/>
  <c r="BF46" i="13"/>
  <c r="BD46" i="13"/>
  <c r="BF45" i="13"/>
  <c r="BD45" i="13"/>
  <c r="BF42" i="13"/>
  <c r="BD42" i="13"/>
  <c r="BF33" i="13"/>
  <c r="BD33" i="13"/>
  <c r="BF32" i="13"/>
  <c r="BD32" i="13"/>
  <c r="BF31" i="13"/>
  <c r="BD31" i="13"/>
  <c r="BF26" i="13"/>
  <c r="BD26" i="13"/>
  <c r="BF25" i="13"/>
  <c r="BD25" i="13"/>
  <c r="BF24" i="13"/>
  <c r="BD24" i="13"/>
  <c r="BF23" i="13"/>
  <c r="BD23" i="13"/>
  <c r="BF22" i="13"/>
  <c r="BD22" i="13"/>
  <c r="BF21" i="13"/>
  <c r="BD21" i="13"/>
  <c r="BF20" i="13"/>
  <c r="BD20" i="13"/>
  <c r="BF18" i="13"/>
  <c r="BD18" i="13"/>
  <c r="BF17" i="13"/>
  <c r="BD17" i="13"/>
  <c r="BF14" i="13"/>
  <c r="BD14" i="13"/>
  <c r="BF13" i="13"/>
  <c r="BD13" i="13"/>
  <c r="BF12" i="13"/>
  <c r="BD12" i="13"/>
  <c r="BD11" i="13"/>
  <c r="BF8" i="13"/>
  <c r="BD8" i="13"/>
  <c r="BA2" i="13"/>
  <c r="AZ2" i="13"/>
  <c r="AY2" i="13"/>
  <c r="AX2" i="13"/>
  <c r="AW2" i="13"/>
  <c r="AG3" i="13"/>
  <c r="AF45" i="13"/>
  <c r="AF42" i="13"/>
  <c r="AG42" i="13" s="1"/>
  <c r="AF33" i="13"/>
  <c r="AF32" i="13"/>
  <c r="AF31" i="13"/>
  <c r="AG31" i="13" s="1"/>
  <c r="AF12" i="13"/>
  <c r="AF15" i="13"/>
  <c r="AH15" i="13" s="1"/>
  <c r="AF14" i="13"/>
  <c r="AG14" i="13" s="1"/>
  <c r="AF13" i="13"/>
  <c r="AG13" i="13" s="1"/>
  <c r="AZ29" i="13"/>
  <c r="AX29" i="13"/>
  <c r="AW29" i="13"/>
  <c r="AF29" i="13"/>
  <c r="AG29" i="13" s="1"/>
  <c r="BB29" i="13" s="1"/>
  <c r="AD29" i="13"/>
  <c r="AY29" i="13" s="1"/>
  <c r="Z19" i="15" l="1"/>
  <c r="X62" i="15"/>
  <c r="R9" i="15"/>
  <c r="Y9" i="15" s="1"/>
  <c r="Y62" i="15" s="1"/>
  <c r="Y19" i="15"/>
  <c r="I54" i="14"/>
  <c r="Q26" i="14"/>
  <c r="P26" i="14" s="1"/>
  <c r="Y26" i="14"/>
  <c r="Q16" i="14"/>
  <c r="P16" i="14" s="1"/>
  <c r="U16" i="14" s="1"/>
  <c r="Y16" i="14"/>
  <c r="Q23" i="14"/>
  <c r="P23" i="14" s="1"/>
  <c r="U23" i="14" s="1"/>
  <c r="Y23" i="14"/>
  <c r="Q22" i="14"/>
  <c r="P22" i="14" s="1"/>
  <c r="Y22" i="14"/>
  <c r="Q34" i="14"/>
  <c r="P34" i="14" s="1"/>
  <c r="Y34" i="14"/>
  <c r="Y46" i="14"/>
  <c r="Q46" i="14"/>
  <c r="P46" i="14" s="1"/>
  <c r="J12" i="14"/>
  <c r="W15" i="14"/>
  <c r="Q15" i="14"/>
  <c r="P15" i="14" s="1"/>
  <c r="W49" i="17"/>
  <c r="W54" i="17" s="1"/>
  <c r="W47" i="17"/>
  <c r="V18" i="17"/>
  <c r="P18" i="17"/>
  <c r="Z18" i="17"/>
  <c r="Q49" i="17"/>
  <c r="Q54" i="17" s="1"/>
  <c r="Q47" i="17"/>
  <c r="W9" i="17"/>
  <c r="AA9" i="17"/>
  <c r="AE18" i="17"/>
  <c r="AK18" i="17"/>
  <c r="AP18" i="17"/>
  <c r="AV18" i="17"/>
  <c r="AF49" i="17"/>
  <c r="AF47" i="17"/>
  <c r="AF9" i="17"/>
  <c r="BD11" i="17"/>
  <c r="AY11" i="17"/>
  <c r="BG11" i="17"/>
  <c r="AA49" i="17"/>
  <c r="Q50" i="17"/>
  <c r="R54" i="17"/>
  <c r="R19" i="16"/>
  <c r="M54" i="16"/>
  <c r="M56" i="16" s="1"/>
  <c r="M61" i="16" s="1"/>
  <c r="M62" i="16" s="1"/>
  <c r="M9" i="16"/>
  <c r="K63" i="15"/>
  <c r="M62" i="15"/>
  <c r="W19" i="15"/>
  <c r="W54" i="15" s="1"/>
  <c r="W56" i="15" s="1"/>
  <c r="W61" i="15" s="1"/>
  <c r="R54" i="15"/>
  <c r="I56" i="14"/>
  <c r="S47" i="14"/>
  <c r="M45" i="14"/>
  <c r="J47" i="14"/>
  <c r="T45" i="14"/>
  <c r="O47" i="14"/>
  <c r="O39" i="14"/>
  <c r="M21" i="14"/>
  <c r="R21" i="14" s="1"/>
  <c r="Y21" i="14" s="1"/>
  <c r="J20" i="14"/>
  <c r="W26" i="14"/>
  <c r="W18" i="14"/>
  <c r="Q18" i="14"/>
  <c r="O36" i="14"/>
  <c r="T36" i="14" s="1"/>
  <c r="J36" i="14"/>
  <c r="W46" i="14"/>
  <c r="W22" i="14"/>
  <c r="Q31" i="14"/>
  <c r="W16" i="14"/>
  <c r="M35" i="14"/>
  <c r="M14" i="14"/>
  <c r="R14" i="14" s="1"/>
  <c r="Y14" i="14" s="1"/>
  <c r="V16" i="14"/>
  <c r="W31" i="14"/>
  <c r="M7" i="14"/>
  <c r="M33" i="14"/>
  <c r="T33" i="14"/>
  <c r="Q24" i="14"/>
  <c r="P24" i="14" s="1"/>
  <c r="W24" i="14"/>
  <c r="S20" i="14"/>
  <c r="T44" i="14"/>
  <c r="V46" i="14"/>
  <c r="M44" i="14"/>
  <c r="M25" i="14"/>
  <c r="R25" i="14" s="1"/>
  <c r="Y25" i="14" s="1"/>
  <c r="W34" i="14"/>
  <c r="O38" i="14"/>
  <c r="N38" i="14" s="1"/>
  <c r="Q38" i="14" s="1"/>
  <c r="T34" i="14"/>
  <c r="T21" i="14"/>
  <c r="T20" i="14" s="1"/>
  <c r="O20" i="14"/>
  <c r="M13" i="14"/>
  <c r="R13" i="14" s="1"/>
  <c r="Y13" i="14" s="1"/>
  <c r="V22" i="14"/>
  <c r="U35" i="14"/>
  <c r="X35" i="14"/>
  <c r="R35" i="14"/>
  <c r="M27" i="14"/>
  <c r="R27" i="14" s="1"/>
  <c r="Y27" i="14" s="1"/>
  <c r="W23" i="14"/>
  <c r="BA29" i="13"/>
  <c r="AH29" i="13"/>
  <c r="AF17" i="13"/>
  <c r="AG17" i="13" s="1"/>
  <c r="AC19" i="13"/>
  <c r="AW68" i="13"/>
  <c r="BC67" i="13"/>
  <c r="BB67" i="13"/>
  <c r="AW67" i="13"/>
  <c r="AW65" i="13"/>
  <c r="BC64" i="13"/>
  <c r="BB64" i="13"/>
  <c r="AW64" i="13"/>
  <c r="BC62" i="13"/>
  <c r="AW62" i="13"/>
  <c r="AW61" i="13"/>
  <c r="BC60" i="13"/>
  <c r="BB60" i="13"/>
  <c r="AW60" i="13"/>
  <c r="AW59" i="13"/>
  <c r="AW48" i="13"/>
  <c r="AW47" i="13"/>
  <c r="AZ46" i="13"/>
  <c r="AW46" i="13"/>
  <c r="AZ45" i="13"/>
  <c r="AW45" i="13"/>
  <c r="AZ42" i="13"/>
  <c r="AX42" i="13"/>
  <c r="AW42" i="13"/>
  <c r="AW41" i="13"/>
  <c r="AW40" i="13"/>
  <c r="AW39" i="13"/>
  <c r="AW38" i="13"/>
  <c r="AW37" i="13"/>
  <c r="AW36" i="13"/>
  <c r="AW35" i="13"/>
  <c r="AW34" i="13"/>
  <c r="AZ33" i="13"/>
  <c r="AX33" i="13"/>
  <c r="AW33" i="13"/>
  <c r="AZ32" i="13"/>
  <c r="AX32" i="13"/>
  <c r="AW32" i="13"/>
  <c r="AZ31" i="13"/>
  <c r="AX31" i="13"/>
  <c r="AW31" i="13"/>
  <c r="AZ26" i="13"/>
  <c r="AX26" i="13"/>
  <c r="AW26" i="13"/>
  <c r="AZ25" i="13"/>
  <c r="AX25" i="13"/>
  <c r="AW25" i="13"/>
  <c r="AZ24" i="13"/>
  <c r="AX24" i="13"/>
  <c r="AW24" i="13"/>
  <c r="AZ23" i="13"/>
  <c r="AX23" i="13"/>
  <c r="AW23" i="13"/>
  <c r="AZ22" i="13"/>
  <c r="AX22" i="13"/>
  <c r="AW22" i="13"/>
  <c r="AZ21" i="13"/>
  <c r="AX21" i="13"/>
  <c r="AW21" i="13"/>
  <c r="AZ20" i="13"/>
  <c r="AX20" i="13"/>
  <c r="AW20" i="13"/>
  <c r="AW19" i="13"/>
  <c r="AZ18" i="13"/>
  <c r="AX18" i="13"/>
  <c r="AW18" i="13"/>
  <c r="AZ17" i="13"/>
  <c r="AX17" i="13"/>
  <c r="AW17" i="13"/>
  <c r="AZ15" i="13"/>
  <c r="AX15" i="13"/>
  <c r="AW15" i="13"/>
  <c r="AZ14" i="13"/>
  <c r="AX14" i="13"/>
  <c r="AW14" i="13"/>
  <c r="AZ13" i="13"/>
  <c r="AX13" i="13"/>
  <c r="AW13" i="13"/>
  <c r="AZ12" i="13"/>
  <c r="AX12" i="13"/>
  <c r="AW12" i="13"/>
  <c r="AX11" i="13"/>
  <c r="AW11" i="13"/>
  <c r="AW10" i="13"/>
  <c r="AZ8" i="13"/>
  <c r="AX8" i="13"/>
  <c r="AW8" i="13"/>
  <c r="AP67" i="13"/>
  <c r="AO67" i="13" s="1"/>
  <c r="AK65" i="13"/>
  <c r="AP65" i="13" s="1"/>
  <c r="AI61" i="13"/>
  <c r="AI68" i="13" s="1"/>
  <c r="AP60" i="13"/>
  <c r="AO60" i="13" s="1"/>
  <c r="AI59" i="13"/>
  <c r="AO48" i="13"/>
  <c r="AN48" i="13" s="1"/>
  <c r="AM48" i="13"/>
  <c r="AL46" i="13"/>
  <c r="AQ46" i="13" s="1"/>
  <c r="AF46" i="13"/>
  <c r="AG46" i="13" s="1"/>
  <c r="AD46" i="13"/>
  <c r="AL45" i="13"/>
  <c r="AQ45" i="13" s="1"/>
  <c r="AG45" i="13"/>
  <c r="AD45" i="13"/>
  <c r="AL42" i="13"/>
  <c r="AD42" i="13"/>
  <c r="AM40" i="13"/>
  <c r="AM39" i="13"/>
  <c r="AL39" i="13" s="1"/>
  <c r="AO39" i="13" s="1"/>
  <c r="AO38" i="13"/>
  <c r="AL38" i="13"/>
  <c r="AC34" i="13"/>
  <c r="AQ33" i="13"/>
  <c r="AN33" i="13"/>
  <c r="AM33" i="13"/>
  <c r="AJ33" i="13"/>
  <c r="AJ31" i="13" s="1"/>
  <c r="AG33" i="13"/>
  <c r="AD33" i="13"/>
  <c r="AL32" i="13"/>
  <c r="AG32" i="13"/>
  <c r="AD32" i="13"/>
  <c r="AL31" i="13"/>
  <c r="AD31" i="13"/>
  <c r="AL27" i="13"/>
  <c r="AQ27" i="13" s="1"/>
  <c r="AL26" i="13"/>
  <c r="AQ26" i="13" s="1"/>
  <c r="AF26" i="13"/>
  <c r="AG26" i="13" s="1"/>
  <c r="AD26" i="13"/>
  <c r="AL25" i="13"/>
  <c r="AM25" i="13" s="1"/>
  <c r="AF25" i="13"/>
  <c r="AD25" i="13"/>
  <c r="AL24" i="13"/>
  <c r="AM24" i="13" s="1"/>
  <c r="AF24" i="13"/>
  <c r="AD24" i="13"/>
  <c r="AL23" i="13"/>
  <c r="AM23" i="13" s="1"/>
  <c r="AD23" i="13"/>
  <c r="AL22" i="13"/>
  <c r="AM22" i="13" s="1"/>
  <c r="AF22" i="13"/>
  <c r="AD22" i="13"/>
  <c r="AL21" i="13"/>
  <c r="AQ21" i="13" s="1"/>
  <c r="AF21" i="13"/>
  <c r="AG21" i="13" s="1"/>
  <c r="AD21" i="13"/>
  <c r="AL20" i="13"/>
  <c r="AQ20" i="13" s="1"/>
  <c r="AF20" i="13"/>
  <c r="AD20" i="13"/>
  <c r="AJ19" i="13"/>
  <c r="AI19" i="13"/>
  <c r="AL18" i="13"/>
  <c r="AQ18" i="13" s="1"/>
  <c r="AF18" i="13"/>
  <c r="AG18" i="13" s="1"/>
  <c r="AD18" i="13"/>
  <c r="AL17" i="13"/>
  <c r="AQ17" i="13" s="1"/>
  <c r="AD17" i="13"/>
  <c r="AH17" i="13" s="1"/>
  <c r="AO15" i="13"/>
  <c r="AL15" i="13"/>
  <c r="AM15" i="13" s="1"/>
  <c r="AG15" i="13"/>
  <c r="AL14" i="13"/>
  <c r="AQ14" i="13" s="1"/>
  <c r="AD14" i="13"/>
  <c r="AL13" i="13"/>
  <c r="AQ13" i="13" s="1"/>
  <c r="AD13" i="13"/>
  <c r="AL12" i="13"/>
  <c r="AM12" i="13" s="1"/>
  <c r="AL11" i="13"/>
  <c r="AQ11" i="13" s="1"/>
  <c r="AD11" i="13"/>
  <c r="AL10" i="13"/>
  <c r="AI10" i="13"/>
  <c r="AL8" i="13"/>
  <c r="AM8" i="13" s="1"/>
  <c r="AF8" i="13"/>
  <c r="AG8" i="13" s="1"/>
  <c r="AD8" i="13"/>
  <c r="AG2" i="13"/>
  <c r="R67" i="13"/>
  <c r="AA67" i="13" s="1"/>
  <c r="M65" i="13"/>
  <c r="R65" i="13" s="1"/>
  <c r="K61" i="13"/>
  <c r="K68" i="13" s="1"/>
  <c r="R60" i="13"/>
  <c r="AA60" i="13" s="1"/>
  <c r="K59" i="13"/>
  <c r="Q48" i="13"/>
  <c r="P48" i="13" s="1"/>
  <c r="O48" i="13"/>
  <c r="E47" i="13"/>
  <c r="N46" i="13"/>
  <c r="S46" i="13" s="1"/>
  <c r="H46" i="13"/>
  <c r="I46" i="13" s="1"/>
  <c r="F46" i="13"/>
  <c r="N45" i="13"/>
  <c r="O45" i="13" s="1"/>
  <c r="H45" i="13"/>
  <c r="I45" i="13" s="1"/>
  <c r="F45" i="13"/>
  <c r="BA53" i="13"/>
  <c r="N42" i="13"/>
  <c r="O42" i="13" s="1"/>
  <c r="H42" i="13"/>
  <c r="BA42" i="13" s="1"/>
  <c r="F42" i="13"/>
  <c r="O40" i="13"/>
  <c r="N40" i="13" s="1"/>
  <c r="Q40" i="13" s="1"/>
  <c r="O39" i="13"/>
  <c r="N39" i="13" s="1"/>
  <c r="Q39" i="13" s="1"/>
  <c r="Q38" i="13"/>
  <c r="N38" i="13"/>
  <c r="E34" i="13"/>
  <c r="S33" i="13"/>
  <c r="O33" i="13"/>
  <c r="L33" i="13"/>
  <c r="L31" i="13" s="1"/>
  <c r="H33" i="13"/>
  <c r="I33" i="13" s="1"/>
  <c r="F33" i="13"/>
  <c r="N32" i="13"/>
  <c r="H32" i="13"/>
  <c r="I32" i="13" s="1"/>
  <c r="F32" i="13"/>
  <c r="N31" i="13"/>
  <c r="S31" i="13" s="1"/>
  <c r="H31" i="13"/>
  <c r="I31" i="13" s="1"/>
  <c r="F31" i="13"/>
  <c r="N27" i="13"/>
  <c r="H27" i="13"/>
  <c r="H51" i="13" s="1"/>
  <c r="F27" i="13"/>
  <c r="F51" i="13" s="1"/>
  <c r="N26" i="13"/>
  <c r="S26" i="13" s="1"/>
  <c r="H26" i="13"/>
  <c r="I26" i="13" s="1"/>
  <c r="F26" i="13"/>
  <c r="N25" i="13"/>
  <c r="H25" i="13"/>
  <c r="F25" i="13"/>
  <c r="N24" i="13"/>
  <c r="H24" i="13"/>
  <c r="I24" i="13" s="1"/>
  <c r="F24" i="13"/>
  <c r="N23" i="13"/>
  <c r="H23" i="13"/>
  <c r="F23" i="13"/>
  <c r="N22" i="13"/>
  <c r="H22" i="13"/>
  <c r="I22" i="13" s="1"/>
  <c r="F22" i="13"/>
  <c r="N21" i="13"/>
  <c r="H21" i="13"/>
  <c r="F21" i="13"/>
  <c r="N20" i="13"/>
  <c r="H20" i="13"/>
  <c r="I20" i="13" s="1"/>
  <c r="F20" i="13"/>
  <c r="L19" i="13"/>
  <c r="K19" i="13"/>
  <c r="E19" i="13"/>
  <c r="N19" i="13" s="1"/>
  <c r="N18" i="13"/>
  <c r="H18" i="13"/>
  <c r="I18" i="13" s="1"/>
  <c r="F18" i="13"/>
  <c r="N17" i="13"/>
  <c r="H17" i="13"/>
  <c r="F17" i="13"/>
  <c r="Q15" i="13"/>
  <c r="N15" i="13"/>
  <c r="O15" i="13" s="1"/>
  <c r="H15" i="13"/>
  <c r="I15" i="13" s="1"/>
  <c r="N14" i="13"/>
  <c r="S14" i="13" s="1"/>
  <c r="H14" i="13"/>
  <c r="I14" i="13" s="1"/>
  <c r="F14" i="13"/>
  <c r="N13" i="13"/>
  <c r="O13" i="13" s="1"/>
  <c r="H13" i="13"/>
  <c r="I13" i="13" s="1"/>
  <c r="BG13" i="13" s="1"/>
  <c r="F13" i="13"/>
  <c r="N12" i="13"/>
  <c r="H12" i="13"/>
  <c r="BA12" i="13" s="1"/>
  <c r="F12" i="13"/>
  <c r="N11" i="13"/>
  <c r="S11" i="13" s="1"/>
  <c r="H11" i="13"/>
  <c r="F11" i="13"/>
  <c r="N10" i="13"/>
  <c r="K10" i="13"/>
  <c r="N8" i="13"/>
  <c r="S8" i="13" s="1"/>
  <c r="H8" i="13"/>
  <c r="I8" i="13" s="1"/>
  <c r="F8" i="13"/>
  <c r="J2" i="13"/>
  <c r="I2" i="13"/>
  <c r="Y19" i="16" l="1"/>
  <c r="R9" i="16"/>
  <c r="J54" i="14"/>
  <c r="J9" i="14"/>
  <c r="V26" i="14"/>
  <c r="R39" i="14"/>
  <c r="Y39" i="14" s="1"/>
  <c r="N39" i="14"/>
  <c r="Q39" i="14" s="1"/>
  <c r="Z54" i="15"/>
  <c r="Y54" i="15"/>
  <c r="Z19" i="16"/>
  <c r="Q35" i="14"/>
  <c r="V35" i="14" s="1"/>
  <c r="Y35" i="14"/>
  <c r="M36" i="14"/>
  <c r="T47" i="14"/>
  <c r="Q14" i="14"/>
  <c r="P14" i="14" s="1"/>
  <c r="AK49" i="17"/>
  <c r="AK54" i="17" s="1"/>
  <c r="AK47" i="17"/>
  <c r="V49" i="17"/>
  <c r="V54" i="17" s="1"/>
  <c r="V47" i="17"/>
  <c r="U18" i="17"/>
  <c r="X18" i="17"/>
  <c r="AA54" i="17"/>
  <c r="Q55" i="17"/>
  <c r="AE50" i="17"/>
  <c r="AF54" i="17"/>
  <c r="AO18" i="17"/>
  <c r="AJ18" i="17"/>
  <c r="AD18" i="17"/>
  <c r="AE47" i="17"/>
  <c r="AE49" i="17"/>
  <c r="AE54" i="17" s="1"/>
  <c r="AO54" i="17" s="1"/>
  <c r="AK9" i="17"/>
  <c r="AP9" i="17"/>
  <c r="AP49" i="17"/>
  <c r="AP47" i="17"/>
  <c r="BA18" i="17"/>
  <c r="BF18" i="17"/>
  <c r="AU18" i="17"/>
  <c r="AV49" i="17"/>
  <c r="AV9" i="17"/>
  <c r="AV47" i="17"/>
  <c r="P31" i="14"/>
  <c r="M63" i="16"/>
  <c r="K63" i="16" s="1"/>
  <c r="W19" i="16"/>
  <c r="W54" i="16" s="1"/>
  <c r="W56" i="16" s="1"/>
  <c r="W61" i="16" s="1"/>
  <c r="Q19" i="16"/>
  <c r="Q54" i="16" s="1"/>
  <c r="R54" i="16"/>
  <c r="Y54" i="16" s="1"/>
  <c r="W9" i="15"/>
  <c r="P19" i="15"/>
  <c r="V19" i="15"/>
  <c r="V54" i="15" s="1"/>
  <c r="V56" i="15" s="1"/>
  <c r="Q54" i="15"/>
  <c r="Q56" i="15" s="1"/>
  <c r="Q61" i="15" s="1"/>
  <c r="R56" i="15"/>
  <c r="BB33" i="13"/>
  <c r="J56" i="14"/>
  <c r="I57" i="14" s="1"/>
  <c r="R45" i="14"/>
  <c r="Y45" i="14" s="1"/>
  <c r="M47" i="14"/>
  <c r="R7" i="14"/>
  <c r="Y7" i="14" s="1"/>
  <c r="P18" i="14"/>
  <c r="X18" i="14" s="1"/>
  <c r="V18" i="14"/>
  <c r="BE51" i="13"/>
  <c r="AY51" i="13"/>
  <c r="BD54" i="13"/>
  <c r="AX54" i="13"/>
  <c r="I27" i="13"/>
  <c r="I51" i="13" s="1"/>
  <c r="BA51" i="13"/>
  <c r="AY53" i="13"/>
  <c r="BE53" i="13"/>
  <c r="BA54" i="13"/>
  <c r="BF54" i="13"/>
  <c r="AZ54" i="13"/>
  <c r="AH46" i="13"/>
  <c r="R20" i="14"/>
  <c r="Y20" i="14" s="1"/>
  <c r="M20" i="14"/>
  <c r="X16" i="14"/>
  <c r="BC2" i="13"/>
  <c r="BH2" i="13"/>
  <c r="BG2" i="13"/>
  <c r="X31" i="14"/>
  <c r="V31" i="14"/>
  <c r="V15" i="14"/>
  <c r="W14" i="14"/>
  <c r="R33" i="14"/>
  <c r="Y33" i="14" s="1"/>
  <c r="V24" i="14"/>
  <c r="U24" i="14"/>
  <c r="X24" i="14"/>
  <c r="V23" i="14"/>
  <c r="W35" i="14"/>
  <c r="R44" i="14"/>
  <c r="Y44" i="14" s="1"/>
  <c r="Q21" i="14"/>
  <c r="P21" i="14" s="1"/>
  <c r="W21" i="14"/>
  <c r="M12" i="14"/>
  <c r="V34" i="14"/>
  <c r="Q25" i="14"/>
  <c r="P25" i="14" s="1"/>
  <c r="W25" i="14"/>
  <c r="U46" i="14"/>
  <c r="X46" i="14"/>
  <c r="Q27" i="14"/>
  <c r="P27" i="14" s="1"/>
  <c r="W27" i="14"/>
  <c r="U22" i="14"/>
  <c r="X22" i="14"/>
  <c r="U15" i="14"/>
  <c r="X15" i="14"/>
  <c r="W13" i="14"/>
  <c r="Q13" i="14"/>
  <c r="Q12" i="14" s="1"/>
  <c r="R38" i="14"/>
  <c r="Y38" i="14" s="1"/>
  <c r="U26" i="14"/>
  <c r="X26" i="14"/>
  <c r="BG14" i="13"/>
  <c r="BG46" i="13"/>
  <c r="BB2" i="13"/>
  <c r="BE14" i="13"/>
  <c r="BD19" i="13"/>
  <c r="BE12" i="13"/>
  <c r="BE22" i="13"/>
  <c r="BE26" i="13"/>
  <c r="BE21" i="13"/>
  <c r="BE25" i="13"/>
  <c r="BE32" i="13"/>
  <c r="AH45" i="13"/>
  <c r="BE45" i="13"/>
  <c r="BG8" i="13"/>
  <c r="BE11" i="13"/>
  <c r="BE13" i="13"/>
  <c r="BG18" i="13"/>
  <c r="BE20" i="13"/>
  <c r="BE24" i="13"/>
  <c r="BE31" i="13"/>
  <c r="BG32" i="13"/>
  <c r="BD34" i="13"/>
  <c r="BG45" i="13"/>
  <c r="BC29" i="13"/>
  <c r="BH29" i="13"/>
  <c r="AH33" i="13"/>
  <c r="BE33" i="13"/>
  <c r="BE46" i="13"/>
  <c r="BE8" i="13"/>
  <c r="BE18" i="13"/>
  <c r="BG26" i="13"/>
  <c r="BG33" i="13"/>
  <c r="BE17" i="13"/>
  <c r="BE23" i="13"/>
  <c r="BG31" i="13"/>
  <c r="BE42" i="13"/>
  <c r="BD47" i="13"/>
  <c r="AY18" i="13"/>
  <c r="P38" i="13"/>
  <c r="AY17" i="13"/>
  <c r="AH8" i="13"/>
  <c r="AM17" i="13"/>
  <c r="O37" i="13"/>
  <c r="R37" i="13" s="1"/>
  <c r="J17" i="13"/>
  <c r="M17" i="13" s="1"/>
  <c r="R17" i="13" s="1"/>
  <c r="Q17" i="13" s="1"/>
  <c r="AM27" i="13"/>
  <c r="AR27" i="13" s="1"/>
  <c r="BB46" i="13"/>
  <c r="P15" i="13"/>
  <c r="U15" i="13" s="1"/>
  <c r="J18" i="13"/>
  <c r="T45" i="13"/>
  <c r="AY11" i="13"/>
  <c r="AH18" i="13"/>
  <c r="AM18" i="13"/>
  <c r="AR18" i="13" s="1"/>
  <c r="AQ22" i="13"/>
  <c r="AQ23" i="13"/>
  <c r="AD47" i="13"/>
  <c r="T13" i="13"/>
  <c r="BA45" i="13"/>
  <c r="AY25" i="13"/>
  <c r="AX47" i="13"/>
  <c r="T15" i="13"/>
  <c r="F34" i="13"/>
  <c r="O31" i="13"/>
  <c r="J46" i="13"/>
  <c r="M46" i="13" s="1"/>
  <c r="R46" i="13" s="1"/>
  <c r="W46" i="13" s="1"/>
  <c r="AY13" i="13"/>
  <c r="AN15" i="13"/>
  <c r="AS15" i="13" s="1"/>
  <c r="AH21" i="13"/>
  <c r="AY24" i="13"/>
  <c r="BA46" i="13"/>
  <c r="BB18" i="13"/>
  <c r="AY15" i="13"/>
  <c r="AD19" i="13"/>
  <c r="AR33" i="13"/>
  <c r="AY8" i="13"/>
  <c r="AY45" i="13"/>
  <c r="J23" i="13"/>
  <c r="M23" i="13" s="1"/>
  <c r="R23" i="13" s="1"/>
  <c r="AA23" i="13" s="1"/>
  <c r="AY14" i="13"/>
  <c r="BB15" i="13"/>
  <c r="BA18" i="13"/>
  <c r="AX19" i="13"/>
  <c r="AR22" i="13"/>
  <c r="AR23" i="13"/>
  <c r="AQ25" i="13"/>
  <c r="AM26" i="13"/>
  <c r="AR26" i="13" s="1"/>
  <c r="AX34" i="13"/>
  <c r="BB45" i="13"/>
  <c r="AY46" i="13"/>
  <c r="J20" i="13"/>
  <c r="M20" i="13" s="1"/>
  <c r="I42" i="13"/>
  <c r="BG42" i="13" s="1"/>
  <c r="N47" i="13"/>
  <c r="S42" i="13"/>
  <c r="AH31" i="13"/>
  <c r="BB26" i="13"/>
  <c r="S13" i="13"/>
  <c r="J22" i="13"/>
  <c r="M22" i="13" s="1"/>
  <c r="R22" i="13" s="1"/>
  <c r="AA22" i="13" s="1"/>
  <c r="J26" i="13"/>
  <c r="M26" i="13" s="1"/>
  <c r="R26" i="13" s="1"/>
  <c r="W26" i="13" s="1"/>
  <c r="BA24" i="13"/>
  <c r="J24" i="13"/>
  <c r="M24" i="13" s="1"/>
  <c r="R24" i="13" s="1"/>
  <c r="W24" i="13" s="1"/>
  <c r="AG12" i="13"/>
  <c r="AG11" i="13" s="1"/>
  <c r="AG59" i="13" s="1"/>
  <c r="AH12" i="13"/>
  <c r="AK12" i="13" s="1"/>
  <c r="AP12" i="13" s="1"/>
  <c r="BB14" i="13"/>
  <c r="BA23" i="13"/>
  <c r="AQ24" i="13"/>
  <c r="J8" i="13"/>
  <c r="M8" i="13" s="1"/>
  <c r="O8" i="13"/>
  <c r="T8" i="13" s="1"/>
  <c r="BB13" i="13"/>
  <c r="AM20" i="13"/>
  <c r="AR20" i="13" s="1"/>
  <c r="AG24" i="13"/>
  <c r="BA31" i="13"/>
  <c r="BA32" i="13"/>
  <c r="BA33" i="13"/>
  <c r="BA25" i="13"/>
  <c r="BA13" i="13"/>
  <c r="O11" i="13"/>
  <c r="T11" i="13" s="1"/>
  <c r="BA20" i="13"/>
  <c r="BA21" i="13"/>
  <c r="BA22" i="13"/>
  <c r="AH24" i="13"/>
  <c r="AY32" i="13"/>
  <c r="BB8" i="13"/>
  <c r="BB31" i="13"/>
  <c r="BB32" i="13"/>
  <c r="BA15" i="13"/>
  <c r="BA14" i="13"/>
  <c r="BA17" i="13"/>
  <c r="AR15" i="13"/>
  <c r="AH14" i="13"/>
  <c r="AH13" i="13"/>
  <c r="AY12" i="13"/>
  <c r="BA26" i="13"/>
  <c r="AH26" i="13"/>
  <c r="AH25" i="13"/>
  <c r="AG25" i="13"/>
  <c r="AG23" i="13"/>
  <c r="AH23" i="13"/>
  <c r="AG22" i="13"/>
  <c r="AH22" i="13"/>
  <c r="AH20" i="13"/>
  <c r="BH20" i="13" s="1"/>
  <c r="AG20" i="13"/>
  <c r="BA8" i="13"/>
  <c r="AY42" i="13"/>
  <c r="AY33" i="13"/>
  <c r="AY31" i="13"/>
  <c r="AY26" i="13"/>
  <c r="AY23" i="13"/>
  <c r="AY22" i="13"/>
  <c r="AM21" i="13"/>
  <c r="AR21" i="13" s="1"/>
  <c r="AY21" i="13"/>
  <c r="AL19" i="13"/>
  <c r="AY20" i="13"/>
  <c r="AQ8" i="13"/>
  <c r="AR17" i="13"/>
  <c r="AR24" i="13"/>
  <c r="AR25" i="13"/>
  <c r="AR12" i="13"/>
  <c r="AR8" i="13"/>
  <c r="AT15" i="13"/>
  <c r="AK8" i="13"/>
  <c r="AQ15" i="13"/>
  <c r="AM13" i="13"/>
  <c r="AR13" i="13" s="1"/>
  <c r="AM14" i="13"/>
  <c r="AR14" i="13" s="1"/>
  <c r="AQ31" i="13"/>
  <c r="AM31" i="13"/>
  <c r="AL34" i="13"/>
  <c r="AH32" i="13"/>
  <c r="AM37" i="13"/>
  <c r="AD34" i="13"/>
  <c r="AN38" i="13"/>
  <c r="AO65" i="13"/>
  <c r="AQ32" i="13"/>
  <c r="AM32" i="13"/>
  <c r="AS33" i="13"/>
  <c r="AO33" i="13"/>
  <c r="AT33" i="13" s="1"/>
  <c r="AH42" i="13"/>
  <c r="AM11" i="13"/>
  <c r="AR11" i="13" s="1"/>
  <c r="AP33" i="13"/>
  <c r="AU33" i="13" s="1"/>
  <c r="AV33" i="13"/>
  <c r="AP39" i="13"/>
  <c r="AL47" i="13"/>
  <c r="AQ47" i="13" s="1"/>
  <c r="AQ42" i="13"/>
  <c r="AM42" i="13"/>
  <c r="AL40" i="13"/>
  <c r="AO40" i="13" s="1"/>
  <c r="AP40" i="13"/>
  <c r="AM45" i="13"/>
  <c r="AR45" i="13" s="1"/>
  <c r="AM46" i="13"/>
  <c r="AR46" i="13" s="1"/>
  <c r="J12" i="13"/>
  <c r="M12" i="13" s="1"/>
  <c r="R12" i="13" s="1"/>
  <c r="J14" i="13"/>
  <c r="M14" i="13" s="1"/>
  <c r="R14" i="13" s="1"/>
  <c r="W14" i="13" s="1"/>
  <c r="O14" i="13"/>
  <c r="T14" i="13" s="1"/>
  <c r="F19" i="13"/>
  <c r="AY19" i="13" s="1"/>
  <c r="R40" i="13"/>
  <c r="T33" i="13"/>
  <c r="R39" i="13"/>
  <c r="J13" i="13"/>
  <c r="M13" i="13" s="1"/>
  <c r="R13" i="13" s="1"/>
  <c r="W13" i="13" s="1"/>
  <c r="J15" i="13"/>
  <c r="M15" i="13" s="1"/>
  <c r="J25" i="13"/>
  <c r="M25" i="13" s="1"/>
  <c r="R25" i="13" s="1"/>
  <c r="AA25" i="13" s="1"/>
  <c r="N34" i="13"/>
  <c r="Q67" i="13"/>
  <c r="V15" i="13"/>
  <c r="I12" i="13"/>
  <c r="I11" i="13" s="1"/>
  <c r="O12" i="13"/>
  <c r="T12" i="13" s="1"/>
  <c r="S15" i="13"/>
  <c r="I17" i="13"/>
  <c r="BB17" i="13" s="1"/>
  <c r="O17" i="13"/>
  <c r="T17" i="13" s="1"/>
  <c r="S17" i="13"/>
  <c r="S18" i="13"/>
  <c r="O18" i="13"/>
  <c r="T18" i="13" s="1"/>
  <c r="J21" i="13"/>
  <c r="M21" i="13" s="1"/>
  <c r="R21" i="13" s="1"/>
  <c r="I21" i="13"/>
  <c r="BB21" i="13" s="1"/>
  <c r="S21" i="13"/>
  <c r="O21" i="13"/>
  <c r="T21" i="13" s="1"/>
  <c r="I23" i="13"/>
  <c r="O23" i="13"/>
  <c r="T23" i="13" s="1"/>
  <c r="S23" i="13"/>
  <c r="I25" i="13"/>
  <c r="O25" i="13"/>
  <c r="T25" i="13" s="1"/>
  <c r="S25" i="13"/>
  <c r="J31" i="13"/>
  <c r="O35" i="13"/>
  <c r="N35" i="13" s="1"/>
  <c r="T31" i="13"/>
  <c r="J33" i="13"/>
  <c r="M33" i="13" s="1"/>
  <c r="P33" i="13"/>
  <c r="O20" i="13"/>
  <c r="S20" i="13"/>
  <c r="O22" i="13"/>
  <c r="T22" i="13" s="1"/>
  <c r="S22" i="13"/>
  <c r="O24" i="13"/>
  <c r="T24" i="13" s="1"/>
  <c r="S24" i="13"/>
  <c r="O26" i="13"/>
  <c r="J27" i="13"/>
  <c r="J51" i="13" s="1"/>
  <c r="J32" i="13"/>
  <c r="M32" i="13" s="1"/>
  <c r="R32" i="13" s="1"/>
  <c r="S27" i="13"/>
  <c r="O27" i="13"/>
  <c r="T27" i="13" s="1"/>
  <c r="S32" i="13"/>
  <c r="S34" i="13" s="1"/>
  <c r="O32" i="13"/>
  <c r="O34" i="13" s="1"/>
  <c r="T42" i="13"/>
  <c r="S47" i="13"/>
  <c r="N37" i="13"/>
  <c r="Q37" i="13" s="1"/>
  <c r="J45" i="13"/>
  <c r="M45" i="13" s="1"/>
  <c r="R45" i="13" s="1"/>
  <c r="F47" i="13"/>
  <c r="AY47" i="13" s="1"/>
  <c r="J42" i="13"/>
  <c r="S45" i="13"/>
  <c r="AA65" i="13"/>
  <c r="Q65" i="13"/>
  <c r="O46" i="13"/>
  <c r="T46" i="13" s="1"/>
  <c r="Q60" i="13"/>
  <c r="AT38" i="11"/>
  <c r="V14" i="14" l="1"/>
  <c r="W9" i="16"/>
  <c r="Y9" i="16"/>
  <c r="W7" i="14"/>
  <c r="Y56" i="15"/>
  <c r="Z56" i="15"/>
  <c r="P54" i="16"/>
  <c r="Z54" i="16"/>
  <c r="Q44" i="14"/>
  <c r="P44" i="14" s="1"/>
  <c r="R36" i="14"/>
  <c r="Y36" i="14" s="1"/>
  <c r="Q33" i="14"/>
  <c r="P33" i="14" s="1"/>
  <c r="Q7" i="14"/>
  <c r="P7" i="14" s="1"/>
  <c r="Q45" i="14"/>
  <c r="P45" i="14" s="1"/>
  <c r="AH59" i="13"/>
  <c r="R47" i="14"/>
  <c r="Y47" i="14" s="1"/>
  <c r="J58" i="14"/>
  <c r="J61" i="14" s="1"/>
  <c r="J63" i="14" s="1"/>
  <c r="BA9" i="17"/>
  <c r="BF9" i="17"/>
  <c r="BA49" i="17"/>
  <c r="BA54" i="17" s="1"/>
  <c r="BA47" i="17"/>
  <c r="AJ47" i="17"/>
  <c r="AJ49" i="17"/>
  <c r="AJ54" i="17" s="1"/>
  <c r="AV54" i="17"/>
  <c r="AU50" i="17"/>
  <c r="AO49" i="17"/>
  <c r="AO47" i="17"/>
  <c r="BE18" i="17"/>
  <c r="AT18" i="17"/>
  <c r="AZ18" i="17"/>
  <c r="AU49" i="17"/>
  <c r="AU54" i="17" s="1"/>
  <c r="BE54" i="17" s="1"/>
  <c r="AU47" i="17"/>
  <c r="AP54" i="17"/>
  <c r="AE55" i="17"/>
  <c r="BF49" i="17"/>
  <c r="BF47" i="17"/>
  <c r="AI18" i="17"/>
  <c r="AQ18" i="17"/>
  <c r="AN18" i="17"/>
  <c r="P19" i="16"/>
  <c r="V19" i="16"/>
  <c r="V54" i="16" s="1"/>
  <c r="V56" i="16" s="1"/>
  <c r="Q56" i="16"/>
  <c r="Q61" i="16" s="1"/>
  <c r="R56" i="16"/>
  <c r="Y56" i="16" s="1"/>
  <c r="U19" i="15"/>
  <c r="X19" i="15"/>
  <c r="Q57" i="15"/>
  <c r="R61" i="15"/>
  <c r="Q46" i="13"/>
  <c r="P46" i="13" s="1"/>
  <c r="BH23" i="13"/>
  <c r="W45" i="14"/>
  <c r="U18" i="14"/>
  <c r="R12" i="14"/>
  <c r="BB53" i="13"/>
  <c r="BG53" i="13"/>
  <c r="BH53" i="13"/>
  <c r="BC53" i="13"/>
  <c r="BB54" i="13"/>
  <c r="BG54" i="13"/>
  <c r="BB51" i="13"/>
  <c r="BG51" i="13"/>
  <c r="M27" i="13"/>
  <c r="R27" i="13" s="1"/>
  <c r="BH51" i="13"/>
  <c r="BC51" i="13"/>
  <c r="BC54" i="13"/>
  <c r="BH54" i="13"/>
  <c r="AY54" i="13"/>
  <c r="BE54" i="13"/>
  <c r="AA17" i="13"/>
  <c r="BH17" i="13"/>
  <c r="AV15" i="13"/>
  <c r="BC18" i="13"/>
  <c r="X15" i="13"/>
  <c r="U31" i="14"/>
  <c r="W36" i="14"/>
  <c r="R37" i="14"/>
  <c r="W33" i="14"/>
  <c r="V27" i="14"/>
  <c r="V25" i="14"/>
  <c r="V21" i="14"/>
  <c r="X23" i="14"/>
  <c r="P13" i="14"/>
  <c r="V13" i="14"/>
  <c r="U34" i="14"/>
  <c r="X34" i="14"/>
  <c r="W20" i="14"/>
  <c r="W44" i="14"/>
  <c r="U14" i="14"/>
  <c r="X14" i="14"/>
  <c r="W15" i="13"/>
  <c r="AA24" i="13"/>
  <c r="BB20" i="13"/>
  <c r="BG20" i="13"/>
  <c r="AK26" i="13"/>
  <c r="AP26" i="13" s="1"/>
  <c r="AO26" i="13" s="1"/>
  <c r="BH26" i="13"/>
  <c r="BH13" i="13"/>
  <c r="AK24" i="13"/>
  <c r="AP24" i="13" s="1"/>
  <c r="AU24" i="13" s="1"/>
  <c r="BH24" i="13"/>
  <c r="BG12" i="13"/>
  <c r="AK31" i="13"/>
  <c r="AP31" i="13" s="1"/>
  <c r="BH31" i="13"/>
  <c r="BH46" i="13"/>
  <c r="AY34" i="13"/>
  <c r="BE34" i="13"/>
  <c r="BG23" i="13"/>
  <c r="BH14" i="13"/>
  <c r="BE19" i="13"/>
  <c r="AK21" i="13"/>
  <c r="AP21" i="13" s="1"/>
  <c r="BH21" i="13"/>
  <c r="BE47" i="13"/>
  <c r="BH18" i="13"/>
  <c r="AK27" i="13"/>
  <c r="AP27" i="13" s="1"/>
  <c r="BH8" i="13"/>
  <c r="BG17" i="13"/>
  <c r="BH42" i="13"/>
  <c r="AK23" i="13"/>
  <c r="AP23" i="13" s="1"/>
  <c r="AO23" i="13" s="1"/>
  <c r="AT23" i="13" s="1"/>
  <c r="AK22" i="13"/>
  <c r="AP22" i="13" s="1"/>
  <c r="AO22" i="13" s="1"/>
  <c r="AN22" i="13" s="1"/>
  <c r="AS22" i="13" s="1"/>
  <c r="BH22" i="13"/>
  <c r="BG25" i="13"/>
  <c r="BB24" i="13"/>
  <c r="BG24" i="13"/>
  <c r="AK33" i="13"/>
  <c r="BH33" i="13"/>
  <c r="BH32" i="13"/>
  <c r="BB22" i="13"/>
  <c r="BG22" i="13"/>
  <c r="BH25" i="13"/>
  <c r="AU15" i="13"/>
  <c r="BH12" i="13"/>
  <c r="AQ19" i="13"/>
  <c r="BG21" i="13"/>
  <c r="AK45" i="13"/>
  <c r="AP45" i="13" s="1"/>
  <c r="BH45" i="13"/>
  <c r="W17" i="13"/>
  <c r="BC8" i="13"/>
  <c r="Q25" i="13"/>
  <c r="V25" i="13" s="1"/>
  <c r="BC26" i="13"/>
  <c r="AA14" i="13"/>
  <c r="BC24" i="13"/>
  <c r="Q26" i="13"/>
  <c r="V26" i="13" s="1"/>
  <c r="Q13" i="13"/>
  <c r="P13" i="13" s="1"/>
  <c r="Q22" i="13"/>
  <c r="V22" i="13" s="1"/>
  <c r="AQ34" i="13"/>
  <c r="BC45" i="13"/>
  <c r="Q23" i="13"/>
  <c r="Z23" i="13" s="1"/>
  <c r="AM19" i="13"/>
  <c r="BC23" i="13"/>
  <c r="BC12" i="13"/>
  <c r="W23" i="13"/>
  <c r="BC22" i="13"/>
  <c r="BC20" i="13"/>
  <c r="AK46" i="13"/>
  <c r="AP46" i="13" s="1"/>
  <c r="BC46" i="13"/>
  <c r="AA26" i="13"/>
  <c r="W22" i="13"/>
  <c r="BC31" i="13"/>
  <c r="W25" i="13"/>
  <c r="Q24" i="13"/>
  <c r="V24" i="13" s="1"/>
  <c r="Q14" i="13"/>
  <c r="Z14" i="13" s="1"/>
  <c r="AA13" i="13"/>
  <c r="J11" i="13"/>
  <c r="BB12" i="13"/>
  <c r="AH11" i="13"/>
  <c r="AK20" i="13"/>
  <c r="AP20" i="13" s="1"/>
  <c r="BB25" i="13"/>
  <c r="BC21" i="13"/>
  <c r="BC33" i="13"/>
  <c r="BB23" i="13"/>
  <c r="AK17" i="13"/>
  <c r="AP17" i="13" s="1"/>
  <c r="BC17" i="13"/>
  <c r="AK15" i="13"/>
  <c r="BC15" i="13"/>
  <c r="AK14" i="13"/>
  <c r="AP14" i="13" s="1"/>
  <c r="BC14" i="13"/>
  <c r="AK13" i="13"/>
  <c r="AP13" i="13" s="1"/>
  <c r="BC13" i="13"/>
  <c r="AH19" i="13"/>
  <c r="AK25" i="13"/>
  <c r="AP25" i="13" s="1"/>
  <c r="BC25" i="13"/>
  <c r="BC42" i="13"/>
  <c r="BB42" i="13"/>
  <c r="AK32" i="13"/>
  <c r="AP32" i="13" s="1"/>
  <c r="AO32" i="13" s="1"/>
  <c r="BC32" i="13"/>
  <c r="AR19" i="13"/>
  <c r="AH34" i="13"/>
  <c r="AM34" i="13"/>
  <c r="AM35" i="13"/>
  <c r="AL35" i="13" s="1"/>
  <c r="AR31" i="13"/>
  <c r="AO12" i="13"/>
  <c r="AU12" i="13"/>
  <c r="AM36" i="13"/>
  <c r="AR32" i="13"/>
  <c r="AP37" i="13"/>
  <c r="AL37" i="13"/>
  <c r="AO37" i="13" s="1"/>
  <c r="AH47" i="13"/>
  <c r="AK42" i="13"/>
  <c r="AM47" i="13"/>
  <c r="AR47" i="13" s="1"/>
  <c r="AR42" i="13"/>
  <c r="AP8" i="13"/>
  <c r="I59" i="13"/>
  <c r="I61" i="13" s="1"/>
  <c r="V46" i="13"/>
  <c r="J47" i="13"/>
  <c r="M42" i="13"/>
  <c r="O36" i="13"/>
  <c r="T32" i="13"/>
  <c r="T34" i="13" s="1"/>
  <c r="Q27" i="13"/>
  <c r="W27" i="13"/>
  <c r="AA27" i="13"/>
  <c r="U33" i="13"/>
  <c r="Q33" i="13"/>
  <c r="X33" i="13"/>
  <c r="R33" i="13"/>
  <c r="R8" i="13"/>
  <c r="Q45" i="13"/>
  <c r="W45" i="13"/>
  <c r="AA45" i="13"/>
  <c r="T26" i="13"/>
  <c r="Z17" i="13"/>
  <c r="P17" i="13"/>
  <c r="V17" i="13"/>
  <c r="O47" i="13"/>
  <c r="T47" i="13" s="1"/>
  <c r="Q32" i="13"/>
  <c r="W32" i="13"/>
  <c r="AA32" i="13"/>
  <c r="S19" i="13"/>
  <c r="R20" i="13"/>
  <c r="M19" i="13"/>
  <c r="T20" i="13"/>
  <c r="O19" i="13"/>
  <c r="J34" i="13"/>
  <c r="M31" i="13"/>
  <c r="Q21" i="13"/>
  <c r="W21" i="13"/>
  <c r="AA21" i="13"/>
  <c r="J19" i="13"/>
  <c r="AA12" i="13"/>
  <c r="Q12" i="13"/>
  <c r="W12" i="13"/>
  <c r="Y12" i="14" l="1"/>
  <c r="AN23" i="13"/>
  <c r="AS23" i="13" s="1"/>
  <c r="R62" i="15"/>
  <c r="Z61" i="15"/>
  <c r="Y61" i="15"/>
  <c r="Q62" i="15"/>
  <c r="Q57" i="16"/>
  <c r="Y37" i="14"/>
  <c r="I62" i="14"/>
  <c r="L58" i="14"/>
  <c r="W58" i="14"/>
  <c r="I58" i="14"/>
  <c r="I61" i="14" s="1"/>
  <c r="AY18" i="17"/>
  <c r="BG18" i="17"/>
  <c r="BD18" i="17"/>
  <c r="BE47" i="17"/>
  <c r="BE49" i="17"/>
  <c r="BF54" i="17"/>
  <c r="AU55" i="17"/>
  <c r="AZ49" i="17"/>
  <c r="AZ54" i="17" s="1"/>
  <c r="AZ47" i="17"/>
  <c r="R61" i="16"/>
  <c r="Y61" i="16" s="1"/>
  <c r="X19" i="16"/>
  <c r="U19" i="16"/>
  <c r="AU23" i="13"/>
  <c r="AU26" i="13"/>
  <c r="W47" i="14"/>
  <c r="V45" i="14"/>
  <c r="V7" i="14"/>
  <c r="V33" i="14"/>
  <c r="AV22" i="13"/>
  <c r="Z24" i="13"/>
  <c r="L54" i="14"/>
  <c r="L56" i="14" s="1"/>
  <c r="L61" i="14" s="1"/>
  <c r="V14" i="13"/>
  <c r="P22" i="13"/>
  <c r="X22" i="13" s="1"/>
  <c r="BH11" i="13"/>
  <c r="V23" i="13"/>
  <c r="V44" i="14"/>
  <c r="U21" i="14"/>
  <c r="X21" i="14"/>
  <c r="X33" i="14"/>
  <c r="U33" i="14"/>
  <c r="W12" i="14"/>
  <c r="X13" i="14"/>
  <c r="U13" i="14"/>
  <c r="U27" i="14"/>
  <c r="X27" i="14"/>
  <c r="X7" i="14"/>
  <c r="U7" i="14"/>
  <c r="U25" i="14"/>
  <c r="X25" i="14"/>
  <c r="Z22" i="13"/>
  <c r="P23" i="13"/>
  <c r="X23" i="13" s="1"/>
  <c r="AU32" i="13"/>
  <c r="Z25" i="13"/>
  <c r="AK19" i="13"/>
  <c r="AU22" i="13"/>
  <c r="AT22" i="13"/>
  <c r="AO24" i="13"/>
  <c r="BG11" i="13"/>
  <c r="BG59" i="13"/>
  <c r="BH47" i="13"/>
  <c r="BH19" i="13"/>
  <c r="AN26" i="13"/>
  <c r="AT26" i="13"/>
  <c r="BH34" i="13"/>
  <c r="AU27" i="13"/>
  <c r="AO27" i="13"/>
  <c r="AO21" i="13"/>
  <c r="AU21" i="13"/>
  <c r="AO45" i="13"/>
  <c r="AU45" i="13"/>
  <c r="Z26" i="13"/>
  <c r="P26" i="13"/>
  <c r="X26" i="13" s="1"/>
  <c r="V13" i="13"/>
  <c r="P24" i="13"/>
  <c r="X24" i="13" s="1"/>
  <c r="P25" i="13"/>
  <c r="X25" i="13" s="1"/>
  <c r="AV23" i="13"/>
  <c r="Z13" i="13"/>
  <c r="BB11" i="13"/>
  <c r="P14" i="13"/>
  <c r="X14" i="13" s="1"/>
  <c r="BC11" i="13"/>
  <c r="AH10" i="13"/>
  <c r="J10" i="13"/>
  <c r="AU46" i="13"/>
  <c r="AO46" i="13"/>
  <c r="J59" i="13"/>
  <c r="J61" i="13" s="1"/>
  <c r="T19" i="13"/>
  <c r="M11" i="13"/>
  <c r="R11" i="13" s="1"/>
  <c r="AK34" i="13"/>
  <c r="AK11" i="13"/>
  <c r="AP11" i="13" s="1"/>
  <c r="BC34" i="13"/>
  <c r="BC47" i="13"/>
  <c r="BC19" i="13"/>
  <c r="AU17" i="13"/>
  <c r="AO17" i="13"/>
  <c r="AO14" i="13"/>
  <c r="AU14" i="13"/>
  <c r="AO13" i="13"/>
  <c r="AU13" i="13"/>
  <c r="AO25" i="13"/>
  <c r="AU25" i="13"/>
  <c r="AP19" i="13"/>
  <c r="AU19" i="13" s="1"/>
  <c r="AU20" i="13"/>
  <c r="AO20" i="13"/>
  <c r="AN32" i="13"/>
  <c r="AT32" i="13"/>
  <c r="AU8" i="13"/>
  <c r="AO8" i="13"/>
  <c r="AR34" i="13"/>
  <c r="AP36" i="13"/>
  <c r="AL36" i="13"/>
  <c r="AO36" i="13" s="1"/>
  <c r="AT12" i="13"/>
  <c r="AN12" i="13"/>
  <c r="AP35" i="13"/>
  <c r="AO35" i="13" s="1"/>
  <c r="AN35" i="13" s="1"/>
  <c r="AP34" i="13"/>
  <c r="AU31" i="13"/>
  <c r="AO31" i="13"/>
  <c r="AK47" i="13"/>
  <c r="AP42" i="13"/>
  <c r="W20" i="13"/>
  <c r="AA20" i="13"/>
  <c r="Q20" i="13"/>
  <c r="R19" i="13"/>
  <c r="W33" i="13"/>
  <c r="AA33" i="13"/>
  <c r="M47" i="13"/>
  <c r="R42" i="13"/>
  <c r="W8" i="13"/>
  <c r="AA8" i="13"/>
  <c r="Q8" i="13"/>
  <c r="R36" i="13"/>
  <c r="N36" i="13"/>
  <c r="Q36" i="13" s="1"/>
  <c r="X46" i="13"/>
  <c r="U46" i="13"/>
  <c r="V12" i="13"/>
  <c r="Z12" i="13"/>
  <c r="P12" i="13"/>
  <c r="R31" i="13"/>
  <c r="M34" i="13"/>
  <c r="Z32" i="13"/>
  <c r="V32" i="13"/>
  <c r="P32" i="13"/>
  <c r="U17" i="13"/>
  <c r="X17" i="13"/>
  <c r="X13" i="13"/>
  <c r="U13" i="13"/>
  <c r="Z33" i="13"/>
  <c r="V33" i="13"/>
  <c r="Z21" i="13"/>
  <c r="P21" i="13"/>
  <c r="V21" i="13"/>
  <c r="Z45" i="13"/>
  <c r="V45" i="13"/>
  <c r="P45" i="13"/>
  <c r="Z27" i="13"/>
  <c r="V27" i="13"/>
  <c r="P27" i="13"/>
  <c r="AR38" i="11"/>
  <c r="AS31" i="11"/>
  <c r="AS35" i="11" s="1"/>
  <c r="BA38" i="11"/>
  <c r="BA37" i="11"/>
  <c r="BA36" i="11"/>
  <c r="BA29" i="11"/>
  <c r="AS32" i="11"/>
  <c r="AX37" i="11"/>
  <c r="AX26" i="11"/>
  <c r="AZ16" i="11"/>
  <c r="AY16" i="11"/>
  <c r="AX16" i="11"/>
  <c r="AV29" i="11"/>
  <c r="AV16" i="11"/>
  <c r="AR16" i="11"/>
  <c r="AW16" i="11" s="1"/>
  <c r="AR45" i="11"/>
  <c r="AU38" i="11"/>
  <c r="AU37" i="11"/>
  <c r="AR37" i="11"/>
  <c r="AU36" i="11"/>
  <c r="AV33" i="11"/>
  <c r="AR32" i="11"/>
  <c r="AU29" i="11"/>
  <c r="BB26" i="11"/>
  <c r="U23" i="13" l="1"/>
  <c r="Q62" i="16"/>
  <c r="R62" i="16"/>
  <c r="M29" i="14"/>
  <c r="U22" i="13"/>
  <c r="U26" i="13"/>
  <c r="X45" i="14"/>
  <c r="U45" i="14"/>
  <c r="M19" i="14"/>
  <c r="U25" i="13"/>
  <c r="U14" i="13"/>
  <c r="AU34" i="13"/>
  <c r="J65" i="13"/>
  <c r="J68" i="13" s="1"/>
  <c r="J69" i="13" s="1"/>
  <c r="BH10" i="13"/>
  <c r="V12" i="14"/>
  <c r="X44" i="14"/>
  <c r="U44" i="14"/>
  <c r="AG61" i="13"/>
  <c r="BB61" i="13" s="1"/>
  <c r="AT24" i="13"/>
  <c r="AN24" i="13"/>
  <c r="BB59" i="13"/>
  <c r="BC10" i="13"/>
  <c r="AN21" i="13"/>
  <c r="AT21" i="13"/>
  <c r="BH59" i="13"/>
  <c r="AH61" i="13"/>
  <c r="AG62" i="13" s="1"/>
  <c r="AT27" i="13"/>
  <c r="AN27" i="13"/>
  <c r="AV26" i="13"/>
  <c r="AS26" i="13"/>
  <c r="AN45" i="13"/>
  <c r="AT45" i="13"/>
  <c r="U24" i="13"/>
  <c r="I62" i="13"/>
  <c r="AT46" i="13"/>
  <c r="AN46" i="13"/>
  <c r="BC59" i="13"/>
  <c r="AN17" i="13"/>
  <c r="AT17" i="13"/>
  <c r="AN14" i="13"/>
  <c r="AT14" i="13"/>
  <c r="AT13" i="13"/>
  <c r="AN13" i="13"/>
  <c r="AN25" i="13"/>
  <c r="AT25" i="13"/>
  <c r="AN20" i="13"/>
  <c r="AT20" i="13"/>
  <c r="AN31" i="13"/>
  <c r="AT31" i="13"/>
  <c r="AN8" i="13"/>
  <c r="AT8" i="13"/>
  <c r="AP47" i="13"/>
  <c r="AU47" i="13" s="1"/>
  <c r="AO42" i="13"/>
  <c r="AU42" i="13"/>
  <c r="AU11" i="13"/>
  <c r="AO11" i="13"/>
  <c r="AS12" i="13"/>
  <c r="AV12" i="13"/>
  <c r="AS32" i="13"/>
  <c r="AV32" i="13"/>
  <c r="U27" i="13"/>
  <c r="X27" i="13"/>
  <c r="U21" i="13"/>
  <c r="X21" i="13"/>
  <c r="Z8" i="13"/>
  <c r="P8" i="13"/>
  <c r="V8" i="13"/>
  <c r="U45" i="13"/>
  <c r="X45" i="13"/>
  <c r="U32" i="13"/>
  <c r="X32" i="13"/>
  <c r="R35" i="13"/>
  <c r="AA31" i="13"/>
  <c r="R34" i="13"/>
  <c r="Q31" i="13"/>
  <c r="W31" i="13"/>
  <c r="W34" i="13" s="1"/>
  <c r="R47" i="13"/>
  <c r="AA42" i="13"/>
  <c r="Q42" i="13"/>
  <c r="W42" i="13"/>
  <c r="W19" i="13"/>
  <c r="AA19" i="13"/>
  <c r="W11" i="13"/>
  <c r="AA11" i="13"/>
  <c r="Q11" i="13"/>
  <c r="U12" i="13"/>
  <c r="X12" i="13"/>
  <c r="I65" i="13"/>
  <c r="L65" i="13"/>
  <c r="L18" i="13" s="1"/>
  <c r="V20" i="13"/>
  <c r="Z20" i="13"/>
  <c r="P20" i="13"/>
  <c r="AX38" i="11"/>
  <c r="AT37" i="11"/>
  <c r="AU33" i="11"/>
  <c r="M54" i="14" l="1"/>
  <c r="M56" i="14" s="1"/>
  <c r="M61" i="14" s="1"/>
  <c r="M62" i="14" s="1"/>
  <c r="R19" i="14"/>
  <c r="W65" i="13"/>
  <c r="M9" i="14"/>
  <c r="BC61" i="13"/>
  <c r="AH65" i="13"/>
  <c r="BG61" i="13"/>
  <c r="AS24" i="13"/>
  <c r="AV24" i="13"/>
  <c r="AS21" i="13"/>
  <c r="AV21" i="13"/>
  <c r="BB62" i="13"/>
  <c r="BG62" i="13"/>
  <c r="BH61" i="13"/>
  <c r="AH70" i="13"/>
  <c r="AS45" i="13"/>
  <c r="AV45" i="13"/>
  <c r="AS27" i="13"/>
  <c r="AV27" i="13"/>
  <c r="J70" i="13"/>
  <c r="AV46" i="13"/>
  <c r="AS46" i="13"/>
  <c r="I69" i="13"/>
  <c r="AV17" i="13"/>
  <c r="AS17" i="13"/>
  <c r="AS14" i="13"/>
  <c r="AV14" i="13"/>
  <c r="AS13" i="13"/>
  <c r="AV13" i="13"/>
  <c r="AV25" i="13"/>
  <c r="AS25" i="13"/>
  <c r="AS20" i="13"/>
  <c r="AV20" i="13"/>
  <c r="AN42" i="13"/>
  <c r="AT42" i="13"/>
  <c r="AN11" i="13"/>
  <c r="AV11" i="13" s="1"/>
  <c r="AT11" i="13"/>
  <c r="AV8" i="13"/>
  <c r="AS8" i="13"/>
  <c r="AS31" i="13"/>
  <c r="AV31" i="13"/>
  <c r="L59" i="13"/>
  <c r="L61" i="13"/>
  <c r="L10" i="13"/>
  <c r="M18" i="13"/>
  <c r="V11" i="13"/>
  <c r="Z11" i="13"/>
  <c r="P11" i="13"/>
  <c r="X11" i="13" s="1"/>
  <c r="AA34" i="13"/>
  <c r="V42" i="13"/>
  <c r="P42" i="13"/>
  <c r="Z42" i="13"/>
  <c r="X8" i="13"/>
  <c r="U8" i="13"/>
  <c r="I68" i="13"/>
  <c r="V65" i="13"/>
  <c r="V31" i="13"/>
  <c r="P31" i="13"/>
  <c r="Z31" i="13"/>
  <c r="Q35" i="13"/>
  <c r="U20" i="13"/>
  <c r="U19" i="13" s="1"/>
  <c r="X20" i="13"/>
  <c r="AA47" i="13"/>
  <c r="W47" i="13"/>
  <c r="AE37" i="11"/>
  <c r="AE38" i="11"/>
  <c r="AF33" i="11"/>
  <c r="BA33" i="11" s="1"/>
  <c r="AZ38" i="11" l="1"/>
  <c r="Y19" i="14"/>
  <c r="R9" i="14"/>
  <c r="Y9" i="14" s="1"/>
  <c r="AZ37" i="11"/>
  <c r="AJ65" i="13"/>
  <c r="AJ18" i="13" s="1"/>
  <c r="AJ59" i="13" s="1"/>
  <c r="AG65" i="13"/>
  <c r="M63" i="14"/>
  <c r="K63" i="14" s="1"/>
  <c r="R54" i="14"/>
  <c r="Y54" i="14" s="1"/>
  <c r="BH65" i="13"/>
  <c r="AU65" i="13"/>
  <c r="BC65" i="13"/>
  <c r="AH68" i="13"/>
  <c r="BC68" i="13" s="1"/>
  <c r="Q19" i="14"/>
  <c r="Q54" i="14" s="1"/>
  <c r="Q56" i="14" s="1"/>
  <c r="Q61" i="14" s="1"/>
  <c r="W19" i="14"/>
  <c r="W54" i="14" s="1"/>
  <c r="W56" i="14" s="1"/>
  <c r="AS19" i="13"/>
  <c r="AS42" i="13"/>
  <c r="AV42" i="13"/>
  <c r="X31" i="13"/>
  <c r="U31" i="13"/>
  <c r="P35" i="13"/>
  <c r="X42" i="13"/>
  <c r="U42" i="13"/>
  <c r="R18" i="13"/>
  <c r="M59" i="13"/>
  <c r="M10" i="13"/>
  <c r="M61" i="13"/>
  <c r="M68" i="13" s="1"/>
  <c r="AR33" i="11"/>
  <c r="AB37" i="11"/>
  <c r="AW37" i="11" s="1"/>
  <c r="AB38" i="11"/>
  <c r="AW38" i="11" s="1"/>
  <c r="AB36" i="11"/>
  <c r="AD37" i="11" l="1"/>
  <c r="AY37" i="11" s="1"/>
  <c r="AJ61" i="13"/>
  <c r="AD38" i="11"/>
  <c r="AY38" i="11" s="1"/>
  <c r="AK18" i="13"/>
  <c r="AK10" i="13" s="1"/>
  <c r="AJ10" i="13"/>
  <c r="R56" i="14"/>
  <c r="Q57" i="14" s="1"/>
  <c r="W61" i="14"/>
  <c r="P19" i="14"/>
  <c r="AH69" i="13"/>
  <c r="BH68" i="13"/>
  <c r="AG68" i="13"/>
  <c r="BB65" i="13"/>
  <c r="BG65" i="13"/>
  <c r="AT65" i="13"/>
  <c r="V19" i="14"/>
  <c r="V54" i="14" s="1"/>
  <c r="V56" i="14" s="1"/>
  <c r="W9" i="14"/>
  <c r="Q18" i="13"/>
  <c r="W18" i="13"/>
  <c r="AA18" i="13"/>
  <c r="R61" i="13"/>
  <c r="R59" i="13"/>
  <c r="AA59" i="13" s="1"/>
  <c r="R10" i="13"/>
  <c r="M70" i="13"/>
  <c r="K70" i="13" s="1"/>
  <c r="M69" i="13"/>
  <c r="AT33" i="11"/>
  <c r="AP18" i="13" l="1"/>
  <c r="AP61" i="13" s="1"/>
  <c r="AP68" i="13" s="1"/>
  <c r="AO69" i="13" s="1"/>
  <c r="AK59" i="13"/>
  <c r="AK61" i="13"/>
  <c r="AK68" i="13" s="1"/>
  <c r="AK69" i="13" s="1"/>
  <c r="R61" i="14"/>
  <c r="Y61" i="14" s="1"/>
  <c r="Y56" i="14"/>
  <c r="Q62" i="14"/>
  <c r="R62" i="14"/>
  <c r="AG69" i="13"/>
  <c r="BG68" i="13"/>
  <c r="BB68" i="13"/>
  <c r="X19" i="14"/>
  <c r="U19" i="14"/>
  <c r="AO18" i="13"/>
  <c r="AT18" i="13" s="1"/>
  <c r="AT61" i="13" s="1"/>
  <c r="AT68" i="13" s="1"/>
  <c r="AP10" i="13"/>
  <c r="AU10" i="13" s="1"/>
  <c r="AK70" i="13"/>
  <c r="AI70" i="13" s="1"/>
  <c r="AP59" i="13"/>
  <c r="AO62" i="13"/>
  <c r="AU18" i="13"/>
  <c r="R68" i="13"/>
  <c r="AA61" i="13"/>
  <c r="Q62" i="13"/>
  <c r="Z18" i="13"/>
  <c r="P18" i="13"/>
  <c r="V18" i="13"/>
  <c r="Q61" i="13"/>
  <c r="Q68" i="13" s="1"/>
  <c r="Q59" i="13"/>
  <c r="AA10" i="13"/>
  <c r="W10" i="13"/>
  <c r="W59" i="13"/>
  <c r="W61" i="13"/>
  <c r="W68" i="13" s="1"/>
  <c r="AO61" i="13" l="1"/>
  <c r="AO68" i="13" s="1"/>
  <c r="AO59" i="13"/>
  <c r="AT59" i="13"/>
  <c r="AN18" i="13"/>
  <c r="AS18" i="13" s="1"/>
  <c r="AU61" i="13"/>
  <c r="AU68" i="13" s="1"/>
  <c r="AU59" i="13"/>
  <c r="Q69" i="13"/>
  <c r="AA68" i="13"/>
  <c r="U18" i="13"/>
  <c r="X18" i="13"/>
  <c r="V61" i="13"/>
  <c r="V68" i="13" s="1"/>
  <c r="V59" i="13"/>
  <c r="H18" i="12"/>
  <c r="AV18" i="13" l="1"/>
  <c r="K40" i="12"/>
  <c r="F40" i="12"/>
  <c r="I40" i="12" s="1"/>
  <c r="J8" i="12"/>
  <c r="J9" i="12"/>
  <c r="J10" i="12"/>
  <c r="J16" i="12"/>
  <c r="J19" i="12"/>
  <c r="J28" i="12"/>
  <c r="J32" i="12"/>
  <c r="J39" i="12"/>
  <c r="H45" i="12"/>
  <c r="J45" i="12" s="1"/>
  <c r="J18" i="12"/>
  <c r="H7" i="12"/>
  <c r="J7" i="12" s="1"/>
  <c r="F36" i="12"/>
  <c r="I36" i="12" s="1"/>
  <c r="F33" i="12"/>
  <c r="I33" i="12" s="1"/>
  <c r="F35" i="12"/>
  <c r="F34" i="12"/>
  <c r="F38" i="12"/>
  <c r="F37" i="12"/>
  <c r="H33" i="12"/>
  <c r="J33" i="12" s="1"/>
  <c r="H36" i="12"/>
  <c r="J36" i="12" s="1"/>
  <c r="F45" i="12"/>
  <c r="I45" i="12" s="1"/>
  <c r="F7" i="12"/>
  <c r="I7" i="12" s="1"/>
  <c r="H47" i="12"/>
  <c r="J47" i="12" s="1"/>
  <c r="F11" i="12"/>
  <c r="F12" i="12"/>
  <c r="I12" i="12" s="1"/>
  <c r="H12" i="12"/>
  <c r="J12" i="12" s="1"/>
  <c r="F13" i="12"/>
  <c r="I13" i="12" s="1"/>
  <c r="H13" i="12"/>
  <c r="J13" i="12" s="1"/>
  <c r="F14" i="12"/>
  <c r="I14" i="12" s="1"/>
  <c r="H14" i="12"/>
  <c r="J14" i="12" s="1"/>
  <c r="F15" i="12"/>
  <c r="I15" i="12" s="1"/>
  <c r="H15" i="12"/>
  <c r="J15" i="12" s="1"/>
  <c r="F17" i="12"/>
  <c r="I17" i="12" s="1"/>
  <c r="H17" i="12"/>
  <c r="J17" i="12" s="1"/>
  <c r="F18" i="12"/>
  <c r="I18" i="12" s="1"/>
  <c r="E19" i="12"/>
  <c r="F20" i="12"/>
  <c r="H20" i="12"/>
  <c r="J20" i="12" s="1"/>
  <c r="F21" i="12"/>
  <c r="I21" i="12" s="1"/>
  <c r="H21" i="12"/>
  <c r="J21" i="12" s="1"/>
  <c r="F22" i="12"/>
  <c r="I22" i="12" s="1"/>
  <c r="H22" i="12"/>
  <c r="J22" i="12" s="1"/>
  <c r="F23" i="12"/>
  <c r="H23" i="12"/>
  <c r="J23" i="12" s="1"/>
  <c r="F24" i="12"/>
  <c r="I24" i="12" s="1"/>
  <c r="H24" i="12"/>
  <c r="J24" i="12" s="1"/>
  <c r="F25" i="12"/>
  <c r="H25" i="12"/>
  <c r="J25" i="12" s="1"/>
  <c r="F26" i="12"/>
  <c r="I26" i="12" s="1"/>
  <c r="H26" i="12"/>
  <c r="J26" i="12" s="1"/>
  <c r="F27" i="12"/>
  <c r="H27" i="12"/>
  <c r="J27" i="12" s="1"/>
  <c r="F29" i="12"/>
  <c r="H29" i="12"/>
  <c r="J29" i="12" s="1"/>
  <c r="F30" i="12"/>
  <c r="I30" i="12" s="1"/>
  <c r="H30" i="12"/>
  <c r="J30" i="12" s="1"/>
  <c r="F31" i="12"/>
  <c r="H31" i="12"/>
  <c r="J31" i="12" s="1"/>
  <c r="H40" i="12"/>
  <c r="J40" i="12" s="1"/>
  <c r="F41" i="12"/>
  <c r="I41" i="12" s="1"/>
  <c r="H41" i="12"/>
  <c r="J41" i="12" s="1"/>
  <c r="E42" i="12"/>
  <c r="F43" i="12"/>
  <c r="I43" i="12" s="1"/>
  <c r="H43" i="12"/>
  <c r="J43" i="12" s="1"/>
  <c r="F44" i="12"/>
  <c r="H44" i="12"/>
  <c r="J44" i="12" s="1"/>
  <c r="F19" i="12" l="1"/>
  <c r="I29" i="12"/>
  <c r="I35" i="12"/>
  <c r="I37" i="12"/>
  <c r="I38" i="12"/>
  <c r="H37" i="12"/>
  <c r="J37" i="12" s="1"/>
  <c r="H38" i="12"/>
  <c r="J38" i="12" s="1"/>
  <c r="H42" i="12"/>
  <c r="J42" i="12" s="1"/>
  <c r="F42" i="12"/>
  <c r="I42" i="12" s="1"/>
  <c r="H11" i="12"/>
  <c r="H46" i="12" s="1"/>
  <c r="J46" i="12" s="1"/>
  <c r="I11" i="12"/>
  <c r="I44" i="12"/>
  <c r="I31" i="12"/>
  <c r="I27" i="12"/>
  <c r="I23" i="12"/>
  <c r="I25" i="12"/>
  <c r="I20" i="12"/>
  <c r="I46" i="12" l="1"/>
  <c r="H48" i="12"/>
  <c r="J48" i="12" s="1"/>
  <c r="J11" i="12"/>
  <c r="H35" i="12"/>
  <c r="J35" i="12" s="1"/>
  <c r="H34" i="12"/>
  <c r="J34" i="12" s="1"/>
  <c r="I48" i="12"/>
  <c r="I34" i="12"/>
  <c r="I9" i="12"/>
  <c r="I19" i="12"/>
  <c r="H49" i="12" l="1"/>
  <c r="J49" i="12" s="1"/>
  <c r="R53" i="11" l="1"/>
  <c r="AF53" i="11" s="1"/>
  <c r="AV53" i="11" s="1"/>
  <c r="M52" i="11"/>
  <c r="R52" i="11" s="1"/>
  <c r="K49" i="11"/>
  <c r="K54" i="11" s="1"/>
  <c r="R48" i="11"/>
  <c r="AF48" i="11" s="1"/>
  <c r="AV48" i="11" s="1"/>
  <c r="K47" i="11"/>
  <c r="AF46" i="11"/>
  <c r="AB46" i="11"/>
  <c r="Q46" i="11"/>
  <c r="P46" i="11" s="1"/>
  <c r="O46" i="11"/>
  <c r="E45" i="11"/>
  <c r="O44" i="11"/>
  <c r="N44" i="11"/>
  <c r="AB44" i="11" s="1"/>
  <c r="H44" i="11"/>
  <c r="I44" i="11" s="1"/>
  <c r="F44" i="11"/>
  <c r="N43" i="11"/>
  <c r="AB43" i="11" s="1"/>
  <c r="H43" i="11"/>
  <c r="I43" i="11" s="1"/>
  <c r="F43" i="11"/>
  <c r="J43" i="11" s="1"/>
  <c r="M43" i="11" s="1"/>
  <c r="R43" i="11" s="1"/>
  <c r="G42" i="11"/>
  <c r="H42" i="11" s="1"/>
  <c r="E42" i="11"/>
  <c r="AB41" i="11"/>
  <c r="N41" i="11"/>
  <c r="S41" i="11" s="1"/>
  <c r="H41" i="11"/>
  <c r="I41" i="11" s="1"/>
  <c r="F41" i="11"/>
  <c r="N40" i="11"/>
  <c r="N45" i="11" s="1"/>
  <c r="H40" i="11"/>
  <c r="I40" i="11" s="1"/>
  <c r="F40" i="11"/>
  <c r="AI38" i="11"/>
  <c r="O38" i="11"/>
  <c r="N38" i="11" s="1"/>
  <c r="AI37" i="11"/>
  <c r="O37" i="11"/>
  <c r="R37" i="11" s="1"/>
  <c r="AH36" i="11"/>
  <c r="Q36" i="11"/>
  <c r="P36" i="11" s="1"/>
  <c r="N36" i="11"/>
  <c r="AG36" i="11" s="1"/>
  <c r="E32" i="11"/>
  <c r="AB31" i="11"/>
  <c r="AL31" i="11" s="1"/>
  <c r="S31" i="11"/>
  <c r="O31" i="11"/>
  <c r="O35" i="11" s="1"/>
  <c r="N35" i="11" s="1"/>
  <c r="L31" i="11"/>
  <c r="L29" i="11" s="1"/>
  <c r="H31" i="11"/>
  <c r="P31" i="11" s="1"/>
  <c r="F31" i="11"/>
  <c r="N30" i="11"/>
  <c r="H30" i="11"/>
  <c r="I30" i="11" s="1"/>
  <c r="F30" i="11"/>
  <c r="N29" i="11"/>
  <c r="AB29" i="11" s="1"/>
  <c r="AR29" i="11" s="1"/>
  <c r="H29" i="11"/>
  <c r="I29" i="11" s="1"/>
  <c r="BE29" i="11" s="1"/>
  <c r="F29" i="11"/>
  <c r="N27" i="11"/>
  <c r="AB27" i="11" s="1"/>
  <c r="AR27" i="11" s="1"/>
  <c r="H27" i="11"/>
  <c r="F27" i="11"/>
  <c r="N26" i="11"/>
  <c r="H26" i="11"/>
  <c r="I26" i="11" s="1"/>
  <c r="F26" i="11"/>
  <c r="N25" i="11"/>
  <c r="AB25" i="11" s="1"/>
  <c r="AR25" i="11" s="1"/>
  <c r="H25" i="11"/>
  <c r="F25" i="11"/>
  <c r="N24" i="11"/>
  <c r="AB24" i="11" s="1"/>
  <c r="H24" i="11"/>
  <c r="I24" i="11" s="1"/>
  <c r="F24" i="11"/>
  <c r="J24" i="11" s="1"/>
  <c r="M24" i="11" s="1"/>
  <c r="R24" i="11" s="1"/>
  <c r="N23" i="11"/>
  <c r="AB23" i="11" s="1"/>
  <c r="AR23" i="11" s="1"/>
  <c r="H23" i="11"/>
  <c r="F23" i="11"/>
  <c r="N22" i="11"/>
  <c r="H22" i="11"/>
  <c r="I22" i="11" s="1"/>
  <c r="F22" i="11"/>
  <c r="S21" i="11"/>
  <c r="O21" i="11"/>
  <c r="N21" i="11"/>
  <c r="AB21" i="11" s="1"/>
  <c r="AR21" i="11" s="1"/>
  <c r="H21" i="11"/>
  <c r="I21" i="11" s="1"/>
  <c r="F21" i="11"/>
  <c r="J21" i="11" s="1"/>
  <c r="M21" i="11" s="1"/>
  <c r="R21" i="11" s="1"/>
  <c r="N20" i="11"/>
  <c r="AB20" i="11" s="1"/>
  <c r="AR20" i="11" s="1"/>
  <c r="H20" i="11"/>
  <c r="I20" i="11" s="1"/>
  <c r="F20" i="11"/>
  <c r="J20" i="11" s="1"/>
  <c r="L19" i="11"/>
  <c r="K19" i="11"/>
  <c r="E19" i="11"/>
  <c r="N19" i="11" s="1"/>
  <c r="N18" i="11"/>
  <c r="AB18" i="11" s="1"/>
  <c r="H18" i="11"/>
  <c r="I18" i="11" s="1"/>
  <c r="F18" i="11"/>
  <c r="N17" i="11"/>
  <c r="H17" i="11"/>
  <c r="I17" i="11" s="1"/>
  <c r="F17" i="11"/>
  <c r="J17" i="11" s="1"/>
  <c r="M17" i="11" s="1"/>
  <c r="R17" i="11" s="1"/>
  <c r="AF15" i="11"/>
  <c r="AV15" i="11" s="1"/>
  <c r="Q15" i="11"/>
  <c r="N15" i="11"/>
  <c r="S15" i="11" s="1"/>
  <c r="J15" i="11"/>
  <c r="W15" i="11" s="1"/>
  <c r="H15" i="11"/>
  <c r="I15" i="11" s="1"/>
  <c r="F15" i="11"/>
  <c r="N14" i="11"/>
  <c r="AB14" i="11" s="1"/>
  <c r="AR14" i="11" s="1"/>
  <c r="H14" i="11"/>
  <c r="I14" i="11" s="1"/>
  <c r="F14" i="11"/>
  <c r="J14" i="11" s="1"/>
  <c r="M14" i="11" s="1"/>
  <c r="R14" i="11" s="1"/>
  <c r="N13" i="11"/>
  <c r="O13" i="11" s="1"/>
  <c r="T13" i="11" s="1"/>
  <c r="H13" i="11"/>
  <c r="I13" i="11" s="1"/>
  <c r="F13" i="11"/>
  <c r="J13" i="11" s="1"/>
  <c r="M13" i="11" s="1"/>
  <c r="R13" i="11" s="1"/>
  <c r="AF13" i="11" s="1"/>
  <c r="N12" i="11"/>
  <c r="AB12" i="11" s="1"/>
  <c r="AR12" i="11" s="1"/>
  <c r="H12" i="11"/>
  <c r="I12" i="11" s="1"/>
  <c r="F12" i="11"/>
  <c r="J12" i="11" s="1"/>
  <c r="N11" i="11"/>
  <c r="S11" i="11" s="1"/>
  <c r="H11" i="11"/>
  <c r="I10" i="11" s="1"/>
  <c r="F11" i="11"/>
  <c r="J10" i="11" s="1"/>
  <c r="N9" i="11"/>
  <c r="K9" i="11"/>
  <c r="S7" i="11"/>
  <c r="N7" i="11"/>
  <c r="J7" i="11"/>
  <c r="I7" i="11"/>
  <c r="H7" i="11"/>
  <c r="F7" i="11"/>
  <c r="J1" i="11"/>
  <c r="I1" i="11"/>
  <c r="AL44" i="11" l="1"/>
  <c r="AR44" i="11"/>
  <c r="AE13" i="11"/>
  <c r="AV13" i="11"/>
  <c r="AC46" i="11"/>
  <c r="AH46" i="11" s="1"/>
  <c r="AR46" i="11"/>
  <c r="O7" i="11"/>
  <c r="T7" i="11" s="1"/>
  <c r="AB7" i="11"/>
  <c r="AB13" i="11"/>
  <c r="AR13" i="11" s="1"/>
  <c r="P15" i="11"/>
  <c r="BB21" i="11"/>
  <c r="AW21" i="11"/>
  <c r="AS21" i="11"/>
  <c r="BB23" i="11"/>
  <c r="AW23" i="11"/>
  <c r="AS23" i="11"/>
  <c r="J26" i="11"/>
  <c r="M26" i="11" s="1"/>
  <c r="R26" i="11" s="1"/>
  <c r="BC26" i="11"/>
  <c r="AW29" i="11"/>
  <c r="BB29" i="11"/>
  <c r="AS29" i="11"/>
  <c r="AT29" i="11"/>
  <c r="S40" i="11"/>
  <c r="AE46" i="11"/>
  <c r="AD46" i="11" s="1"/>
  <c r="AI46" i="11" s="1"/>
  <c r="AV46" i="11"/>
  <c r="S13" i="11"/>
  <c r="J23" i="11"/>
  <c r="M23" i="11" s="1"/>
  <c r="R23" i="11" s="1"/>
  <c r="BF15" i="11"/>
  <c r="BA15" i="11"/>
  <c r="AU15" i="11"/>
  <c r="T21" i="11"/>
  <c r="O40" i="11"/>
  <c r="O45" i="11" s="1"/>
  <c r="T45" i="11" s="1"/>
  <c r="S44" i="11"/>
  <c r="BA48" i="11"/>
  <c r="AU48" i="11"/>
  <c r="AV52" i="11"/>
  <c r="AS14" i="11"/>
  <c r="AW14" i="11"/>
  <c r="BB14" i="11"/>
  <c r="AL43" i="11"/>
  <c r="AR43" i="11"/>
  <c r="AL41" i="11"/>
  <c r="AR41" i="11"/>
  <c r="AS12" i="11"/>
  <c r="AW12" i="11"/>
  <c r="BB12" i="11"/>
  <c r="AL24" i="11"/>
  <c r="AR24" i="11"/>
  <c r="J31" i="11"/>
  <c r="M31" i="11" s="1"/>
  <c r="O41" i="11"/>
  <c r="O43" i="11"/>
  <c r="AG18" i="11"/>
  <c r="AR18" i="11"/>
  <c r="AW25" i="11"/>
  <c r="AS25" i="11"/>
  <c r="BB25" i="11"/>
  <c r="J18" i="11"/>
  <c r="AS20" i="11"/>
  <c r="BB20" i="11"/>
  <c r="AW20" i="11"/>
  <c r="AW27" i="11"/>
  <c r="BB27" i="11"/>
  <c r="AS27" i="11"/>
  <c r="S43" i="11"/>
  <c r="AU53" i="11"/>
  <c r="BA53" i="11"/>
  <c r="U15" i="11"/>
  <c r="X15" i="11"/>
  <c r="AL21" i="11"/>
  <c r="AG21" i="11"/>
  <c r="AC21" i="11"/>
  <c r="AM21" i="11" s="1"/>
  <c r="AL29" i="11"/>
  <c r="AC29" i="11"/>
  <c r="T31" i="11"/>
  <c r="O23" i="11"/>
  <c r="T23" i="11" s="1"/>
  <c r="J25" i="11"/>
  <c r="M25" i="11" s="1"/>
  <c r="R25" i="11" s="1"/>
  <c r="F32" i="11"/>
  <c r="O29" i="11"/>
  <c r="O33" i="11" s="1"/>
  <c r="N33" i="11" s="1"/>
  <c r="AG46" i="11"/>
  <c r="AK37" i="11"/>
  <c r="O12" i="11"/>
  <c r="T12" i="11" s="1"/>
  <c r="O18" i="11"/>
  <c r="T18" i="11" s="1"/>
  <c r="O15" i="11"/>
  <c r="T15" i="11" s="1"/>
  <c r="S18" i="11"/>
  <c r="AC24" i="11"/>
  <c r="AM24" i="11" s="1"/>
  <c r="I25" i="11"/>
  <c r="J27" i="11"/>
  <c r="M27" i="11" s="1"/>
  <c r="R27" i="11" s="1"/>
  <c r="Q27" i="11" s="1"/>
  <c r="S29" i="11"/>
  <c r="I31" i="11"/>
  <c r="AC31" i="11"/>
  <c r="AC35" i="11" s="1"/>
  <c r="AH37" i="11"/>
  <c r="AH38" i="11"/>
  <c r="AB40" i="11"/>
  <c r="AR40" i="11" s="1"/>
  <c r="AK46" i="11"/>
  <c r="AP15" i="11"/>
  <c r="AE15" i="11"/>
  <c r="AO15" i="11" s="1"/>
  <c r="T43" i="11"/>
  <c r="F19" i="11"/>
  <c r="AB15" i="11"/>
  <c r="J22" i="11"/>
  <c r="M22" i="11" s="1"/>
  <c r="R22" i="11" s="1"/>
  <c r="AF22" i="11" s="1"/>
  <c r="AV22" i="11" s="1"/>
  <c r="AG24" i="11"/>
  <c r="I27" i="11"/>
  <c r="I47" i="11" s="1"/>
  <c r="I49" i="11" s="1"/>
  <c r="N37" i="11"/>
  <c r="J41" i="11"/>
  <c r="M41" i="11" s="1"/>
  <c r="R41" i="11" s="1"/>
  <c r="T41" i="11"/>
  <c r="J44" i="11"/>
  <c r="M44" i="11" s="1"/>
  <c r="R44" i="11" s="1"/>
  <c r="T44" i="11"/>
  <c r="AP13" i="11"/>
  <c r="AK13" i="11"/>
  <c r="AF14" i="11"/>
  <c r="W14" i="11"/>
  <c r="AA14" i="11"/>
  <c r="Q14" i="11"/>
  <c r="AF17" i="11"/>
  <c r="W17" i="11"/>
  <c r="Q17" i="11"/>
  <c r="AA17" i="11"/>
  <c r="AG12" i="11"/>
  <c r="AC12" i="11"/>
  <c r="W13" i="11"/>
  <c r="AG14" i="11"/>
  <c r="AC14" i="11"/>
  <c r="AL20" i="11"/>
  <c r="AG20" i="11"/>
  <c r="AC20" i="11"/>
  <c r="W26" i="11"/>
  <c r="AA26" i="11"/>
  <c r="Q26" i="11"/>
  <c r="W22" i="11"/>
  <c r="AA22" i="11"/>
  <c r="Q22" i="11"/>
  <c r="O17" i="11"/>
  <c r="T17" i="11" s="1"/>
  <c r="AB17" i="11"/>
  <c r="AR17" i="11" s="1"/>
  <c r="S17" i="11"/>
  <c r="M20" i="11"/>
  <c r="J19" i="11"/>
  <c r="AL23" i="11"/>
  <c r="AG23" i="11"/>
  <c r="AC23" i="11"/>
  <c r="AF24" i="11"/>
  <c r="AV24" i="11" s="1"/>
  <c r="W24" i="11"/>
  <c r="AA24" i="11"/>
  <c r="Q24" i="11"/>
  <c r="AL27" i="11"/>
  <c r="AG27" i="11"/>
  <c r="AC27" i="11"/>
  <c r="AA13" i="11"/>
  <c r="Q13" i="11"/>
  <c r="AF21" i="11"/>
  <c r="AV21" i="11" s="1"/>
  <c r="W21" i="11"/>
  <c r="AA21" i="11"/>
  <c r="Q21" i="11"/>
  <c r="AG13" i="11"/>
  <c r="AL13" i="11"/>
  <c r="AC13" i="11"/>
  <c r="Q23" i="11"/>
  <c r="AF23" i="11"/>
  <c r="AV23" i="11" s="1"/>
  <c r="W23" i="11"/>
  <c r="AA23" i="11"/>
  <c r="AL25" i="11"/>
  <c r="AG25" i="11"/>
  <c r="AC25" i="11"/>
  <c r="AL14" i="11"/>
  <c r="M7" i="11"/>
  <c r="J11" i="11"/>
  <c r="J16" i="11" s="1"/>
  <c r="M12" i="11"/>
  <c r="R12" i="11" s="1"/>
  <c r="AL12" i="11"/>
  <c r="I11" i="11"/>
  <c r="I16" i="11" s="1"/>
  <c r="V15" i="11"/>
  <c r="AD15" i="11"/>
  <c r="Q25" i="11"/>
  <c r="AA25" i="11"/>
  <c r="AF25" i="11"/>
  <c r="AV25" i="11" s="1"/>
  <c r="W25" i="11"/>
  <c r="AB11" i="11"/>
  <c r="AR11" i="11" s="1"/>
  <c r="AC18" i="11"/>
  <c r="O20" i="11"/>
  <c r="AH21" i="11"/>
  <c r="O25" i="11"/>
  <c r="T25" i="11" s="1"/>
  <c r="O11" i="11"/>
  <c r="T11" i="11" s="1"/>
  <c r="O14" i="11"/>
  <c r="T14" i="11" s="1"/>
  <c r="S14" i="11"/>
  <c r="M15" i="11"/>
  <c r="AG15" i="11"/>
  <c r="AK15" i="11"/>
  <c r="AL18" i="11"/>
  <c r="I23" i="11"/>
  <c r="S23" i="11"/>
  <c r="O27" i="11"/>
  <c r="T27" i="11" s="1"/>
  <c r="J29" i="11"/>
  <c r="BF29" i="11" s="1"/>
  <c r="AG29" i="11"/>
  <c r="AB30" i="11"/>
  <c r="AR30" i="11" s="1"/>
  <c r="S30" i="11"/>
  <c r="O30" i="11"/>
  <c r="O34" i="11" s="1"/>
  <c r="R31" i="11"/>
  <c r="N32" i="11"/>
  <c r="AB32" i="11" s="1"/>
  <c r="R35" i="11"/>
  <c r="F45" i="11"/>
  <c r="J40" i="11"/>
  <c r="AB45" i="11"/>
  <c r="S45" i="11"/>
  <c r="AG40" i="11"/>
  <c r="AC40" i="11"/>
  <c r="AL40" i="11"/>
  <c r="S25" i="11"/>
  <c r="J30" i="11"/>
  <c r="M30" i="11" s="1"/>
  <c r="R30" i="11" s="1"/>
  <c r="U31" i="11"/>
  <c r="Q31" i="11"/>
  <c r="X31" i="11"/>
  <c r="AG31" i="11"/>
  <c r="AB22" i="11"/>
  <c r="AR22" i="11" s="1"/>
  <c r="AR19" i="11" s="1"/>
  <c r="S22" i="11"/>
  <c r="S27" i="11"/>
  <c r="AC33" i="11"/>
  <c r="AM29" i="11"/>
  <c r="AH29" i="11"/>
  <c r="I42" i="11"/>
  <c r="S20" i="11"/>
  <c r="O22" i="11"/>
  <c r="T22" i="11" s="1"/>
  <c r="AM31" i="11"/>
  <c r="AH31" i="11"/>
  <c r="Q35" i="11"/>
  <c r="AF41" i="11"/>
  <c r="AV41" i="11" s="1"/>
  <c r="W41" i="11"/>
  <c r="AA41" i="11"/>
  <c r="Q41" i="11"/>
  <c r="W44" i="11"/>
  <c r="AF44" i="11"/>
  <c r="AV44" i="11" s="1"/>
  <c r="Q44" i="11"/>
  <c r="AE36" i="11"/>
  <c r="AZ36" i="11" s="1"/>
  <c r="AK36" i="11"/>
  <c r="AG38" i="11"/>
  <c r="Q38" i="11"/>
  <c r="Q43" i="11"/>
  <c r="AF43" i="11"/>
  <c r="AV43" i="11" s="1"/>
  <c r="W43" i="11"/>
  <c r="AA43" i="11"/>
  <c r="AF52" i="11"/>
  <c r="AE48" i="11"/>
  <c r="AK48" i="11"/>
  <c r="O24" i="11"/>
  <c r="T24" i="11" s="1"/>
  <c r="S24" i="11"/>
  <c r="O26" i="11"/>
  <c r="T26" i="11" s="1"/>
  <c r="S26" i="11"/>
  <c r="R38" i="11"/>
  <c r="AA52" i="11"/>
  <c r="Q52" i="11"/>
  <c r="AE53" i="11"/>
  <c r="AK53" i="11"/>
  <c r="AC41" i="11"/>
  <c r="AG41" i="11"/>
  <c r="F42" i="11"/>
  <c r="J42" i="11" s="1"/>
  <c r="M42" i="11" s="1"/>
  <c r="R42" i="11" s="1"/>
  <c r="AA48" i="11"/>
  <c r="AA53" i="11"/>
  <c r="N42" i="11"/>
  <c r="AC43" i="11"/>
  <c r="AG43" i="11"/>
  <c r="AC44" i="11"/>
  <c r="AG44" i="11"/>
  <c r="Q48" i="11"/>
  <c r="Q53" i="11"/>
  <c r="M52" i="7"/>
  <c r="AU22" i="11" l="1"/>
  <c r="BA22" i="11"/>
  <c r="BF22" i="11"/>
  <c r="BB19" i="11"/>
  <c r="AG33" i="11"/>
  <c r="AJ46" i="11"/>
  <c r="BA41" i="11"/>
  <c r="BF41" i="11"/>
  <c r="AU41" i="11"/>
  <c r="AW30" i="11"/>
  <c r="BB30" i="11"/>
  <c r="AS30" i="11"/>
  <c r="W27" i="11"/>
  <c r="BA24" i="11"/>
  <c r="AU24" i="11"/>
  <c r="BF24" i="11"/>
  <c r="AW40" i="11"/>
  <c r="AS40" i="11"/>
  <c r="BB40" i="11"/>
  <c r="AZ15" i="11"/>
  <c r="BE15" i="11"/>
  <c r="BG29" i="11"/>
  <c r="BD29" i="11"/>
  <c r="AS46" i="11"/>
  <c r="AX46" i="11" s="1"/>
  <c r="AW46" i="11"/>
  <c r="AX27" i="11"/>
  <c r="BC27" i="11"/>
  <c r="AR7" i="11"/>
  <c r="AC7" i="11"/>
  <c r="AX33" i="11"/>
  <c r="AB33" i="11"/>
  <c r="AW33" i="11" s="1"/>
  <c r="BB11" i="11"/>
  <c r="AS11" i="11"/>
  <c r="AW11" i="11"/>
  <c r="AF27" i="11"/>
  <c r="AV27" i="11" s="1"/>
  <c r="BB18" i="11"/>
  <c r="AW18" i="11"/>
  <c r="AS18" i="11"/>
  <c r="BC14" i="11"/>
  <c r="AX14" i="11"/>
  <c r="AS36" i="11"/>
  <c r="AX29" i="11"/>
  <c r="BC29" i="11"/>
  <c r="BC21" i="11"/>
  <c r="AX21" i="11"/>
  <c r="AS24" i="11"/>
  <c r="BB24" i="11"/>
  <c r="AW24" i="11"/>
  <c r="BF21" i="11"/>
  <c r="AU21" i="11"/>
  <c r="BA21" i="11"/>
  <c r="BA43" i="11"/>
  <c r="BF43" i="11"/>
  <c r="AU43" i="11"/>
  <c r="AA27" i="11"/>
  <c r="AL15" i="11"/>
  <c r="AR15" i="11"/>
  <c r="AT15" i="11" s="1"/>
  <c r="BC12" i="11"/>
  <c r="AX12" i="11"/>
  <c r="BA52" i="11"/>
  <c r="AU52" i="11"/>
  <c r="BF13" i="11"/>
  <c r="BA13" i="11"/>
  <c r="AU13" i="11"/>
  <c r="AX23" i="11"/>
  <c r="BC23" i="11"/>
  <c r="BF25" i="11"/>
  <c r="BA25" i="11"/>
  <c r="AU25" i="11"/>
  <c r="AU23" i="11"/>
  <c r="BA23" i="11"/>
  <c r="BF23" i="11"/>
  <c r="AE17" i="11"/>
  <c r="AV17" i="11"/>
  <c r="AW41" i="11"/>
  <c r="AS41" i="11"/>
  <c r="BB41" i="11"/>
  <c r="AZ48" i="11"/>
  <c r="BB17" i="11"/>
  <c r="AW17" i="11"/>
  <c r="AS17" i="11"/>
  <c r="AE14" i="11"/>
  <c r="AV14" i="11"/>
  <c r="BC25" i="11"/>
  <c r="AX25" i="11"/>
  <c r="BA44" i="11"/>
  <c r="BF44" i="11"/>
  <c r="AU44" i="11"/>
  <c r="T40" i="11"/>
  <c r="BB22" i="11"/>
  <c r="AW22" i="11"/>
  <c r="AS22" i="11"/>
  <c r="AZ53" i="11"/>
  <c r="AX20" i="11"/>
  <c r="BC20" i="11"/>
  <c r="AW44" i="11"/>
  <c r="AS44" i="11"/>
  <c r="BB44" i="11"/>
  <c r="S32" i="11"/>
  <c r="AW43" i="11"/>
  <c r="AS43" i="11"/>
  <c r="BB43" i="11"/>
  <c r="AU46" i="11"/>
  <c r="BA46" i="11"/>
  <c r="AF26" i="11"/>
  <c r="AE26" i="11" s="1"/>
  <c r="BB13" i="11"/>
  <c r="AW13" i="11"/>
  <c r="AS13" i="11"/>
  <c r="AJ15" i="11"/>
  <c r="Q37" i="11"/>
  <c r="AJ37" i="11" s="1"/>
  <c r="AG37" i="11"/>
  <c r="AC15" i="11"/>
  <c r="AJ48" i="11"/>
  <c r="S19" i="11"/>
  <c r="AH33" i="11"/>
  <c r="T29" i="11"/>
  <c r="O32" i="11"/>
  <c r="AL7" i="11"/>
  <c r="AG7" i="11"/>
  <c r="AB42" i="11"/>
  <c r="AR42" i="11" s="1"/>
  <c r="S42" i="11"/>
  <c r="O42" i="11"/>
  <c r="T42" i="11" s="1"/>
  <c r="AJ53" i="11"/>
  <c r="AK38" i="11"/>
  <c r="AJ38" i="11"/>
  <c r="AE41" i="11"/>
  <c r="AP41" i="11"/>
  <c r="AK41" i="11"/>
  <c r="AL11" i="11"/>
  <c r="AG11" i="11"/>
  <c r="AC11" i="11"/>
  <c r="AH25" i="11"/>
  <c r="AM25" i="11"/>
  <c r="AM13" i="11"/>
  <c r="AH13" i="11"/>
  <c r="V13" i="11"/>
  <c r="Z13" i="11"/>
  <c r="P13" i="11"/>
  <c r="AE24" i="11"/>
  <c r="AP24" i="11"/>
  <c r="AK24" i="11"/>
  <c r="AM12" i="11"/>
  <c r="AH12" i="11"/>
  <c r="AH44" i="11"/>
  <c r="AM44" i="11"/>
  <c r="AD36" i="11"/>
  <c r="AI36" i="11" s="1"/>
  <c r="AJ36" i="11"/>
  <c r="V41" i="11"/>
  <c r="Z41" i="11"/>
  <c r="P41" i="11"/>
  <c r="AH24" i="11"/>
  <c r="AF30" i="11"/>
  <c r="W30" i="11"/>
  <c r="AA30" i="11"/>
  <c r="Q30" i="11"/>
  <c r="AG45" i="11"/>
  <c r="AL45" i="11"/>
  <c r="AG32" i="11"/>
  <c r="AL32" i="11"/>
  <c r="AC32" i="11"/>
  <c r="AG30" i="11"/>
  <c r="AC30" i="11"/>
  <c r="AC34" i="11" s="1"/>
  <c r="AB34" i="11" s="1"/>
  <c r="AL30" i="11"/>
  <c r="R7" i="11"/>
  <c r="AF7" i="11" s="1"/>
  <c r="AV7" i="11" s="1"/>
  <c r="AP23" i="11"/>
  <c r="AK23" i="11"/>
  <c r="AE23" i="11"/>
  <c r="AP27" i="11"/>
  <c r="AK27" i="11"/>
  <c r="AE27" i="11"/>
  <c r="V24" i="11"/>
  <c r="Z24" i="11"/>
  <c r="P24" i="11"/>
  <c r="AH23" i="11"/>
  <c r="AM23" i="11"/>
  <c r="M19" i="11"/>
  <c r="R20" i="11"/>
  <c r="AE22" i="11"/>
  <c r="AK22" i="11"/>
  <c r="AP22" i="11"/>
  <c r="AM14" i="11"/>
  <c r="AH14" i="11"/>
  <c r="AP17" i="11"/>
  <c r="AK17" i="11"/>
  <c r="AK14" i="11"/>
  <c r="AP14" i="11"/>
  <c r="AM41" i="11"/>
  <c r="AH41" i="11"/>
  <c r="J45" i="11"/>
  <c r="M40" i="11"/>
  <c r="O19" i="11"/>
  <c r="T20" i="11"/>
  <c r="T19" i="11" s="1"/>
  <c r="AP25" i="11"/>
  <c r="AK25" i="11"/>
  <c r="AE25" i="11"/>
  <c r="Z23" i="11"/>
  <c r="P23" i="11"/>
  <c r="V23" i="11"/>
  <c r="AL17" i="11"/>
  <c r="AG17" i="11"/>
  <c r="AC17" i="11"/>
  <c r="V26" i="11"/>
  <c r="Z26" i="11"/>
  <c r="P26" i="11"/>
  <c r="V14" i="11"/>
  <c r="P14" i="11"/>
  <c r="Z14" i="11"/>
  <c r="AP43" i="11"/>
  <c r="AK43" i="11"/>
  <c r="AE43" i="11"/>
  <c r="V44" i="11"/>
  <c r="P44" i="11"/>
  <c r="AC45" i="11"/>
  <c r="AM40" i="11"/>
  <c r="AH40" i="11"/>
  <c r="AA31" i="11"/>
  <c r="AF31" i="11"/>
  <c r="W31" i="11"/>
  <c r="AN15" i="11"/>
  <c r="AQ15" i="11"/>
  <c r="AI15" i="11"/>
  <c r="AH27" i="11"/>
  <c r="AM27" i="11"/>
  <c r="V22" i="11"/>
  <c r="Z22" i="11"/>
  <c r="P22" i="11"/>
  <c r="AM20" i="11"/>
  <c r="AH20" i="11"/>
  <c r="AH43" i="11"/>
  <c r="AM43" i="11"/>
  <c r="AK52" i="11"/>
  <c r="AE52" i="11"/>
  <c r="Z43" i="11"/>
  <c r="P43" i="11"/>
  <c r="V43" i="11"/>
  <c r="AP44" i="11"/>
  <c r="AK44" i="11"/>
  <c r="AE44" i="11"/>
  <c r="AL22" i="11"/>
  <c r="AC22" i="11"/>
  <c r="AG22" i="11"/>
  <c r="V31" i="11"/>
  <c r="Z31" i="11"/>
  <c r="T30" i="11"/>
  <c r="T32" i="11" s="1"/>
  <c r="J32" i="11"/>
  <c r="M29" i="11"/>
  <c r="AH15" i="11"/>
  <c r="AM15" i="11"/>
  <c r="AM18" i="11"/>
  <c r="AH18" i="11"/>
  <c r="AA12" i="11"/>
  <c r="Q12" i="11"/>
  <c r="AF12" i="11"/>
  <c r="W12" i="11"/>
  <c r="J47" i="11"/>
  <c r="J49" i="11" s="1"/>
  <c r="Z27" i="11"/>
  <c r="P27" i="11"/>
  <c r="V27" i="11"/>
  <c r="AP21" i="11"/>
  <c r="AK21" i="11"/>
  <c r="AE21" i="11"/>
  <c r="Z17" i="11"/>
  <c r="P17" i="11"/>
  <c r="V17" i="11"/>
  <c r="AF42" i="11"/>
  <c r="AV42" i="11" s="1"/>
  <c r="W42" i="11"/>
  <c r="AA42" i="11"/>
  <c r="Q42" i="11"/>
  <c r="Z25" i="11"/>
  <c r="P25" i="11"/>
  <c r="V25" i="11"/>
  <c r="J9" i="11"/>
  <c r="M11" i="11"/>
  <c r="P21" i="11"/>
  <c r="V21" i="11"/>
  <c r="Z21" i="11"/>
  <c r="AO13" i="11"/>
  <c r="AD13" i="11"/>
  <c r="AJ13" i="11"/>
  <c r="N36" i="7"/>
  <c r="O37" i="7"/>
  <c r="N37" i="7" s="1"/>
  <c r="O38" i="7"/>
  <c r="BG15" i="11" l="1"/>
  <c r="AY15" i="11"/>
  <c r="BD15" i="11"/>
  <c r="AE12" i="11"/>
  <c r="AV12" i="11"/>
  <c r="AW42" i="11"/>
  <c r="AS42" i="11"/>
  <c r="BB42" i="11"/>
  <c r="AK26" i="11"/>
  <c r="AX44" i="11"/>
  <c r="BC44" i="11"/>
  <c r="BA17" i="11"/>
  <c r="AU17" i="11"/>
  <c r="BF17" i="11"/>
  <c r="BA27" i="11"/>
  <c r="BF27" i="11"/>
  <c r="AU27" i="11"/>
  <c r="AV30" i="11"/>
  <c r="AE30" i="11"/>
  <c r="AD30" i="11" s="1"/>
  <c r="AF34" i="11"/>
  <c r="AE34" i="11" s="1"/>
  <c r="AD34" i="11" s="1"/>
  <c r="AI34" i="11" s="1"/>
  <c r="BC22" i="11"/>
  <c r="AX22" i="11"/>
  <c r="AX17" i="11"/>
  <c r="BC17" i="11"/>
  <c r="AZ21" i="11"/>
  <c r="AT21" i="11"/>
  <c r="BE21" i="11"/>
  <c r="AX30" i="11"/>
  <c r="AS34" i="11"/>
  <c r="BC30" i="11"/>
  <c r="BA14" i="11"/>
  <c r="AU14" i="11"/>
  <c r="BF14" i="11"/>
  <c r="BA7" i="11"/>
  <c r="AU7" i="11"/>
  <c r="BF7" i="11"/>
  <c r="AT46" i="11"/>
  <c r="AY46" i="11" s="1"/>
  <c r="AZ46" i="11"/>
  <c r="AZ44" i="11"/>
  <c r="AT44" i="11"/>
  <c r="BE44" i="11"/>
  <c r="AZ13" i="11"/>
  <c r="BE13" i="11"/>
  <c r="AT13" i="11"/>
  <c r="AW15" i="11"/>
  <c r="BB15" i="11"/>
  <c r="AS15" i="11"/>
  <c r="AR36" i="11"/>
  <c r="AX36" i="11"/>
  <c r="BC11" i="11"/>
  <c r="AX11" i="11"/>
  <c r="AV26" i="11"/>
  <c r="AP26" i="11"/>
  <c r="AS19" i="11"/>
  <c r="AX40" i="11"/>
  <c r="BC40" i="11"/>
  <c r="AS45" i="11"/>
  <c r="BE24" i="11"/>
  <c r="AZ24" i="11"/>
  <c r="AT24" i="11"/>
  <c r="AW7" i="11"/>
  <c r="BB7" i="11"/>
  <c r="AS7" i="11"/>
  <c r="AV31" i="11"/>
  <c r="AF35" i="11"/>
  <c r="BC13" i="11"/>
  <c r="AX13" i="11"/>
  <c r="AX43" i="11"/>
  <c r="BC43" i="11"/>
  <c r="AZ23" i="11"/>
  <c r="BE23" i="11"/>
  <c r="AT23" i="11"/>
  <c r="AZ41" i="11"/>
  <c r="BE41" i="11"/>
  <c r="AT41" i="11"/>
  <c r="AX41" i="11"/>
  <c r="BC41" i="11"/>
  <c r="BA42" i="11"/>
  <c r="BF42" i="11"/>
  <c r="AU42" i="11"/>
  <c r="AZ25" i="11"/>
  <c r="AT25" i="11"/>
  <c r="BE25" i="11"/>
  <c r="AZ52" i="11"/>
  <c r="AZ43" i="11"/>
  <c r="BE43" i="11"/>
  <c r="AT43" i="11"/>
  <c r="BC24" i="11"/>
  <c r="AX24" i="11"/>
  <c r="AX18" i="11"/>
  <c r="BC18" i="11"/>
  <c r="BE22" i="11"/>
  <c r="AZ22" i="11"/>
  <c r="AT22" i="11"/>
  <c r="AM7" i="11"/>
  <c r="AH7" i="11"/>
  <c r="R37" i="7"/>
  <c r="U25" i="11"/>
  <c r="X25" i="11"/>
  <c r="U17" i="11"/>
  <c r="X17" i="11"/>
  <c r="AD21" i="11"/>
  <c r="AO21" i="11"/>
  <c r="AJ21" i="11"/>
  <c r="U27" i="11"/>
  <c r="X27" i="11"/>
  <c r="AK12" i="11"/>
  <c r="AP12" i="11"/>
  <c r="U44" i="11"/>
  <c r="X44" i="11"/>
  <c r="AH17" i="11"/>
  <c r="AM17" i="11"/>
  <c r="U23" i="11"/>
  <c r="X23" i="11"/>
  <c r="AJ22" i="11"/>
  <c r="AD22" i="11"/>
  <c r="AO22" i="11"/>
  <c r="AD27" i="11"/>
  <c r="AO27" i="11"/>
  <c r="AJ27" i="11"/>
  <c r="AH30" i="11"/>
  <c r="AM30" i="11"/>
  <c r="AQ13" i="11"/>
  <c r="AI13" i="11"/>
  <c r="AN13" i="11"/>
  <c r="V12" i="11"/>
  <c r="P12" i="11"/>
  <c r="Z12" i="11"/>
  <c r="AD44" i="11"/>
  <c r="AO44" i="11"/>
  <c r="AJ44" i="11"/>
  <c r="U43" i="11"/>
  <c r="X43" i="11"/>
  <c r="X26" i="11"/>
  <c r="U26" i="11"/>
  <c r="AO14" i="11"/>
  <c r="AJ14" i="11"/>
  <c r="AD14" i="11"/>
  <c r="AJ26" i="11"/>
  <c r="AO26" i="11"/>
  <c r="AF20" i="11"/>
  <c r="AV20" i="11" s="1"/>
  <c r="AA20" i="11"/>
  <c r="R19" i="11"/>
  <c r="Q20" i="11"/>
  <c r="W20" i="11"/>
  <c r="X24" i="11"/>
  <c r="U24" i="11"/>
  <c r="AJ24" i="11"/>
  <c r="AO24" i="11"/>
  <c r="AD24" i="11"/>
  <c r="AH11" i="11"/>
  <c r="AM11" i="11"/>
  <c r="AJ41" i="11"/>
  <c r="AD41" i="11"/>
  <c r="AO41" i="11"/>
  <c r="U21" i="11"/>
  <c r="X21" i="11"/>
  <c r="AE42" i="11"/>
  <c r="AP42" i="11"/>
  <c r="AK42" i="11"/>
  <c r="I50" i="11"/>
  <c r="J52" i="11"/>
  <c r="R34" i="11"/>
  <c r="N34" i="11"/>
  <c r="AM22" i="11"/>
  <c r="AH22" i="11"/>
  <c r="U22" i="11"/>
  <c r="X22" i="11"/>
  <c r="AD43" i="11"/>
  <c r="AO43" i="11"/>
  <c r="AJ43" i="11"/>
  <c r="AD25" i="11"/>
  <c r="AO25" i="11"/>
  <c r="AJ25" i="11"/>
  <c r="AJ17" i="11"/>
  <c r="AD17" i="11"/>
  <c r="AO17" i="11"/>
  <c r="W7" i="11"/>
  <c r="AA7" i="11"/>
  <c r="Q7" i="11"/>
  <c r="AM32" i="11"/>
  <c r="AH32" i="11"/>
  <c r="AK30" i="11"/>
  <c r="AP30" i="11"/>
  <c r="U41" i="11"/>
  <c r="X41" i="11"/>
  <c r="X13" i="11"/>
  <c r="U13" i="11"/>
  <c r="R11" i="11"/>
  <c r="AF11" i="11" s="1"/>
  <c r="V42" i="11"/>
  <c r="Z42" i="11"/>
  <c r="P42" i="11"/>
  <c r="M32" i="11"/>
  <c r="R29" i="11"/>
  <c r="AJ52" i="11"/>
  <c r="AE31" i="11"/>
  <c r="AP31" i="11"/>
  <c r="AK31" i="11"/>
  <c r="AM45" i="11"/>
  <c r="AH45" i="11"/>
  <c r="X14" i="11"/>
  <c r="U14" i="11"/>
  <c r="M45" i="11"/>
  <c r="R40" i="11"/>
  <c r="AF40" i="11" s="1"/>
  <c r="AV40" i="11" s="1"/>
  <c r="AD23" i="11"/>
  <c r="AO23" i="11"/>
  <c r="AJ23" i="11"/>
  <c r="P30" i="11"/>
  <c r="Z30" i="11"/>
  <c r="V30" i="11"/>
  <c r="AL42" i="11"/>
  <c r="AG42" i="11"/>
  <c r="AC42" i="11"/>
  <c r="N38" i="7"/>
  <c r="R38" i="7"/>
  <c r="Q37" i="7"/>
  <c r="Q36" i="7"/>
  <c r="P36" i="7" s="1"/>
  <c r="AY13" i="11" l="1"/>
  <c r="BG13" i="11"/>
  <c r="BD13" i="11"/>
  <c r="J54" i="11"/>
  <c r="BF52" i="11"/>
  <c r="AY41" i="11"/>
  <c r="BG41" i="11"/>
  <c r="BD41" i="11"/>
  <c r="AR34" i="11"/>
  <c r="AW34" i="11" s="1"/>
  <c r="AX34" i="11"/>
  <c r="AZ17" i="11"/>
  <c r="BE17" i="11"/>
  <c r="AT17" i="11"/>
  <c r="BA12" i="11"/>
  <c r="BF12" i="11"/>
  <c r="AU12" i="11"/>
  <c r="AY25" i="11"/>
  <c r="BG25" i="11"/>
  <c r="BD25" i="11"/>
  <c r="AZ7" i="11"/>
  <c r="BE7" i="11"/>
  <c r="AT7" i="11"/>
  <c r="BF40" i="11"/>
  <c r="BA40" i="11"/>
  <c r="AU40" i="11"/>
  <c r="AE35" i="11"/>
  <c r="AK35" i="11"/>
  <c r="AY43" i="11"/>
  <c r="BD43" i="11"/>
  <c r="BG43" i="11"/>
  <c r="AZ42" i="11"/>
  <c r="BE42" i="11"/>
  <c r="AT42" i="11"/>
  <c r="AY23" i="11"/>
  <c r="BG23" i="11"/>
  <c r="BD23" i="11"/>
  <c r="AU31" i="11"/>
  <c r="AT31" i="11"/>
  <c r="AV35" i="11"/>
  <c r="BA31" i="11"/>
  <c r="BF31" i="11"/>
  <c r="AW36" i="11"/>
  <c r="AT36" i="11"/>
  <c r="AY36" i="11" s="1"/>
  <c r="AY44" i="11"/>
  <c r="BG44" i="11"/>
  <c r="BD44" i="11"/>
  <c r="BG21" i="11"/>
  <c r="AY21" i="11"/>
  <c r="BD21" i="11"/>
  <c r="BA30" i="11"/>
  <c r="AU30" i="11"/>
  <c r="BF30" i="11"/>
  <c r="AV34" i="11"/>
  <c r="AX42" i="11"/>
  <c r="BC42" i="11"/>
  <c r="AY24" i="11"/>
  <c r="BD24" i="11"/>
  <c r="BG24" i="11"/>
  <c r="BA26" i="11"/>
  <c r="AU26" i="11"/>
  <c r="BF26" i="11"/>
  <c r="AY22" i="11"/>
  <c r="BG22" i="11"/>
  <c r="BD22" i="11"/>
  <c r="AX7" i="11"/>
  <c r="BC7" i="11"/>
  <c r="BC15" i="11"/>
  <c r="AX15" i="11"/>
  <c r="AZ27" i="11"/>
  <c r="AT27" i="11"/>
  <c r="BE27" i="11"/>
  <c r="AV11" i="11"/>
  <c r="BA20" i="11"/>
  <c r="BF20" i="11"/>
  <c r="AU20" i="11"/>
  <c r="BC19" i="11"/>
  <c r="AZ14" i="11"/>
  <c r="AT14" i="11"/>
  <c r="BE14" i="11"/>
  <c r="J56" i="11"/>
  <c r="J55" i="11"/>
  <c r="I55" i="11"/>
  <c r="U42" i="11"/>
  <c r="X42" i="11"/>
  <c r="W11" i="11"/>
  <c r="AA11" i="11"/>
  <c r="Q11" i="11"/>
  <c r="AN43" i="11"/>
  <c r="AQ43" i="11"/>
  <c r="AI43" i="11"/>
  <c r="AJ42" i="11"/>
  <c r="AD42" i="11"/>
  <c r="AO42" i="11"/>
  <c r="AN41" i="11"/>
  <c r="AQ41" i="11"/>
  <c r="AI41" i="11"/>
  <c r="AN24" i="11"/>
  <c r="AQ24" i="11"/>
  <c r="AI24" i="11"/>
  <c r="X12" i="11"/>
  <c r="U12" i="11"/>
  <c r="AO12" i="11"/>
  <c r="AJ12" i="11"/>
  <c r="AD12" i="11"/>
  <c r="AO30" i="11"/>
  <c r="AJ30" i="11"/>
  <c r="AE7" i="11"/>
  <c r="AD7" i="11" s="1"/>
  <c r="AP7" i="11"/>
  <c r="AK7" i="11"/>
  <c r="AN17" i="11"/>
  <c r="AI17" i="11"/>
  <c r="AQ17" i="11"/>
  <c r="AQ25" i="11"/>
  <c r="AI25" i="11"/>
  <c r="AN25" i="11"/>
  <c r="Q34" i="11"/>
  <c r="AE20" i="11"/>
  <c r="AP20" i="11"/>
  <c r="AK20" i="11"/>
  <c r="AQ14" i="11"/>
  <c r="AI14" i="11"/>
  <c r="AN14" i="11"/>
  <c r="AQ27" i="11"/>
  <c r="AI27" i="11"/>
  <c r="AN27" i="11"/>
  <c r="X30" i="11"/>
  <c r="U30" i="11"/>
  <c r="AN23" i="11"/>
  <c r="AQ23" i="11"/>
  <c r="AI23" i="11"/>
  <c r="R33" i="11"/>
  <c r="AA29" i="11"/>
  <c r="R32" i="11"/>
  <c r="Q29" i="11"/>
  <c r="AE29" i="11"/>
  <c r="W29" i="11"/>
  <c r="W32" i="11" s="1"/>
  <c r="V7" i="11"/>
  <c r="Z7" i="11"/>
  <c r="P7" i="11"/>
  <c r="AK34" i="11"/>
  <c r="AJ34" i="11"/>
  <c r="V20" i="11"/>
  <c r="Z20" i="11"/>
  <c r="P20" i="11"/>
  <c r="AN44" i="11"/>
  <c r="AQ44" i="11"/>
  <c r="AI44" i="11"/>
  <c r="AN21" i="11"/>
  <c r="AQ21" i="11"/>
  <c r="AI21" i="11"/>
  <c r="AM42" i="11"/>
  <c r="AH42" i="11"/>
  <c r="R45" i="11"/>
  <c r="AA40" i="11"/>
  <c r="Q40" i="11"/>
  <c r="W40" i="11"/>
  <c r="AD31" i="11"/>
  <c r="AJ31" i="11"/>
  <c r="AO31" i="11"/>
  <c r="I52" i="11"/>
  <c r="BE52" i="11" s="1"/>
  <c r="L52" i="11"/>
  <c r="L18" i="11" s="1"/>
  <c r="W52" i="11"/>
  <c r="AP52" i="11"/>
  <c r="AA19" i="11"/>
  <c r="AF19" i="11"/>
  <c r="AV19" i="11" s="1"/>
  <c r="W19" i="11"/>
  <c r="AN22" i="11"/>
  <c r="AQ22" i="11"/>
  <c r="AI22" i="11"/>
  <c r="Q38" i="7"/>
  <c r="AD29" i="11" l="1"/>
  <c r="AY29" i="11" s="1"/>
  <c r="AZ29" i="11"/>
  <c r="AY14" i="11"/>
  <c r="BD14" i="11"/>
  <c r="BG14" i="11"/>
  <c r="AJ35" i="11"/>
  <c r="BA19" i="11"/>
  <c r="BF19" i="11"/>
  <c r="AY42" i="11"/>
  <c r="BG42" i="11"/>
  <c r="BD42" i="11"/>
  <c r="BE40" i="11"/>
  <c r="AT40" i="11"/>
  <c r="AY27" i="11"/>
  <c r="BD27" i="11"/>
  <c r="BG27" i="11"/>
  <c r="BA34" i="11"/>
  <c r="AU34" i="11"/>
  <c r="AT35" i="11"/>
  <c r="BA35" i="11"/>
  <c r="BF11" i="11"/>
  <c r="AU11" i="11"/>
  <c r="BA11" i="11"/>
  <c r="AZ20" i="11"/>
  <c r="BE20" i="11"/>
  <c r="AT20" i="11"/>
  <c r="AZ26" i="11"/>
  <c r="AT26" i="11"/>
  <c r="BE26" i="11"/>
  <c r="AZ12" i="11"/>
  <c r="AT12" i="11"/>
  <c r="BE12" i="11"/>
  <c r="AY17" i="11"/>
  <c r="BD17" i="11"/>
  <c r="BG17" i="11"/>
  <c r="AZ30" i="11"/>
  <c r="AT30" i="11"/>
  <c r="BE30" i="11"/>
  <c r="AU35" i="11"/>
  <c r="AZ35" i="11" s="1"/>
  <c r="AZ31" i="11"/>
  <c r="BE31" i="11"/>
  <c r="AY7" i="11"/>
  <c r="BD7" i="11"/>
  <c r="BG7" i="11"/>
  <c r="P40" i="11"/>
  <c r="V40" i="11"/>
  <c r="Z40" i="11"/>
  <c r="V29" i="11"/>
  <c r="Z29" i="11"/>
  <c r="P29" i="11"/>
  <c r="AJ7" i="11"/>
  <c r="AO7" i="11"/>
  <c r="L47" i="11"/>
  <c r="L49" i="11"/>
  <c r="L9" i="11"/>
  <c r="M18" i="11"/>
  <c r="X7" i="11"/>
  <c r="U7" i="11"/>
  <c r="AA32" i="11"/>
  <c r="AF32" i="11"/>
  <c r="AV32" i="11" s="1"/>
  <c r="AJ20" i="11"/>
  <c r="AD20" i="11"/>
  <c r="AO20" i="11"/>
  <c r="Z11" i="11"/>
  <c r="P11" i="11"/>
  <c r="X11" i="11" s="1"/>
  <c r="V11" i="11"/>
  <c r="AP11" i="11"/>
  <c r="AK11" i="11"/>
  <c r="AE11" i="11"/>
  <c r="AK19" i="11"/>
  <c r="AP19" i="11"/>
  <c r="I54" i="11"/>
  <c r="V52" i="11"/>
  <c r="AO52" i="11"/>
  <c r="AQ31" i="11"/>
  <c r="AI31" i="11"/>
  <c r="AN31" i="11"/>
  <c r="AK40" i="11"/>
  <c r="AE40" i="11"/>
  <c r="AZ40" i="11" s="1"/>
  <c r="AP40" i="11"/>
  <c r="AQ12" i="11"/>
  <c r="AI12" i="11"/>
  <c r="AN12" i="11"/>
  <c r="AN42" i="11"/>
  <c r="AQ42" i="11"/>
  <c r="AI42" i="11"/>
  <c r="AA45" i="11"/>
  <c r="AF45" i="11"/>
  <c r="AV45" i="11" s="1"/>
  <c r="W45" i="11"/>
  <c r="U20" i="11"/>
  <c r="U19" i="11" s="1"/>
  <c r="X20" i="11"/>
  <c r="AP29" i="11"/>
  <c r="AK29" i="11"/>
  <c r="Q33" i="11"/>
  <c r="P33" i="11" s="1"/>
  <c r="AN30" i="11"/>
  <c r="AQ30" i="11"/>
  <c r="AI30" i="11"/>
  <c r="R47" i="10"/>
  <c r="AA47" i="10" s="1"/>
  <c r="Q47" i="10"/>
  <c r="M46" i="10"/>
  <c r="R46" i="10" s="1"/>
  <c r="K43" i="10"/>
  <c r="K48" i="10" s="1"/>
  <c r="R42" i="10"/>
  <c r="AA42" i="10" s="1"/>
  <c r="K41" i="10"/>
  <c r="E39" i="10"/>
  <c r="N38" i="10"/>
  <c r="H38" i="10"/>
  <c r="I38" i="10" s="1"/>
  <c r="F38" i="10"/>
  <c r="N37" i="10"/>
  <c r="S37" i="10" s="1"/>
  <c r="H37" i="10"/>
  <c r="I37" i="10" s="1"/>
  <c r="F37" i="10"/>
  <c r="J37" i="10" s="1"/>
  <c r="M37" i="10" s="1"/>
  <c r="R37" i="10" s="1"/>
  <c r="G36" i="10"/>
  <c r="H36" i="10" s="1"/>
  <c r="E36" i="10"/>
  <c r="F36" i="10" s="1"/>
  <c r="N35" i="10"/>
  <c r="H35" i="10"/>
  <c r="I35" i="10" s="1"/>
  <c r="F35" i="10"/>
  <c r="O34" i="10"/>
  <c r="T34" i="10" s="1"/>
  <c r="N34" i="10"/>
  <c r="S34" i="10" s="1"/>
  <c r="J34" i="10"/>
  <c r="M34" i="10" s="1"/>
  <c r="I34" i="10"/>
  <c r="H34" i="10"/>
  <c r="F34" i="10"/>
  <c r="L32" i="10"/>
  <c r="K32" i="10"/>
  <c r="E32" i="10"/>
  <c r="N31" i="10"/>
  <c r="S31" i="10" s="1"/>
  <c r="H31" i="10"/>
  <c r="I31" i="10" s="1"/>
  <c r="F31" i="10"/>
  <c r="N30" i="10"/>
  <c r="S30" i="10" s="1"/>
  <c r="H30" i="10"/>
  <c r="I30" i="10" s="1"/>
  <c r="F30" i="10"/>
  <c r="J30" i="10" s="1"/>
  <c r="M30" i="10" s="1"/>
  <c r="R30" i="10" s="1"/>
  <c r="N29" i="10"/>
  <c r="S29" i="10" s="1"/>
  <c r="H29" i="10"/>
  <c r="I29" i="10" s="1"/>
  <c r="F29" i="10"/>
  <c r="N27" i="10"/>
  <c r="S27" i="10" s="1"/>
  <c r="J27" i="10"/>
  <c r="M27" i="10" s="1"/>
  <c r="R27" i="10" s="1"/>
  <c r="I27" i="10"/>
  <c r="H27" i="10"/>
  <c r="F27" i="10"/>
  <c r="N26" i="10"/>
  <c r="H26" i="10"/>
  <c r="I26" i="10" s="1"/>
  <c r="F26" i="10"/>
  <c r="J26" i="10" s="1"/>
  <c r="M26" i="10" s="1"/>
  <c r="R26" i="10" s="1"/>
  <c r="Q26" i="10" s="1"/>
  <c r="T25" i="10"/>
  <c r="S25" i="10"/>
  <c r="O25" i="10"/>
  <c r="N25" i="10"/>
  <c r="H25" i="10"/>
  <c r="I25" i="10" s="1"/>
  <c r="F25" i="10"/>
  <c r="J25" i="10" s="1"/>
  <c r="M25" i="10" s="1"/>
  <c r="R25" i="10" s="1"/>
  <c r="N24" i="10"/>
  <c r="H24" i="10"/>
  <c r="I24" i="10" s="1"/>
  <c r="F24" i="10"/>
  <c r="N23" i="10"/>
  <c r="S23" i="10" s="1"/>
  <c r="J23" i="10"/>
  <c r="M23" i="10" s="1"/>
  <c r="R23" i="10" s="1"/>
  <c r="W23" i="10" s="1"/>
  <c r="I23" i="10"/>
  <c r="H23" i="10"/>
  <c r="F23" i="10"/>
  <c r="N22" i="10"/>
  <c r="H22" i="10"/>
  <c r="I22" i="10" s="1"/>
  <c r="F22" i="10"/>
  <c r="S21" i="10"/>
  <c r="O21" i="10"/>
  <c r="T21" i="10" s="1"/>
  <c r="N21" i="10"/>
  <c r="J21" i="10"/>
  <c r="M21" i="10" s="1"/>
  <c r="R21" i="10" s="1"/>
  <c r="W21" i="10" s="1"/>
  <c r="H21" i="10"/>
  <c r="I21" i="10" s="1"/>
  <c r="F21" i="10"/>
  <c r="N20" i="10"/>
  <c r="H20" i="10"/>
  <c r="I20" i="10" s="1"/>
  <c r="F20" i="10"/>
  <c r="N19" i="10"/>
  <c r="L19" i="10"/>
  <c r="K19" i="10"/>
  <c r="E19" i="10"/>
  <c r="N18" i="10"/>
  <c r="H18" i="10"/>
  <c r="I18" i="10" s="1"/>
  <c r="F18" i="10"/>
  <c r="J18" i="10" s="1"/>
  <c r="N17" i="10"/>
  <c r="H17" i="10"/>
  <c r="I17" i="10" s="1"/>
  <c r="F17" i="10"/>
  <c r="H15" i="10"/>
  <c r="I15" i="10" s="1"/>
  <c r="F15" i="10"/>
  <c r="J15" i="10" s="1"/>
  <c r="N14" i="10"/>
  <c r="H14" i="10"/>
  <c r="I14" i="10" s="1"/>
  <c r="F14" i="10"/>
  <c r="J14" i="10" s="1"/>
  <c r="M14" i="10" s="1"/>
  <c r="R14" i="10" s="1"/>
  <c r="N13" i="10"/>
  <c r="O13" i="10" s="1"/>
  <c r="T13" i="10" s="1"/>
  <c r="I13" i="10"/>
  <c r="H13" i="10"/>
  <c r="F13" i="10"/>
  <c r="J13" i="10" s="1"/>
  <c r="M13" i="10" s="1"/>
  <c r="R13" i="10" s="1"/>
  <c r="N12" i="10"/>
  <c r="O12" i="10" s="1"/>
  <c r="H12" i="10"/>
  <c r="I12" i="10" s="1"/>
  <c r="I11" i="10" s="1"/>
  <c r="F12" i="10"/>
  <c r="J12" i="10" s="1"/>
  <c r="M12" i="10" s="1"/>
  <c r="R12" i="10" s="1"/>
  <c r="W12" i="10" s="1"/>
  <c r="N11" i="10"/>
  <c r="H11" i="10"/>
  <c r="I10" i="10" s="1"/>
  <c r="H10" i="10" s="1"/>
  <c r="G10" i="10" s="1"/>
  <c r="F11" i="10"/>
  <c r="N9" i="10"/>
  <c r="K9" i="10"/>
  <c r="S7" i="10"/>
  <c r="N7" i="10"/>
  <c r="O7" i="10" s="1"/>
  <c r="T7" i="10" s="1"/>
  <c r="H7" i="10"/>
  <c r="J7" i="10" s="1"/>
  <c r="F7" i="10"/>
  <c r="J1" i="10"/>
  <c r="I1" i="10"/>
  <c r="R47" i="6"/>
  <c r="AA47" i="6" s="1"/>
  <c r="Q47" i="6"/>
  <c r="M46" i="6"/>
  <c r="K43" i="6"/>
  <c r="K48" i="6" s="1"/>
  <c r="R42" i="6"/>
  <c r="AA42" i="6" s="1"/>
  <c r="K41" i="6"/>
  <c r="E39" i="6"/>
  <c r="N38" i="6"/>
  <c r="S38" i="6" s="1"/>
  <c r="H38" i="6"/>
  <c r="I38" i="6" s="1"/>
  <c r="F38" i="6"/>
  <c r="J38" i="6" s="1"/>
  <c r="M38" i="6" s="1"/>
  <c r="R38" i="6" s="1"/>
  <c r="W38" i="6" s="1"/>
  <c r="O37" i="6"/>
  <c r="N37" i="6"/>
  <c r="S37" i="6" s="1"/>
  <c r="H37" i="6"/>
  <c r="I37" i="6" s="1"/>
  <c r="F37" i="6"/>
  <c r="J37" i="6" s="1"/>
  <c r="M37" i="6" s="1"/>
  <c r="R37" i="6" s="1"/>
  <c r="G36" i="6"/>
  <c r="H36" i="6" s="1"/>
  <c r="E36" i="6"/>
  <c r="I36" i="6" s="1"/>
  <c r="O35" i="6"/>
  <c r="N35" i="6"/>
  <c r="S35" i="6" s="1"/>
  <c r="H35" i="6"/>
  <c r="I35" i="6" s="1"/>
  <c r="F35" i="6"/>
  <c r="S34" i="6"/>
  <c r="N34" i="6"/>
  <c r="N39" i="6" s="1"/>
  <c r="H34" i="6"/>
  <c r="I34" i="6" s="1"/>
  <c r="F34" i="6"/>
  <c r="L32" i="6"/>
  <c r="K32" i="6"/>
  <c r="E32" i="6"/>
  <c r="N31" i="6"/>
  <c r="S31" i="6" s="1"/>
  <c r="H31" i="6"/>
  <c r="I31" i="6" s="1"/>
  <c r="F31" i="6"/>
  <c r="J31" i="6" s="1"/>
  <c r="M31" i="6" s="1"/>
  <c r="R31" i="6" s="1"/>
  <c r="W31" i="6" s="1"/>
  <c r="N30" i="6"/>
  <c r="S30" i="6" s="1"/>
  <c r="I30" i="6"/>
  <c r="H30" i="6"/>
  <c r="F30" i="6"/>
  <c r="J30" i="6" s="1"/>
  <c r="M30" i="6" s="1"/>
  <c r="R30" i="6" s="1"/>
  <c r="W30" i="6" s="1"/>
  <c r="S29" i="6"/>
  <c r="O29" i="6"/>
  <c r="N29" i="6"/>
  <c r="H29" i="6"/>
  <c r="I29" i="6" s="1"/>
  <c r="F29" i="6"/>
  <c r="N27" i="6"/>
  <c r="O27" i="6" s="1"/>
  <c r="T27" i="6" s="1"/>
  <c r="H27" i="6"/>
  <c r="I27" i="6" s="1"/>
  <c r="F27" i="6"/>
  <c r="J27" i="6" s="1"/>
  <c r="M27" i="6" s="1"/>
  <c r="R27" i="6" s="1"/>
  <c r="AA27" i="6" s="1"/>
  <c r="N26" i="6"/>
  <c r="S26" i="6" s="1"/>
  <c r="I26" i="6"/>
  <c r="H26" i="6"/>
  <c r="F26" i="6"/>
  <c r="S25" i="6"/>
  <c r="O25" i="6"/>
  <c r="T25" i="6" s="1"/>
  <c r="N25" i="6"/>
  <c r="I25" i="6"/>
  <c r="H25" i="6"/>
  <c r="F25" i="6"/>
  <c r="N24" i="6"/>
  <c r="S24" i="6" s="1"/>
  <c r="H24" i="6"/>
  <c r="I24" i="6" s="1"/>
  <c r="F24" i="6"/>
  <c r="J24" i="6" s="1"/>
  <c r="M24" i="6" s="1"/>
  <c r="R24" i="6" s="1"/>
  <c r="S23" i="6"/>
  <c r="O23" i="6"/>
  <c r="N23" i="6"/>
  <c r="I23" i="6"/>
  <c r="H23" i="6"/>
  <c r="F23" i="6"/>
  <c r="J23" i="6" s="1"/>
  <c r="M23" i="6" s="1"/>
  <c r="R23" i="6" s="1"/>
  <c r="AA23" i="6" s="1"/>
  <c r="S22" i="6"/>
  <c r="O22" i="6"/>
  <c r="N22" i="6"/>
  <c r="H22" i="6"/>
  <c r="I22" i="6" s="1"/>
  <c r="F22" i="6"/>
  <c r="J22" i="6" s="1"/>
  <c r="M22" i="6" s="1"/>
  <c r="R22" i="6" s="1"/>
  <c r="S21" i="6"/>
  <c r="O21" i="6"/>
  <c r="T21" i="6" s="1"/>
  <c r="N21" i="6"/>
  <c r="H21" i="6"/>
  <c r="I21" i="6" s="1"/>
  <c r="F21" i="6"/>
  <c r="J21" i="6" s="1"/>
  <c r="M21" i="6" s="1"/>
  <c r="R21" i="6" s="1"/>
  <c r="N20" i="6"/>
  <c r="S20" i="6" s="1"/>
  <c r="H20" i="6"/>
  <c r="I20" i="6" s="1"/>
  <c r="F20" i="6"/>
  <c r="L19" i="6"/>
  <c r="K19" i="6"/>
  <c r="E19" i="6"/>
  <c r="N19" i="6" s="1"/>
  <c r="N18" i="6"/>
  <c r="S18" i="6" s="1"/>
  <c r="H18" i="6"/>
  <c r="F18" i="6"/>
  <c r="N17" i="6"/>
  <c r="H17" i="6"/>
  <c r="I17" i="6" s="1"/>
  <c r="F17" i="6"/>
  <c r="H15" i="6"/>
  <c r="F15" i="6"/>
  <c r="N14" i="6"/>
  <c r="S14" i="6" s="1"/>
  <c r="I14" i="6"/>
  <c r="H14" i="6"/>
  <c r="F14" i="6"/>
  <c r="N13" i="6"/>
  <c r="S13" i="6" s="1"/>
  <c r="H13" i="6"/>
  <c r="I13" i="6" s="1"/>
  <c r="F13" i="6"/>
  <c r="J13" i="6" s="1"/>
  <c r="M13" i="6" s="1"/>
  <c r="R13" i="6" s="1"/>
  <c r="N12" i="6"/>
  <c r="O12" i="6" s="1"/>
  <c r="T12" i="6" s="1"/>
  <c r="H12" i="6"/>
  <c r="I12" i="6" s="1"/>
  <c r="F12" i="6"/>
  <c r="J12" i="6" s="1"/>
  <c r="M12" i="6" s="1"/>
  <c r="R12" i="6" s="1"/>
  <c r="N11" i="6"/>
  <c r="S11" i="6" s="1"/>
  <c r="H11" i="6"/>
  <c r="I10" i="6" s="1"/>
  <c r="F11" i="6"/>
  <c r="J10" i="6"/>
  <c r="N9" i="6"/>
  <c r="K9" i="6"/>
  <c r="N7" i="6"/>
  <c r="S7" i="6" s="1"/>
  <c r="H7" i="6"/>
  <c r="I7" i="6" s="1"/>
  <c r="F7" i="6"/>
  <c r="J1" i="6"/>
  <c r="I1" i="6"/>
  <c r="R53" i="7"/>
  <c r="AA53" i="7" s="1"/>
  <c r="R52" i="7"/>
  <c r="K49" i="7"/>
  <c r="K54" i="7" s="1"/>
  <c r="R48" i="7"/>
  <c r="AA48" i="7" s="1"/>
  <c r="Q48" i="7"/>
  <c r="K47" i="7"/>
  <c r="Q46" i="7"/>
  <c r="P46" i="7" s="1"/>
  <c r="O46" i="7"/>
  <c r="E45" i="7"/>
  <c r="N44" i="7"/>
  <c r="S44" i="7" s="1"/>
  <c r="H44" i="7"/>
  <c r="F44" i="7"/>
  <c r="N43" i="7"/>
  <c r="S43" i="7" s="1"/>
  <c r="H43" i="7"/>
  <c r="I43" i="7" s="1"/>
  <c r="F43" i="7"/>
  <c r="J43" i="7" s="1"/>
  <c r="M43" i="7" s="1"/>
  <c r="R43" i="7" s="1"/>
  <c r="G42" i="7"/>
  <c r="H42" i="7" s="1"/>
  <c r="E42" i="7"/>
  <c r="F42" i="7" s="1"/>
  <c r="N41" i="7"/>
  <c r="S41" i="7" s="1"/>
  <c r="H41" i="7"/>
  <c r="F41" i="7"/>
  <c r="N40" i="7"/>
  <c r="H40" i="7"/>
  <c r="I40" i="7" s="1"/>
  <c r="F40" i="7"/>
  <c r="E32" i="7"/>
  <c r="S31" i="7"/>
  <c r="O31" i="7"/>
  <c r="L31" i="7"/>
  <c r="L29" i="7" s="1"/>
  <c r="H31" i="7"/>
  <c r="F31" i="7"/>
  <c r="N30" i="7"/>
  <c r="O30" i="7" s="1"/>
  <c r="O34" i="7" s="1"/>
  <c r="H30" i="7"/>
  <c r="I30" i="7" s="1"/>
  <c r="F30" i="7"/>
  <c r="N29" i="7"/>
  <c r="H29" i="7"/>
  <c r="I29" i="7" s="1"/>
  <c r="F29" i="7"/>
  <c r="N27" i="7"/>
  <c r="O27" i="7" s="1"/>
  <c r="H27" i="7"/>
  <c r="I27" i="7" s="1"/>
  <c r="F27" i="7"/>
  <c r="N26" i="7"/>
  <c r="O26" i="7" s="1"/>
  <c r="H26" i="7"/>
  <c r="I26" i="7" s="1"/>
  <c r="F26" i="7"/>
  <c r="N25" i="7"/>
  <c r="H25" i="7"/>
  <c r="I25" i="7" s="1"/>
  <c r="F25" i="7"/>
  <c r="N24" i="7"/>
  <c r="S24" i="7" s="1"/>
  <c r="H24" i="7"/>
  <c r="I24" i="7" s="1"/>
  <c r="F24" i="7"/>
  <c r="N23" i="7"/>
  <c r="H23" i="7"/>
  <c r="I23" i="7" s="1"/>
  <c r="F23" i="7"/>
  <c r="N22" i="7"/>
  <c r="H22" i="7"/>
  <c r="I22" i="7" s="1"/>
  <c r="F22" i="7"/>
  <c r="N21" i="7"/>
  <c r="S21" i="7" s="1"/>
  <c r="H21" i="7"/>
  <c r="I21" i="7" s="1"/>
  <c r="F21" i="7"/>
  <c r="N20" i="7"/>
  <c r="H20" i="7"/>
  <c r="I20" i="7" s="1"/>
  <c r="F20" i="7"/>
  <c r="L19" i="7"/>
  <c r="K19" i="7"/>
  <c r="E19" i="7"/>
  <c r="N19" i="7" s="1"/>
  <c r="N18" i="7"/>
  <c r="H18" i="7"/>
  <c r="I18" i="7" s="1"/>
  <c r="F18" i="7"/>
  <c r="N17" i="7"/>
  <c r="S17" i="7" s="1"/>
  <c r="H17" i="7"/>
  <c r="I17" i="7" s="1"/>
  <c r="F17" i="7"/>
  <c r="Q15" i="7"/>
  <c r="P15" i="7" s="1"/>
  <c r="N15" i="7"/>
  <c r="O15" i="7" s="1"/>
  <c r="H15" i="7"/>
  <c r="I15" i="7" s="1"/>
  <c r="F15" i="7"/>
  <c r="N14" i="7"/>
  <c r="H14" i="7"/>
  <c r="I14" i="7" s="1"/>
  <c r="F14" i="7"/>
  <c r="N13" i="7"/>
  <c r="H13" i="7"/>
  <c r="I13" i="7" s="1"/>
  <c r="F13" i="7"/>
  <c r="N12" i="7"/>
  <c r="O12" i="7" s="1"/>
  <c r="H12" i="7"/>
  <c r="I12" i="7" s="1"/>
  <c r="F12" i="7"/>
  <c r="J12" i="7" s="1"/>
  <c r="N11" i="7"/>
  <c r="S11" i="7" s="1"/>
  <c r="H11" i="7"/>
  <c r="I10" i="7" s="1"/>
  <c r="F11" i="7"/>
  <c r="N9" i="7"/>
  <c r="K9" i="7"/>
  <c r="N7" i="7"/>
  <c r="S7" i="7" s="1"/>
  <c r="H7" i="7"/>
  <c r="I7" i="7" s="1"/>
  <c r="F7" i="7"/>
  <c r="J7" i="7" s="1"/>
  <c r="J1" i="7"/>
  <c r="I1" i="7"/>
  <c r="AA46" i="10" l="1"/>
  <c r="Q46" i="10"/>
  <c r="AA21" i="6"/>
  <c r="W21" i="6"/>
  <c r="J36" i="10"/>
  <c r="M36" i="10" s="1"/>
  <c r="R36" i="10" s="1"/>
  <c r="F45" i="7"/>
  <c r="O32" i="6"/>
  <c r="AY12" i="11"/>
  <c r="BG12" i="11"/>
  <c r="BD12" i="11"/>
  <c r="AZ34" i="11"/>
  <c r="AT34" i="11"/>
  <c r="AY34" i="11" s="1"/>
  <c r="J13" i="7"/>
  <c r="I16" i="6"/>
  <c r="O14" i="6"/>
  <c r="T14" i="6" s="1"/>
  <c r="J18" i="6"/>
  <c r="S19" i="6"/>
  <c r="O26" i="6"/>
  <c r="S27" i="6"/>
  <c r="Q42" i="6"/>
  <c r="S13" i="10"/>
  <c r="O27" i="10"/>
  <c r="T27" i="10" s="1"/>
  <c r="BF32" i="11"/>
  <c r="BA32" i="11"/>
  <c r="BD26" i="11"/>
  <c r="BG26" i="11"/>
  <c r="AY30" i="11"/>
  <c r="BD30" i="11"/>
  <c r="BG30" i="11"/>
  <c r="T37" i="6"/>
  <c r="T12" i="10"/>
  <c r="J17" i="10"/>
  <c r="M17" i="10" s="1"/>
  <c r="R17" i="10" s="1"/>
  <c r="O23" i="10"/>
  <c r="T23" i="10" s="1"/>
  <c r="N36" i="10"/>
  <c r="AZ11" i="11"/>
  <c r="AT11" i="11"/>
  <c r="BE11" i="11"/>
  <c r="J25" i="7"/>
  <c r="J7" i="6"/>
  <c r="M7" i="6" s="1"/>
  <c r="O13" i="6"/>
  <c r="T13" i="6" s="1"/>
  <c r="J15" i="6"/>
  <c r="O24" i="6"/>
  <c r="I7" i="10"/>
  <c r="O30" i="10"/>
  <c r="T30" i="10" s="1"/>
  <c r="AY20" i="11"/>
  <c r="BG20" i="11"/>
  <c r="BD20" i="11"/>
  <c r="AY40" i="11"/>
  <c r="BG40" i="11"/>
  <c r="BD40" i="11"/>
  <c r="I11" i="6"/>
  <c r="I15" i="6"/>
  <c r="O30" i="6"/>
  <c r="T30" i="6" s="1"/>
  <c r="O31" i="6"/>
  <c r="S39" i="6"/>
  <c r="F36" i="6"/>
  <c r="J36" i="6" s="1"/>
  <c r="M36" i="6" s="1"/>
  <c r="R36" i="6" s="1"/>
  <c r="W36" i="6" s="1"/>
  <c r="J10" i="10"/>
  <c r="J16" i="10" s="1"/>
  <c r="N32" i="10"/>
  <c r="Z32" i="10" s="1"/>
  <c r="Q42" i="10"/>
  <c r="S32" i="6"/>
  <c r="J14" i="6"/>
  <c r="M14" i="6" s="1"/>
  <c r="R14" i="6" s="1"/>
  <c r="W14" i="6" s="1"/>
  <c r="J17" i="6"/>
  <c r="M17" i="6" s="1"/>
  <c r="R17" i="6" s="1"/>
  <c r="AA17" i="6" s="1"/>
  <c r="T23" i="6"/>
  <c r="J25" i="6"/>
  <c r="M25" i="6" s="1"/>
  <c r="R25" i="6" s="1"/>
  <c r="J26" i="6"/>
  <c r="M26" i="6" s="1"/>
  <c r="R26" i="6" s="1"/>
  <c r="W26" i="6" s="1"/>
  <c r="N32" i="6"/>
  <c r="Z32" i="6" s="1"/>
  <c r="S32" i="10"/>
  <c r="J31" i="10"/>
  <c r="M31" i="10" s="1"/>
  <c r="R31" i="10" s="1"/>
  <c r="Q31" i="10" s="1"/>
  <c r="F39" i="10"/>
  <c r="BA45" i="11"/>
  <c r="BF45" i="11"/>
  <c r="W17" i="6"/>
  <c r="Q17" i="6"/>
  <c r="AA22" i="6"/>
  <c r="W22" i="6"/>
  <c r="Q22" i="6"/>
  <c r="W12" i="6"/>
  <c r="AA12" i="6"/>
  <c r="Q12" i="6"/>
  <c r="R7" i="6"/>
  <c r="AA13" i="6"/>
  <c r="W13" i="6"/>
  <c r="Q13" i="6"/>
  <c r="AA24" i="6"/>
  <c r="Q24" i="6"/>
  <c r="W24" i="6"/>
  <c r="Q14" i="6"/>
  <c r="I41" i="6"/>
  <c r="I43" i="6" s="1"/>
  <c r="J11" i="6"/>
  <c r="J35" i="6"/>
  <c r="M35" i="6" s="1"/>
  <c r="R35" i="6" s="1"/>
  <c r="T35" i="6"/>
  <c r="S17" i="6"/>
  <c r="O17" i="6"/>
  <c r="T17" i="6" s="1"/>
  <c r="I18" i="6"/>
  <c r="O18" i="6"/>
  <c r="T18" i="6" s="1"/>
  <c r="O20" i="6"/>
  <c r="Q21" i="6"/>
  <c r="T24" i="6"/>
  <c r="Q25" i="6"/>
  <c r="Q37" i="6"/>
  <c r="AA37" i="6"/>
  <c r="W37" i="6"/>
  <c r="J29" i="6"/>
  <c r="F32" i="6"/>
  <c r="S17" i="10"/>
  <c r="O17" i="10"/>
  <c r="T17" i="10" s="1"/>
  <c r="J15" i="7"/>
  <c r="M15" i="7" s="1"/>
  <c r="T26" i="7"/>
  <c r="S27" i="7"/>
  <c r="W23" i="6"/>
  <c r="W27" i="6"/>
  <c r="AA30" i="6"/>
  <c r="Q30" i="6"/>
  <c r="T31" i="6"/>
  <c r="AA31" i="6"/>
  <c r="Q38" i="6"/>
  <c r="Q14" i="10"/>
  <c r="W14" i="10"/>
  <c r="AA14" i="10"/>
  <c r="P31" i="10"/>
  <c r="V31" i="10"/>
  <c r="Z31" i="10"/>
  <c r="J20" i="6"/>
  <c r="F19" i="6"/>
  <c r="T12" i="7"/>
  <c r="J18" i="7"/>
  <c r="J23" i="7"/>
  <c r="M23" i="7" s="1"/>
  <c r="R23" i="7" s="1"/>
  <c r="O7" i="6"/>
  <c r="T7" i="6" s="1"/>
  <c r="O11" i="6"/>
  <c r="T11" i="6" s="1"/>
  <c r="T22" i="6"/>
  <c r="Q23" i="6"/>
  <c r="T26" i="6"/>
  <c r="Q27" i="6"/>
  <c r="Q31" i="6"/>
  <c r="AA38" i="6"/>
  <c r="S11" i="10"/>
  <c r="O11" i="10"/>
  <c r="T11" i="10" s="1"/>
  <c r="R46" i="6"/>
  <c r="AA12" i="10"/>
  <c r="W13" i="10"/>
  <c r="AA13" i="10"/>
  <c r="Q13" i="10"/>
  <c r="Q17" i="10"/>
  <c r="W17" i="10"/>
  <c r="AA25" i="10"/>
  <c r="Q25" i="10"/>
  <c r="W25" i="10"/>
  <c r="P26" i="10"/>
  <c r="V26" i="10"/>
  <c r="W31" i="10"/>
  <c r="AA31" i="10"/>
  <c r="F39" i="6"/>
  <c r="O34" i="6"/>
  <c r="S14" i="10"/>
  <c r="O14" i="10"/>
  <c r="T14" i="10" s="1"/>
  <c r="S20" i="10"/>
  <c r="O20" i="10"/>
  <c r="W26" i="10"/>
  <c r="AA26" i="10"/>
  <c r="Z26" i="10"/>
  <c r="AA27" i="10"/>
  <c r="Q27" i="10"/>
  <c r="W27" i="10"/>
  <c r="S36" i="10"/>
  <c r="O36" i="10"/>
  <c r="T36" i="10" s="1"/>
  <c r="T29" i="6"/>
  <c r="T32" i="6" s="1"/>
  <c r="M7" i="10"/>
  <c r="I16" i="10"/>
  <c r="J11" i="10"/>
  <c r="Q12" i="10"/>
  <c r="AA17" i="10"/>
  <c r="Q36" i="10"/>
  <c r="W36" i="10"/>
  <c r="AA36" i="10"/>
  <c r="J34" i="6"/>
  <c r="N36" i="6"/>
  <c r="J20" i="10"/>
  <c r="F19" i="10"/>
  <c r="S22" i="10"/>
  <c r="O22" i="10"/>
  <c r="T22" i="10" s="1"/>
  <c r="F32" i="10"/>
  <c r="J29" i="10"/>
  <c r="R34" i="10"/>
  <c r="S35" i="10"/>
  <c r="O35" i="10"/>
  <c r="T35" i="10" s="1"/>
  <c r="S38" i="10"/>
  <c r="O38" i="10"/>
  <c r="T38" i="10" s="1"/>
  <c r="O38" i="6"/>
  <c r="T38" i="6" s="1"/>
  <c r="S18" i="10"/>
  <c r="O18" i="10"/>
  <c r="T18" i="10" s="1"/>
  <c r="AA21" i="10"/>
  <c r="Q21" i="10"/>
  <c r="J22" i="10"/>
  <c r="M22" i="10" s="1"/>
  <c r="R22" i="10" s="1"/>
  <c r="S24" i="10"/>
  <c r="O24" i="10"/>
  <c r="T24" i="10" s="1"/>
  <c r="W37" i="10"/>
  <c r="AA37" i="10"/>
  <c r="Q37" i="10"/>
  <c r="I41" i="10"/>
  <c r="I43" i="10" s="1"/>
  <c r="AA23" i="10"/>
  <c r="Q23" i="10"/>
  <c r="J24" i="10"/>
  <c r="M24" i="10" s="1"/>
  <c r="R24" i="10" s="1"/>
  <c r="S26" i="10"/>
  <c r="O26" i="10"/>
  <c r="T26" i="10" s="1"/>
  <c r="AA30" i="10"/>
  <c r="Q30" i="10"/>
  <c r="W30" i="10"/>
  <c r="J35" i="10"/>
  <c r="M35" i="10" s="1"/>
  <c r="R35" i="10" s="1"/>
  <c r="J38" i="10"/>
  <c r="M38" i="10" s="1"/>
  <c r="R38" i="10" s="1"/>
  <c r="I36" i="10"/>
  <c r="O29" i="10"/>
  <c r="O31" i="10"/>
  <c r="T31" i="10" s="1"/>
  <c r="N39" i="10"/>
  <c r="S39" i="10" s="1"/>
  <c r="O37" i="10"/>
  <c r="T37" i="10" s="1"/>
  <c r="U15" i="7"/>
  <c r="O21" i="7"/>
  <c r="O11" i="7"/>
  <c r="J10" i="7"/>
  <c r="I11" i="7"/>
  <c r="I47" i="7" s="1"/>
  <c r="I49" i="7" s="1"/>
  <c r="O17" i="7"/>
  <c r="T17" i="7" s="1"/>
  <c r="O24" i="7"/>
  <c r="J17" i="7"/>
  <c r="M17" i="7" s="1"/>
  <c r="J22" i="7"/>
  <c r="M22" i="7" s="1"/>
  <c r="X40" i="11"/>
  <c r="U40" i="11"/>
  <c r="AJ11" i="11"/>
  <c r="AD11" i="11"/>
  <c r="AO11" i="11"/>
  <c r="AJ29" i="11"/>
  <c r="AO29" i="11"/>
  <c r="R18" i="11"/>
  <c r="M47" i="11"/>
  <c r="M9" i="11"/>
  <c r="M49" i="11"/>
  <c r="M54" i="11" s="1"/>
  <c r="AK33" i="11"/>
  <c r="AE33" i="11"/>
  <c r="AZ33" i="11" s="1"/>
  <c r="AK32" i="11"/>
  <c r="AP32" i="11"/>
  <c r="AO40" i="11"/>
  <c r="AJ40" i="11"/>
  <c r="AD40" i="11"/>
  <c r="AN7" i="11"/>
  <c r="AQ7" i="11"/>
  <c r="AI7" i="11"/>
  <c r="U29" i="11"/>
  <c r="X29" i="11"/>
  <c r="AK45" i="11"/>
  <c r="AP45" i="11"/>
  <c r="AN20" i="11"/>
  <c r="AQ20" i="11"/>
  <c r="AI20" i="11"/>
  <c r="T11" i="7"/>
  <c r="O13" i="7"/>
  <c r="T13" i="7" s="1"/>
  <c r="V15" i="7"/>
  <c r="O20" i="7"/>
  <c r="T20" i="7" s="1"/>
  <c r="S13" i="7"/>
  <c r="X15" i="7"/>
  <c r="S20" i="7"/>
  <c r="O22" i="7"/>
  <c r="T22" i="7" s="1"/>
  <c r="S23" i="7"/>
  <c r="S25" i="7"/>
  <c r="S26" i="7"/>
  <c r="S19" i="7" s="1"/>
  <c r="O29" i="7"/>
  <c r="O32" i="7" s="1"/>
  <c r="J41" i="7"/>
  <c r="J44" i="7"/>
  <c r="M44" i="7" s="1"/>
  <c r="R44" i="7" s="1"/>
  <c r="O7" i="7"/>
  <c r="T7" i="7" s="1"/>
  <c r="O18" i="7"/>
  <c r="T18" i="7" s="1"/>
  <c r="J14" i="7"/>
  <c r="J11" i="7" s="1"/>
  <c r="T15" i="7"/>
  <c r="J21" i="7"/>
  <c r="M21" i="7" s="1"/>
  <c r="T21" i="7"/>
  <c r="S22" i="7"/>
  <c r="J24" i="7"/>
  <c r="J26" i="7"/>
  <c r="J27" i="7"/>
  <c r="S29" i="7"/>
  <c r="J40" i="7"/>
  <c r="J45" i="7" s="1"/>
  <c r="Q53" i="7"/>
  <c r="J30" i="7"/>
  <c r="N32" i="7"/>
  <c r="I42" i="7"/>
  <c r="N42" i="7"/>
  <c r="S42" i="7" s="1"/>
  <c r="O23" i="7"/>
  <c r="T23" i="7" s="1"/>
  <c r="O25" i="7"/>
  <c r="T25" i="7" s="1"/>
  <c r="T30" i="7"/>
  <c r="J42" i="7"/>
  <c r="M42" i="7" s="1"/>
  <c r="R42" i="7" s="1"/>
  <c r="AA42" i="7" s="1"/>
  <c r="M7" i="7"/>
  <c r="M41" i="7"/>
  <c r="R41" i="7" s="1"/>
  <c r="W43" i="7"/>
  <c r="AA43" i="7"/>
  <c r="Q43" i="7"/>
  <c r="M13" i="7"/>
  <c r="R13" i="7" s="1"/>
  <c r="O14" i="7"/>
  <c r="T14" i="7" s="1"/>
  <c r="S14" i="7"/>
  <c r="S18" i="7"/>
  <c r="M25" i="7"/>
  <c r="R25" i="7" s="1"/>
  <c r="T27" i="7"/>
  <c r="J31" i="7"/>
  <c r="J20" i="7"/>
  <c r="F19" i="7"/>
  <c r="J29" i="7"/>
  <c r="F32" i="7"/>
  <c r="Q44" i="7"/>
  <c r="W44" i="7"/>
  <c r="M12" i="7"/>
  <c r="R12" i="7" s="1"/>
  <c r="R22" i="7"/>
  <c r="T24" i="7"/>
  <c r="O35" i="7"/>
  <c r="S15" i="7"/>
  <c r="R34" i="7"/>
  <c r="N34" i="7"/>
  <c r="Q34" i="7" s="1"/>
  <c r="I31" i="7"/>
  <c r="P31" i="7"/>
  <c r="R31" i="7" s="1"/>
  <c r="T31" i="7"/>
  <c r="I41" i="7"/>
  <c r="O41" i="7"/>
  <c r="T41" i="7" s="1"/>
  <c r="I44" i="7"/>
  <c r="O44" i="7"/>
  <c r="T44" i="7" s="1"/>
  <c r="Q52" i="7"/>
  <c r="AA52" i="7"/>
  <c r="S30" i="7"/>
  <c r="S32" i="7" s="1"/>
  <c r="O40" i="7"/>
  <c r="S40" i="7"/>
  <c r="O43" i="7"/>
  <c r="T43" i="7" s="1"/>
  <c r="N45" i="7"/>
  <c r="S45" i="7" s="1"/>
  <c r="Q36" i="6" l="1"/>
  <c r="J41" i="6"/>
  <c r="J43" i="6" s="1"/>
  <c r="AA26" i="6"/>
  <c r="W15" i="7"/>
  <c r="AA36" i="6"/>
  <c r="AE18" i="11"/>
  <c r="AF18" i="11"/>
  <c r="AA25" i="6"/>
  <c r="W25" i="6"/>
  <c r="W42" i="7"/>
  <c r="AA14" i="6"/>
  <c r="T29" i="7"/>
  <c r="M14" i="7"/>
  <c r="R14" i="7" s="1"/>
  <c r="Q26" i="6"/>
  <c r="P26" i="6" s="1"/>
  <c r="AY11" i="11"/>
  <c r="BD11" i="11"/>
  <c r="BG11" i="11"/>
  <c r="I44" i="6"/>
  <c r="J46" i="6"/>
  <c r="AA23" i="7"/>
  <c r="W23" i="7"/>
  <c r="Q23" i="7"/>
  <c r="Q35" i="10"/>
  <c r="W35" i="10"/>
  <c r="AA35" i="10"/>
  <c r="W34" i="10"/>
  <c r="AA34" i="10"/>
  <c r="Q34" i="10"/>
  <c r="R39" i="10"/>
  <c r="V27" i="10"/>
  <c r="Z27" i="10"/>
  <c r="P27" i="10"/>
  <c r="V38" i="6"/>
  <c r="P38" i="6"/>
  <c r="V13" i="6"/>
  <c r="Z13" i="6"/>
  <c r="P13" i="6"/>
  <c r="W7" i="6"/>
  <c r="AA7" i="6"/>
  <c r="Q7" i="6"/>
  <c r="I16" i="7"/>
  <c r="T29" i="10"/>
  <c r="T32" i="10" s="1"/>
  <c r="O32" i="10"/>
  <c r="O39" i="10"/>
  <c r="T39" i="10" s="1"/>
  <c r="V21" i="10"/>
  <c r="Z21" i="10"/>
  <c r="P21" i="10"/>
  <c r="M29" i="10"/>
  <c r="J32" i="10"/>
  <c r="R7" i="10"/>
  <c r="T20" i="10"/>
  <c r="T19" i="10" s="1"/>
  <c r="O19" i="10"/>
  <c r="V25" i="10"/>
  <c r="Z25" i="10"/>
  <c r="P25" i="10"/>
  <c r="V13" i="10"/>
  <c r="Z13" i="10"/>
  <c r="P13" i="10"/>
  <c r="W46" i="6"/>
  <c r="AA46" i="6"/>
  <c r="Q46" i="6"/>
  <c r="Z31" i="6"/>
  <c r="P31" i="6"/>
  <c r="V31" i="6"/>
  <c r="J32" i="6"/>
  <c r="M29" i="6"/>
  <c r="Z37" i="6"/>
  <c r="P37" i="6"/>
  <c r="V37" i="6"/>
  <c r="T20" i="6"/>
  <c r="T19" i="6" s="1"/>
  <c r="O19" i="6"/>
  <c r="V23" i="10"/>
  <c r="Z23" i="10"/>
  <c r="P23" i="10"/>
  <c r="Z17" i="10"/>
  <c r="P17" i="10"/>
  <c r="V17" i="10"/>
  <c r="V23" i="6"/>
  <c r="P23" i="6"/>
  <c r="Z23" i="6"/>
  <c r="X31" i="10"/>
  <c r="U31" i="10"/>
  <c r="O42" i="7"/>
  <c r="T42" i="7" s="1"/>
  <c r="Q42" i="7"/>
  <c r="P42" i="7" s="1"/>
  <c r="O33" i="7"/>
  <c r="N33" i="7" s="1"/>
  <c r="J16" i="7"/>
  <c r="J39" i="10"/>
  <c r="M20" i="10"/>
  <c r="J19" i="10"/>
  <c r="Z12" i="10"/>
  <c r="P12" i="10"/>
  <c r="V12" i="10"/>
  <c r="J41" i="10"/>
  <c r="J43" i="10" s="1"/>
  <c r="S19" i="10"/>
  <c r="O39" i="6"/>
  <c r="T39" i="6" s="1"/>
  <c r="T34" i="6"/>
  <c r="V36" i="6"/>
  <c r="Z36" i="6"/>
  <c r="P36" i="6"/>
  <c r="V27" i="6"/>
  <c r="P27" i="6"/>
  <c r="Z27" i="6"/>
  <c r="V25" i="6"/>
  <c r="P25" i="6"/>
  <c r="Z25" i="6"/>
  <c r="P14" i="6"/>
  <c r="Z14" i="6"/>
  <c r="V14" i="6"/>
  <c r="P24" i="6"/>
  <c r="V24" i="6"/>
  <c r="Z24" i="6"/>
  <c r="P22" i="6"/>
  <c r="V22" i="6"/>
  <c r="Z22" i="6"/>
  <c r="V17" i="6"/>
  <c r="P17" i="6"/>
  <c r="Z17" i="6"/>
  <c r="W22" i="10"/>
  <c r="AA22" i="10"/>
  <c r="Q22" i="10"/>
  <c r="M34" i="6"/>
  <c r="J39" i="6"/>
  <c r="M20" i="6"/>
  <c r="J19" i="6"/>
  <c r="V21" i="6"/>
  <c r="P21" i="6"/>
  <c r="Z21" i="6"/>
  <c r="J9" i="6"/>
  <c r="M11" i="6"/>
  <c r="Q38" i="10"/>
  <c r="AA38" i="10"/>
  <c r="W38" i="10"/>
  <c r="V30" i="10"/>
  <c r="Z30" i="10"/>
  <c r="P30" i="10"/>
  <c r="W24" i="10"/>
  <c r="Q24" i="10"/>
  <c r="AA24" i="10"/>
  <c r="V37" i="10"/>
  <c r="Z37" i="10"/>
  <c r="P37" i="10"/>
  <c r="M39" i="10"/>
  <c r="S36" i="6"/>
  <c r="O36" i="6"/>
  <c r="T36" i="6" s="1"/>
  <c r="Z36" i="10"/>
  <c r="P36" i="10"/>
  <c r="V36" i="10"/>
  <c r="M11" i="10"/>
  <c r="J9" i="10"/>
  <c r="X26" i="10"/>
  <c r="U26" i="10"/>
  <c r="Z14" i="10"/>
  <c r="P14" i="10"/>
  <c r="V14" i="10"/>
  <c r="V30" i="6"/>
  <c r="Z30" i="6"/>
  <c r="P30" i="6"/>
  <c r="W35" i="6"/>
  <c r="AA35" i="6"/>
  <c r="Q35" i="6"/>
  <c r="J16" i="6"/>
  <c r="Z26" i="6"/>
  <c r="V12" i="6"/>
  <c r="Z12" i="6"/>
  <c r="P12" i="6"/>
  <c r="O19" i="7"/>
  <c r="AN11" i="11"/>
  <c r="AQ11" i="11"/>
  <c r="AI11" i="11"/>
  <c r="AQ29" i="11"/>
  <c r="AI29" i="11"/>
  <c r="AN29" i="11"/>
  <c r="AN40" i="11"/>
  <c r="AQ40" i="11"/>
  <c r="AI40" i="11"/>
  <c r="W18" i="11"/>
  <c r="AA18" i="11"/>
  <c r="Q18" i="11"/>
  <c r="P18" i="11" s="1"/>
  <c r="R49" i="11"/>
  <c r="R9" i="11"/>
  <c r="R47" i="11"/>
  <c r="AA47" i="11" s="1"/>
  <c r="AJ33" i="11"/>
  <c r="AD33" i="11"/>
  <c r="M56" i="11"/>
  <c r="K56" i="11" s="1"/>
  <c r="M55" i="11"/>
  <c r="M24" i="7"/>
  <c r="M40" i="7"/>
  <c r="M30" i="7"/>
  <c r="R30" i="7" s="1"/>
  <c r="M27" i="7"/>
  <c r="R27" i="7" s="1"/>
  <c r="M26" i="7"/>
  <c r="R26" i="7" s="1"/>
  <c r="O45" i="7"/>
  <c r="T45" i="7" s="1"/>
  <c r="T40" i="7"/>
  <c r="Q31" i="7"/>
  <c r="U31" i="7"/>
  <c r="X31" i="7"/>
  <c r="R35" i="7"/>
  <c r="N35" i="7"/>
  <c r="R21" i="7"/>
  <c r="J9" i="7"/>
  <c r="M11" i="7"/>
  <c r="R7" i="7"/>
  <c r="Q7" i="7" s="1"/>
  <c r="R24" i="7"/>
  <c r="T32" i="7"/>
  <c r="AA12" i="7"/>
  <c r="Q12" i="7"/>
  <c r="W12" i="7"/>
  <c r="J32" i="7"/>
  <c r="M29" i="7"/>
  <c r="AA25" i="7"/>
  <c r="W25" i="7"/>
  <c r="Q25" i="7"/>
  <c r="P43" i="7"/>
  <c r="V43" i="7"/>
  <c r="Z43" i="7"/>
  <c r="T19" i="7"/>
  <c r="J47" i="7"/>
  <c r="J49" i="7" s="1"/>
  <c r="Z42" i="7"/>
  <c r="AA22" i="7"/>
  <c r="W22" i="7"/>
  <c r="Q22" i="7"/>
  <c r="P23" i="7"/>
  <c r="V23" i="7"/>
  <c r="Z23" i="7"/>
  <c r="M20" i="7"/>
  <c r="J19" i="7"/>
  <c r="R17" i="7"/>
  <c r="AA13" i="7"/>
  <c r="Q13" i="7"/>
  <c r="W13" i="7"/>
  <c r="AA41" i="7"/>
  <c r="Q41" i="7"/>
  <c r="W41" i="7"/>
  <c r="W31" i="7"/>
  <c r="AA31" i="7"/>
  <c r="V44" i="7"/>
  <c r="P44" i="7"/>
  <c r="M31" i="7"/>
  <c r="V26" i="6" l="1"/>
  <c r="V42" i="7"/>
  <c r="AI33" i="11"/>
  <c r="AY33" i="11"/>
  <c r="AV18" i="11"/>
  <c r="AF9" i="11"/>
  <c r="AP9" i="11" s="1"/>
  <c r="U14" i="6"/>
  <c r="X14" i="6"/>
  <c r="U37" i="6"/>
  <c r="X37" i="6"/>
  <c r="V34" i="10"/>
  <c r="Z34" i="10"/>
  <c r="P34" i="10"/>
  <c r="U30" i="6"/>
  <c r="X30" i="6"/>
  <c r="U14" i="10"/>
  <c r="X14" i="10"/>
  <c r="U37" i="10"/>
  <c r="X37" i="10"/>
  <c r="P24" i="10"/>
  <c r="Z24" i="10"/>
  <c r="V24" i="10"/>
  <c r="R11" i="6"/>
  <c r="M39" i="6"/>
  <c r="R34" i="6"/>
  <c r="X24" i="6"/>
  <c r="U24" i="6"/>
  <c r="X27" i="6"/>
  <c r="U27" i="6"/>
  <c r="I44" i="10"/>
  <c r="J46" i="10"/>
  <c r="J48" i="10" s="1"/>
  <c r="U23" i="10"/>
  <c r="X23" i="10"/>
  <c r="X31" i="6"/>
  <c r="U31" i="6"/>
  <c r="U25" i="10"/>
  <c r="X25" i="10"/>
  <c r="Z35" i="10"/>
  <c r="P35" i="10"/>
  <c r="V35" i="10"/>
  <c r="I46" i="6"/>
  <c r="I48" i="6" s="1"/>
  <c r="L46" i="6"/>
  <c r="X26" i="6"/>
  <c r="U26" i="6"/>
  <c r="U36" i="10"/>
  <c r="X36" i="10"/>
  <c r="X21" i="6"/>
  <c r="U21" i="6"/>
  <c r="U27" i="10"/>
  <c r="X27" i="10"/>
  <c r="V35" i="6"/>
  <c r="P35" i="6"/>
  <c r="Z35" i="6"/>
  <c r="R11" i="10"/>
  <c r="P22" i="10"/>
  <c r="Z22" i="10"/>
  <c r="V22" i="10"/>
  <c r="U17" i="6"/>
  <c r="X17" i="6"/>
  <c r="X22" i="6"/>
  <c r="U22" i="6"/>
  <c r="X25" i="6"/>
  <c r="U25" i="6"/>
  <c r="M19" i="10"/>
  <c r="R20" i="10"/>
  <c r="M32" i="6"/>
  <c r="R29" i="6"/>
  <c r="U13" i="10"/>
  <c r="X13" i="10"/>
  <c r="W7" i="10"/>
  <c r="AA7" i="10"/>
  <c r="Q7" i="10"/>
  <c r="M32" i="10"/>
  <c r="R29" i="10"/>
  <c r="V7" i="6"/>
  <c r="Z7" i="6"/>
  <c r="P7" i="6"/>
  <c r="X38" i="6"/>
  <c r="U38" i="6"/>
  <c r="J48" i="6"/>
  <c r="V38" i="10"/>
  <c r="P38" i="10"/>
  <c r="X23" i="6"/>
  <c r="U23" i="6"/>
  <c r="X12" i="6"/>
  <c r="U12" i="6"/>
  <c r="U30" i="10"/>
  <c r="X30" i="10"/>
  <c r="M19" i="6"/>
  <c r="R20" i="6"/>
  <c r="X36" i="6"/>
  <c r="U36" i="6"/>
  <c r="U12" i="10"/>
  <c r="X12" i="10"/>
  <c r="U17" i="10"/>
  <c r="X17" i="10"/>
  <c r="U21" i="10"/>
  <c r="X21" i="10"/>
  <c r="U13" i="6"/>
  <c r="X13" i="6"/>
  <c r="W39" i="10"/>
  <c r="AA39" i="10"/>
  <c r="V18" i="11"/>
  <c r="Z18" i="11"/>
  <c r="Q47" i="11"/>
  <c r="Q49" i="11"/>
  <c r="Q54" i="11" s="1"/>
  <c r="AA9" i="11"/>
  <c r="W9" i="11"/>
  <c r="W49" i="11"/>
  <c r="W54" i="11" s="1"/>
  <c r="W47" i="11"/>
  <c r="R54" i="11"/>
  <c r="Q50" i="11"/>
  <c r="AA49" i="11"/>
  <c r="AP18" i="11"/>
  <c r="AK18" i="11"/>
  <c r="AF47" i="11"/>
  <c r="AF49" i="11"/>
  <c r="R40" i="7"/>
  <c r="R45" i="7" s="1"/>
  <c r="AA27" i="7"/>
  <c r="Q27" i="7"/>
  <c r="W27" i="7"/>
  <c r="M45" i="7"/>
  <c r="AA26" i="7"/>
  <c r="Q26" i="7"/>
  <c r="W26" i="7"/>
  <c r="AA30" i="7"/>
  <c r="W30" i="7"/>
  <c r="Q30" i="7"/>
  <c r="V41" i="7"/>
  <c r="Z41" i="7"/>
  <c r="P41" i="7"/>
  <c r="R20" i="7"/>
  <c r="M19" i="7"/>
  <c r="P25" i="7"/>
  <c r="V25" i="7"/>
  <c r="Z25" i="7"/>
  <c r="Q14" i="7"/>
  <c r="W14" i="7"/>
  <c r="AA14" i="7"/>
  <c r="U44" i="7"/>
  <c r="X44" i="7"/>
  <c r="V13" i="7"/>
  <c r="P13" i="7"/>
  <c r="Z13" i="7"/>
  <c r="X23" i="7"/>
  <c r="U23" i="7"/>
  <c r="R11" i="7"/>
  <c r="AA21" i="7"/>
  <c r="Q21" i="7"/>
  <c r="W21" i="7"/>
  <c r="AA24" i="7"/>
  <c r="W24" i="7"/>
  <c r="Q24" i="7"/>
  <c r="W7" i="7"/>
  <c r="AA7" i="7"/>
  <c r="AA17" i="7"/>
  <c r="Q17" i="7"/>
  <c r="W17" i="7"/>
  <c r="V22" i="7"/>
  <c r="P22" i="7"/>
  <c r="Z22" i="7"/>
  <c r="U42" i="7"/>
  <c r="X42" i="7"/>
  <c r="I50" i="7"/>
  <c r="J52" i="7"/>
  <c r="L52" i="7" s="1"/>
  <c r="X43" i="7"/>
  <c r="U43" i="7"/>
  <c r="M32" i="7"/>
  <c r="R29" i="7"/>
  <c r="V12" i="7"/>
  <c r="P12" i="7"/>
  <c r="Z12" i="7"/>
  <c r="Q35" i="7"/>
  <c r="V31" i="7"/>
  <c r="Z31" i="7"/>
  <c r="Q40" i="7"/>
  <c r="BF18" i="11" l="1"/>
  <c r="AU18" i="11"/>
  <c r="BA18" i="11"/>
  <c r="AV49" i="11"/>
  <c r="AV9" i="11"/>
  <c r="AV47" i="11"/>
  <c r="AA40" i="7"/>
  <c r="W40" i="7"/>
  <c r="X7" i="6"/>
  <c r="U7" i="6"/>
  <c r="AA20" i="6"/>
  <c r="Q20" i="6"/>
  <c r="R19" i="6"/>
  <c r="W20" i="6"/>
  <c r="J49" i="6"/>
  <c r="I49" i="6"/>
  <c r="J50" i="6"/>
  <c r="R32" i="10"/>
  <c r="AA32" i="10" s="1"/>
  <c r="W29" i="10"/>
  <c r="W32" i="10" s="1"/>
  <c r="AA29" i="10"/>
  <c r="Q29" i="10"/>
  <c r="U34" i="10"/>
  <c r="X34" i="10"/>
  <c r="AF54" i="11"/>
  <c r="AP54" i="11" s="1"/>
  <c r="AE50" i="11"/>
  <c r="W20" i="10"/>
  <c r="R19" i="10"/>
  <c r="AA20" i="10"/>
  <c r="Q20" i="10"/>
  <c r="L18" i="6"/>
  <c r="L42" i="6"/>
  <c r="J50" i="10"/>
  <c r="I49" i="10"/>
  <c r="J49" i="10"/>
  <c r="R32" i="6"/>
  <c r="AA32" i="6" s="1"/>
  <c r="W29" i="6"/>
  <c r="W32" i="6" s="1"/>
  <c r="AA29" i="6"/>
  <c r="Q29" i="6"/>
  <c r="X22" i="10"/>
  <c r="U22" i="10"/>
  <c r="X35" i="6"/>
  <c r="U35" i="6"/>
  <c r="Q34" i="6"/>
  <c r="AA34" i="6"/>
  <c r="W34" i="6"/>
  <c r="R39" i="6"/>
  <c r="X24" i="10"/>
  <c r="U24" i="10"/>
  <c r="V7" i="10"/>
  <c r="Z7" i="10"/>
  <c r="P7" i="10"/>
  <c r="AA11" i="10"/>
  <c r="Q11" i="10"/>
  <c r="W11" i="10"/>
  <c r="U35" i="10"/>
  <c r="X35" i="10"/>
  <c r="L46" i="10"/>
  <c r="L18" i="10" s="1"/>
  <c r="I46" i="10"/>
  <c r="I48" i="10" s="1"/>
  <c r="W46" i="10"/>
  <c r="W11" i="6"/>
  <c r="Q11" i="6"/>
  <c r="AA11" i="6"/>
  <c r="V47" i="11"/>
  <c r="V49" i="11"/>
  <c r="V54" i="11" s="1"/>
  <c r="AK49" i="11"/>
  <c r="AK54" i="11" s="1"/>
  <c r="AK47" i="11"/>
  <c r="AP47" i="11"/>
  <c r="AP49" i="11"/>
  <c r="Q55" i="11"/>
  <c r="AA54" i="11"/>
  <c r="U18" i="11"/>
  <c r="X18" i="11"/>
  <c r="AJ18" i="11"/>
  <c r="AD18" i="11"/>
  <c r="AO18" i="11"/>
  <c r="AE49" i="11"/>
  <c r="AE54" i="11" s="1"/>
  <c r="AO54" i="11" s="1"/>
  <c r="AE47" i="11"/>
  <c r="AK9" i="11"/>
  <c r="P30" i="7"/>
  <c r="Z30" i="7"/>
  <c r="V30" i="7"/>
  <c r="Z26" i="7"/>
  <c r="V26" i="7"/>
  <c r="P26" i="7"/>
  <c r="P27" i="7"/>
  <c r="V27" i="7"/>
  <c r="Z27" i="7"/>
  <c r="V17" i="7"/>
  <c r="P17" i="7"/>
  <c r="Z17" i="7"/>
  <c r="V24" i="7"/>
  <c r="P24" i="7"/>
  <c r="Z24" i="7"/>
  <c r="AA20" i="7"/>
  <c r="R19" i="7"/>
  <c r="Q20" i="7"/>
  <c r="W20" i="7"/>
  <c r="W45" i="7"/>
  <c r="AA45" i="7"/>
  <c r="R33" i="7"/>
  <c r="Q33" i="7" s="1"/>
  <c r="P33" i="7" s="1"/>
  <c r="R32" i="7"/>
  <c r="AA32" i="7" s="1"/>
  <c r="AA29" i="7"/>
  <c r="W29" i="7"/>
  <c r="W32" i="7" s="1"/>
  <c r="Q29" i="7"/>
  <c r="I52" i="7"/>
  <c r="W52" i="7"/>
  <c r="L18" i="7"/>
  <c r="P14" i="7"/>
  <c r="Z14" i="7"/>
  <c r="V14" i="7"/>
  <c r="X12" i="7"/>
  <c r="U12" i="7"/>
  <c r="U41" i="7"/>
  <c r="X41" i="7"/>
  <c r="P40" i="7"/>
  <c r="V40" i="7"/>
  <c r="Z40" i="7"/>
  <c r="J54" i="7"/>
  <c r="X22" i="7"/>
  <c r="U22" i="7"/>
  <c r="V7" i="7"/>
  <c r="Z7" i="7"/>
  <c r="P7" i="7"/>
  <c r="AA11" i="7"/>
  <c r="W11" i="7"/>
  <c r="Q11" i="7"/>
  <c r="U13" i="7"/>
  <c r="X13" i="7"/>
  <c r="X25" i="7"/>
  <c r="U25" i="7"/>
  <c r="P21" i="7"/>
  <c r="V21" i="7"/>
  <c r="Z21" i="7"/>
  <c r="BF9" i="11" l="1"/>
  <c r="BA9" i="11"/>
  <c r="AV54" i="11"/>
  <c r="AU50" i="11"/>
  <c r="BA49" i="11"/>
  <c r="BA54" i="11" s="1"/>
  <c r="BA47" i="11"/>
  <c r="AZ18" i="11"/>
  <c r="AT18" i="11"/>
  <c r="BE18" i="11"/>
  <c r="AU47" i="11"/>
  <c r="AU49" i="11"/>
  <c r="AU54" i="11" s="1"/>
  <c r="BE54" i="11" s="1"/>
  <c r="BF47" i="11"/>
  <c r="BF49" i="11"/>
  <c r="AE55" i="11"/>
  <c r="Z11" i="6"/>
  <c r="V11" i="6"/>
  <c r="P11" i="6"/>
  <c r="U7" i="10"/>
  <c r="X7" i="10"/>
  <c r="Z34" i="6"/>
  <c r="P34" i="6"/>
  <c r="V34" i="6"/>
  <c r="P20" i="10"/>
  <c r="Z20" i="10"/>
  <c r="V20" i="10"/>
  <c r="P20" i="6"/>
  <c r="V20" i="6"/>
  <c r="Z20" i="6"/>
  <c r="L43" i="10"/>
  <c r="L41" i="10"/>
  <c r="L9" i="10"/>
  <c r="M18" i="10"/>
  <c r="W39" i="6"/>
  <c r="AA39" i="6"/>
  <c r="P29" i="6"/>
  <c r="V29" i="6"/>
  <c r="Z29" i="6"/>
  <c r="AA19" i="10"/>
  <c r="W19" i="10"/>
  <c r="P29" i="10"/>
  <c r="V29" i="10"/>
  <c r="Z29" i="10"/>
  <c r="Z11" i="10"/>
  <c r="P11" i="10"/>
  <c r="U11" i="10" s="1"/>
  <c r="V11" i="10"/>
  <c r="L43" i="6"/>
  <c r="L41" i="6"/>
  <c r="L9" i="6"/>
  <c r="M18" i="6"/>
  <c r="AA19" i="6"/>
  <c r="W19" i="6"/>
  <c r="AJ47" i="11"/>
  <c r="AJ49" i="11"/>
  <c r="AJ54" i="11" s="1"/>
  <c r="AO47" i="11"/>
  <c r="AO49" i="11"/>
  <c r="AN18" i="11"/>
  <c r="AQ18" i="11"/>
  <c r="AI18" i="11"/>
  <c r="U27" i="7"/>
  <c r="X27" i="7"/>
  <c r="U26" i="7"/>
  <c r="X26" i="7"/>
  <c r="X30" i="7"/>
  <c r="U30" i="7"/>
  <c r="V20" i="7"/>
  <c r="P20" i="7"/>
  <c r="Z20" i="7"/>
  <c r="L49" i="7"/>
  <c r="L47" i="7"/>
  <c r="L9" i="7"/>
  <c r="M18" i="7"/>
  <c r="R18" i="7" s="1"/>
  <c r="Q18" i="7" s="1"/>
  <c r="P18" i="7" s="1"/>
  <c r="J55" i="7"/>
  <c r="J56" i="7"/>
  <c r="I55" i="7"/>
  <c r="V52" i="7"/>
  <c r="I54" i="7"/>
  <c r="AA19" i="7"/>
  <c r="W19" i="7"/>
  <c r="X17" i="7"/>
  <c r="U17" i="7"/>
  <c r="X21" i="7"/>
  <c r="U21" i="7"/>
  <c r="Z11" i="7"/>
  <c r="P11" i="7"/>
  <c r="X11" i="7" s="1"/>
  <c r="V11" i="7"/>
  <c r="X7" i="7"/>
  <c r="U7" i="7"/>
  <c r="X40" i="7"/>
  <c r="U40" i="7"/>
  <c r="X14" i="7"/>
  <c r="U14" i="7"/>
  <c r="V29" i="7"/>
  <c r="P29" i="7"/>
  <c r="Z29" i="7"/>
  <c r="X24" i="7"/>
  <c r="U24" i="7"/>
  <c r="AY18" i="11" l="1"/>
  <c r="BG18" i="11"/>
  <c r="BD18" i="11"/>
  <c r="BF54" i="11"/>
  <c r="AU55" i="11"/>
  <c r="AZ49" i="11"/>
  <c r="AZ54" i="11" s="1"/>
  <c r="AZ47" i="11"/>
  <c r="BE49" i="11"/>
  <c r="BE47" i="11"/>
  <c r="R18" i="6"/>
  <c r="M9" i="6"/>
  <c r="M41" i="6"/>
  <c r="M43" i="6"/>
  <c r="M48" i="6" s="1"/>
  <c r="X20" i="10"/>
  <c r="U20" i="10"/>
  <c r="U19" i="10" s="1"/>
  <c r="X29" i="10"/>
  <c r="U29" i="10"/>
  <c r="U32" i="10" s="1"/>
  <c r="R18" i="10"/>
  <c r="M43" i="10"/>
  <c r="M48" i="10" s="1"/>
  <c r="M9" i="10"/>
  <c r="M41" i="10"/>
  <c r="X20" i="6"/>
  <c r="U20" i="6"/>
  <c r="U19" i="6" s="1"/>
  <c r="X29" i="6"/>
  <c r="U29" i="6"/>
  <c r="U32" i="6" s="1"/>
  <c r="U34" i="6"/>
  <c r="X34" i="6"/>
  <c r="X20" i="7"/>
  <c r="U20" i="7"/>
  <c r="U19" i="7" s="1"/>
  <c r="X29" i="7"/>
  <c r="U29" i="7"/>
  <c r="M49" i="7"/>
  <c r="M54" i="7" s="1"/>
  <c r="M47" i="7"/>
  <c r="M9" i="7"/>
  <c r="M50" i="6" l="1"/>
  <c r="K50" i="6" s="1"/>
  <c r="K51" i="6" s="1"/>
  <c r="M49" i="6"/>
  <c r="M50" i="10"/>
  <c r="K50" i="10" s="1"/>
  <c r="K51" i="10" s="1"/>
  <c r="M49" i="10"/>
  <c r="W18" i="10"/>
  <c r="Q18" i="10"/>
  <c r="AA18" i="10"/>
  <c r="R41" i="10"/>
  <c r="AA41" i="10" s="1"/>
  <c r="R43" i="10"/>
  <c r="R9" i="10"/>
  <c r="W18" i="6"/>
  <c r="Q18" i="6"/>
  <c r="AA18" i="6"/>
  <c r="R9" i="6"/>
  <c r="R41" i="6"/>
  <c r="AA41" i="6" s="1"/>
  <c r="R43" i="6"/>
  <c r="M56" i="7"/>
  <c r="K56" i="7" s="1"/>
  <c r="M55" i="7"/>
  <c r="AA18" i="7"/>
  <c r="W18" i="7"/>
  <c r="R49" i="7"/>
  <c r="R47" i="7"/>
  <c r="AA47" i="7" s="1"/>
  <c r="R9" i="7"/>
  <c r="W43" i="6" l="1"/>
  <c r="W48" i="6" s="1"/>
  <c r="W41" i="6"/>
  <c r="AA43" i="6"/>
  <c r="Q44" i="6"/>
  <c r="R48" i="6"/>
  <c r="AA9" i="6"/>
  <c r="W9" i="6"/>
  <c r="AA9" i="10"/>
  <c r="W9" i="10"/>
  <c r="P18" i="10"/>
  <c r="Z18" i="10"/>
  <c r="V18" i="10"/>
  <c r="Q43" i="10"/>
  <c r="Q48" i="10" s="1"/>
  <c r="Q41" i="10"/>
  <c r="P18" i="6"/>
  <c r="V18" i="6"/>
  <c r="Z18" i="6"/>
  <c r="Q43" i="6"/>
  <c r="Q48" i="6" s="1"/>
  <c r="Q41" i="6"/>
  <c r="Q44" i="10"/>
  <c r="AA43" i="10"/>
  <c r="R48" i="10"/>
  <c r="W43" i="10"/>
  <c r="W48" i="10" s="1"/>
  <c r="W41" i="10"/>
  <c r="W49" i="7"/>
  <c r="W54" i="7" s="1"/>
  <c r="W47" i="7"/>
  <c r="AA9" i="7"/>
  <c r="W9" i="7"/>
  <c r="Q50" i="7"/>
  <c r="R54" i="7"/>
  <c r="Q55" i="7" s="1"/>
  <c r="AA49" i="7"/>
  <c r="Z18" i="7"/>
  <c r="V18" i="7"/>
  <c r="Q49" i="7"/>
  <c r="Q47" i="7"/>
  <c r="X18" i="6" l="1"/>
  <c r="U18" i="6"/>
  <c r="V43" i="6"/>
  <c r="V41" i="6"/>
  <c r="Q49" i="10"/>
  <c r="AA48" i="10"/>
  <c r="X18" i="10"/>
  <c r="U18" i="10"/>
  <c r="V43" i="10"/>
  <c r="V41" i="10"/>
  <c r="Q49" i="6"/>
  <c r="AA48" i="6"/>
  <c r="Q54" i="7"/>
  <c r="X18" i="7"/>
  <c r="U18" i="7"/>
  <c r="V49" i="7"/>
  <c r="V54" i="7" s="1"/>
  <c r="V47" i="7"/>
  <c r="AA54" i="7"/>
  <c r="U41" i="10" l="1"/>
  <c r="U43" i="10"/>
  <c r="U43" i="6"/>
  <c r="U41" i="6"/>
  <c r="AM26" i="11" l="1"/>
  <c r="AH26" i="11"/>
  <c r="AC19" i="11"/>
  <c r="AB26" i="11"/>
  <c r="AB19" i="11" l="1"/>
  <c r="AW19" i="11" s="1"/>
  <c r="AW26" i="11"/>
  <c r="AD26" i="11"/>
  <c r="AY26" i="11" s="1"/>
  <c r="AH19" i="11"/>
  <c r="AX19" i="11"/>
  <c r="AG19" i="11"/>
  <c r="AL19" i="11"/>
  <c r="AM19" i="11"/>
  <c r="AL26" i="11"/>
  <c r="AG26" i="11"/>
  <c r="AN26" i="11" l="1"/>
  <c r="AI26" i="11"/>
  <c r="AQ26" i="11"/>
  <c r="AG34" i="11"/>
  <c r="AH34" i="11"/>
  <c r="AH35" i="11"/>
  <c r="AB35" i="11"/>
  <c r="AG35" i="11" l="1"/>
  <c r="AD35" i="11"/>
  <c r="AI35" i="11" s="1"/>
  <c r="AX31" i="11"/>
  <c r="BC31" i="11"/>
  <c r="AR31" i="11"/>
  <c r="AX35" i="11"/>
  <c r="AR35" i="11" l="1"/>
  <c r="AW35" i="11" s="1"/>
  <c r="BD31" i="11"/>
  <c r="BG31" i="11"/>
  <c r="AY31" i="11"/>
  <c r="AW31" i="11"/>
  <c r="BB31" i="11"/>
  <c r="AY35" i="11" l="1"/>
</calcChain>
</file>

<file path=xl/sharedStrings.xml><?xml version="1.0" encoding="utf-8"?>
<sst xmlns="http://schemas.openxmlformats.org/spreadsheetml/2006/main" count="2683" uniqueCount="214">
  <si>
    <t xml:space="preserve">Условия оказания медицинской помощи </t>
  </si>
  <si>
    <t>Единица измерения</t>
  </si>
  <si>
    <t>Федеральный норматив стоимости единицы объема медицинской помощи,                     в руб.</t>
  </si>
  <si>
    <t>Федеральный норматив стоимости единицы объема медицинской помощи   с учетом коэф-та 1,007, в руб.
(гр.6*1,007)</t>
  </si>
  <si>
    <t>Штрафы, взысканные по суду, исполнительные листы</t>
  </si>
  <si>
    <t>Экономия от затрат АУП системы ОМС</t>
  </si>
  <si>
    <t>Объем расходов на оказание  медицинской помощи в рамках Базовой программы ОМС по фед.нормативам с учетом прочих поступлений, в руб. (гр9+гр10+11)</t>
  </si>
  <si>
    <t>Территориальный норматив стоимости единицы объема медицинской помощи   с учетом коэф-та 1,007 и с учетом доп.средств, в руб. (гр16/гр13)</t>
  </si>
  <si>
    <t>Подушевой норматив финансиро-вания, руб. (гр17/гр3)</t>
  </si>
  <si>
    <t xml:space="preserve">Объем расходов на оказание  медицинской помощи в рамках Базовой программы ОМС, в руб. </t>
  </si>
  <si>
    <t>Отклонение  территориальных от федеральных нормативов объемов  медицинской помощи   ("+" превышение)</t>
  </si>
  <si>
    <t>Отклонение  территориальных от федеральных нормативов стоимости на ед.объема  медицинской помощи   ("+" превышение), в руб.</t>
  </si>
  <si>
    <t>Отклонение  объема расходов на оказание  медицинской помощи в рамках Базовой программы ОМС (без учета расходов на АУП) от расчетной стоимости,  в руб. ("+" превышение) (гр17-гр9)</t>
  </si>
  <si>
    <t>Отношение территориального норматива стоимости единицы объема МП к федеральному нормативу (гр15/ гр7)</t>
  </si>
  <si>
    <t>Проверка</t>
  </si>
  <si>
    <t xml:space="preserve"> фед. норматив в расчете на 1 застрахо-ванного</t>
  </si>
  <si>
    <t>в расчете на жителей Пенз. Области
(в абсолют. ед.)</t>
  </si>
  <si>
    <t>тер. норматив в расчете на 1 застрахо-ванного</t>
  </si>
  <si>
    <t>в расчете на жителей Пенз. Области
 (в абсолют. ед.)</t>
  </si>
  <si>
    <t xml:space="preserve"> в расчете на 1 застрахо-ванного</t>
  </si>
  <si>
    <t>в расчете на жителей Пенз. области  (в абсолют .ед.)</t>
  </si>
  <si>
    <t>А</t>
  </si>
  <si>
    <t>Скорая медицинская помощь</t>
  </si>
  <si>
    <t>вызов</t>
  </si>
  <si>
    <t>Амбулаторная помощь с профилактической целью</t>
  </si>
  <si>
    <t>посещение</t>
  </si>
  <si>
    <t>Х</t>
  </si>
  <si>
    <t>для проведения профилактических медицинских осмотров</t>
  </si>
  <si>
    <t>комплексное посещение</t>
  </si>
  <si>
    <t>Амбулаторная помощь в связи с заболеваниями</t>
  </si>
  <si>
    <t>обращение</t>
  </si>
  <si>
    <t>Амбулаторная помощь, оказываемая в неотложной форме</t>
  </si>
  <si>
    <t>Дневные стационары</t>
  </si>
  <si>
    <t>случай лечения</t>
  </si>
  <si>
    <t>в том числе онкология и радиология</t>
  </si>
  <si>
    <t>в том числе ЭКО</t>
  </si>
  <si>
    <t>Стационарная помощь</t>
  </si>
  <si>
    <t>случай госпитализации</t>
  </si>
  <si>
    <t>в том числе Медицинская реабилитация</t>
  </si>
  <si>
    <t>из нее: Медицинская реабилитация дети 0-17</t>
  </si>
  <si>
    <t>ИТОГО по видам помощи</t>
  </si>
  <si>
    <t>Затраты АУП системы ОМС                               (ведение дела СМО)</t>
  </si>
  <si>
    <t>ВСЕГО УТВЕРЖДЕНО</t>
  </si>
  <si>
    <t>СПРАВОЧНО:</t>
  </si>
  <si>
    <t xml:space="preserve">Затраты АУП системы ОМС, всего   </t>
  </si>
  <si>
    <t>в т.ч. расходы на обеспечение выполнения ТФОМС своих функций</t>
  </si>
  <si>
    <t>ВСЕГО с учетом расходов на обеспечение выполнения ТФОМС своих функций</t>
  </si>
  <si>
    <t>подушевой  без в/д ТФОМС</t>
  </si>
  <si>
    <t>для проведения  диспансеризации</t>
  </si>
  <si>
    <t>компьютерная томография</t>
  </si>
  <si>
    <t>магнитно-резонансная томография</t>
  </si>
  <si>
    <t>молекулярно-генетические исследования с целью выявления онкозаболеваний</t>
  </si>
  <si>
    <t>исследование</t>
  </si>
  <si>
    <t>3.1</t>
  </si>
  <si>
    <t>в том числе без онкологии и эко</t>
  </si>
  <si>
    <t>7.1</t>
  </si>
  <si>
    <t>7.2</t>
  </si>
  <si>
    <t>7.3</t>
  </si>
  <si>
    <t>8.1</t>
  </si>
  <si>
    <t>8.1.1</t>
  </si>
  <si>
    <t>8.2</t>
  </si>
  <si>
    <t>8.3</t>
  </si>
  <si>
    <t>Амбулаторная помощь , всего (гр3+гр4+гр5+гр6), в том числе:</t>
  </si>
  <si>
    <t>посещения с иными целями</t>
  </si>
  <si>
    <t>3.2.1</t>
  </si>
  <si>
    <t>3.2.2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</si>
  <si>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>по проекту ТПОМС на 2022 год</t>
    </r>
  </si>
  <si>
    <t>Объем расходов на оказание  медицинской помощи в рамках Базовой программы ОМС, в руб. (гр5*гр7)</t>
  </si>
  <si>
    <t xml:space="preserve">ультразвуковое  исследование сердечно-сосудистой системы </t>
  </si>
  <si>
    <t xml:space="preserve">эндоскопические диагностические исследования </t>
  </si>
  <si>
    <t>тестирование на выявление новой коронавирусной инфекции (COVID-19)</t>
  </si>
  <si>
    <t>патолого-анатомические исследования биопсийного (операционного) материала с целью выявления онкологических заболеваний</t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</si>
  <si>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по фед.нормативам </t>
    </r>
    <r>
      <rPr>
        <sz val="14"/>
        <rFont val="Times New Roman"/>
        <family val="1"/>
        <charset val="204"/>
      </rPr>
      <t>(постановление Правительства РФ №___ от от __.12.20)</t>
    </r>
  </si>
  <si>
    <t>АНАЛИЗ  стоимости территориальной программы ОМС на 2023 год  (за исключением Федеральных МО)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</si>
  <si>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>по проекту ТПОМС на 2023 год</t>
    </r>
  </si>
  <si>
    <t>Отклонение  территориальных от федеральных подушевых нормативов финансирования   ("+" превышение), в руб.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</si>
  <si>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01.01.2021</t>
    </r>
  </si>
  <si>
    <t>АНАЛИЗ  стоимости территориальной программы ОМС на 2024 год  (за исключением Федеральных МО)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</si>
  <si>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>по проекту ТПОМС на 2024 год</t>
    </r>
  </si>
  <si>
    <t>3.2.3</t>
  </si>
  <si>
    <t>в том числе для проведения углубленной диспансеризации</t>
  </si>
  <si>
    <t>5.1</t>
  </si>
  <si>
    <t>Обращение по заболеванию при оказании МП по профилю "медицинская реабилитация"</t>
  </si>
  <si>
    <t>5.2</t>
  </si>
  <si>
    <t>5.3</t>
  </si>
  <si>
    <t>5.4</t>
  </si>
  <si>
    <t>5.5</t>
  </si>
  <si>
    <t>5.6</t>
  </si>
  <si>
    <t>5.7</t>
  </si>
  <si>
    <t>Федеральный подушевой норматив финансиро-вания                                                               (14173,9 руб.) с учетом коэф-та 1,007, руб. (гр4*гр7)</t>
  </si>
  <si>
    <t>Федеральный подушевой норматив финансиро-вания                                                               (14949,9 руб.) с учетом коэф-та 1,007, руб. (гр4*гр7)</t>
  </si>
  <si>
    <t>Федеральный подушевой норматив финансиро-вания                                                               (15834,7 руб.) с учетом коэф-та 1,007, руб. (гр4*гр7)</t>
  </si>
  <si>
    <t>8.4</t>
  </si>
  <si>
    <t>в том числе объемы оказания с новой коронавирусной инфекцией</t>
  </si>
  <si>
    <t>в том числе без онкологии,  реабилитации и COVID-19</t>
  </si>
  <si>
    <t>в том числе:                                                                                                         Диагностические исследования (стр 5.1 -стр 5.7):</t>
  </si>
  <si>
    <t>8.5.</t>
  </si>
  <si>
    <t>в том числе высокотехнологичная медицинская помощь</t>
  </si>
  <si>
    <t>Дневные стационары (специализированная  помощь)</t>
  </si>
  <si>
    <t>Дневные стационары (первичная медико-санитарная помощь)</t>
  </si>
  <si>
    <t>по  ТПОМС на 2022 год  (№929-пп от 29.12.2021)</t>
  </si>
  <si>
    <t>№ п/п</t>
  </si>
  <si>
    <t xml:space="preserve"> нормативов стоимости на ед.объема  медицинской помощи, в руб.</t>
  </si>
  <si>
    <t>подушевых нормативов финансирования, в руб.</t>
  </si>
  <si>
    <t xml:space="preserve">Отношение территориального норматива стоимости единицы объема МП к федеральному нормативу в % </t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</si>
  <si>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по фед.нормативам</t>
    </r>
  </si>
  <si>
    <t xml:space="preserve"> расходов на оказание  МП,  в руб.</t>
  </si>
  <si>
    <t>Отклонение  установленных в ТПОМС                                                                                           ("+" превышение)</t>
  </si>
  <si>
    <t>Отклонение  территориальных от федеральных нормативов объемов  медицинской помощи                                              ("+" превышение)</t>
  </si>
  <si>
    <t xml:space="preserve">Территориальный норматив стоимости единицы объема медицинской помощи   с учетом коэф-та 1,007 и с учетом доп.средств, в руб. </t>
  </si>
  <si>
    <t xml:space="preserve">Подушевой норматив финансиро-вания, руб. </t>
  </si>
  <si>
    <t>по фед.нормативам (пост. Правительства РФ №2505 от от 28.12.21)</t>
  </si>
  <si>
    <t xml:space="preserve">Расчет стоимости ТПОМС на 2022 год </t>
  </si>
  <si>
    <t>в расчете на застрахованных лиц
(в абсолют. ед.)</t>
  </si>
  <si>
    <t>в расчете на застрахованных жителей Пенз.области
(в абсолют. ед.)</t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</si>
  <si>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/>
    </r>
  </si>
  <si>
    <t>Подушевой норматив финансиро-вания, руб (гр4*гр6)</t>
  </si>
  <si>
    <t>Объем расходов на оказание  медицинской помощи в рамках ТП ОМС, в руб. (гр5*гр6)</t>
  </si>
  <si>
    <r>
      <t xml:space="preserve">Численность застрахован-ных граждан, вынужденно покинувших территоррию Украины и прибывших на территорию РФ,  на </t>
    </r>
    <r>
      <rPr>
        <b/>
        <sz val="16"/>
        <color rgb="FFFF0000"/>
        <rFont val="Times New Roman"/>
        <family val="1"/>
        <charset val="204"/>
      </rPr>
      <t>01.03. 2022</t>
    </r>
  </si>
  <si>
    <t>Объем медицинской помощи и ее финансовое обеспечениеТПОМС на 2022 год  в расчете на численность застрахованных на 01.03. 2022 на территрии Пензенской области граждан, вынужденно покинувших территоррию Украины и прибывших на территорию РФ</t>
  </si>
  <si>
    <t xml:space="preserve">Территориальный норматив стоимости единицы объема медицинской помощи, в руб.
</t>
  </si>
  <si>
    <t>8.4.</t>
  </si>
  <si>
    <t>Затраты АУП системы ОМС (ведение дела СМО)</t>
  </si>
  <si>
    <t>Экономия средств ОМС, предназначенных на затраты АУП системы ОМС, в сумме 62 476 339,27 руб.  и  прочие поступления в размере 2 592 923,85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сумму 36 047 659,2 руб (до 109 650 196,8 руб.) и на финансовое обеспечение  1014 исследований ПЭТ  КТ  в сумме 29 002 146,4 руб.</t>
  </si>
  <si>
    <t>Экономия средств ОМС, предназначенных на затраты АУП системы ОМС, в сумме 62 476 339,27 руб. и  прочие поступления в размере 2 592 923,85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сумму 36 047 659,2 руб (до 109 650 196,8 руб.) и на финансовое обеспечение  1014 исследований ПЭТ  КТ  в сумме 29 002 146,4 руб.</t>
  </si>
  <si>
    <t xml:space="preserve"> по  ТПОМС на 2022 год   (№454-пп)</t>
  </si>
  <si>
    <t>Изменения 
 в  №454-пП</t>
  </si>
  <si>
    <r>
      <t xml:space="preserve">Объемы  медицинской помощи по условиям оказания медицинской помощи </t>
    </r>
    <r>
      <rPr>
        <sz val="16"/>
        <rFont val="Times New Roman"/>
        <family val="1"/>
        <charset val="204"/>
      </rPr>
      <t xml:space="preserve">на 2021 год  №454-пп </t>
    </r>
  </si>
  <si>
    <r>
      <t xml:space="preserve">Объемы  медицинской помощи по условиям оказания медицинской помощи </t>
    </r>
    <r>
      <rPr>
        <sz val="16"/>
        <rFont val="Times New Roman"/>
        <family val="1"/>
        <charset val="204"/>
      </rPr>
      <t xml:space="preserve">на 2021 год                         
(с учетом изм в  №454-пп) </t>
    </r>
  </si>
  <si>
    <t>Изменения (№454-пП)</t>
  </si>
  <si>
    <t>Экономия средств ОМС, предназначенных на затраты АУП системы ОМС, в сумме 62 082 943,67 руб.  и  прочие поступления в размере 2 602 264,62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на сумму 36 047 659,2 руб (до 109 650 196,8 руб.) и на проведение ЗПТ в амбулаторных условиях  на  сумму 28 637 549,09 руб.</t>
  </si>
  <si>
    <t>Экономия средств ОМС, предназначенных на затраты АУП системы ОМС, в сумме 61 991 397,37 руб.  и  прочие поступления в размере 2 606 881,27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на сумму 36 047 659,2 руб (до 109 650 196,8 руб.) и на тестирование COVID-19   на 46747  исследований  на  сумму 28 267 910,9 руб.</t>
  </si>
  <si>
    <t xml:space="preserve"> по  ТПОМС на 2022 год   (изменения в  №454-пп,766-пп)</t>
  </si>
  <si>
    <t>по фед.нормативам (ПРОЕКТ пост. Правительства РФ )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</si>
  <si>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01.01.2022</t>
    </r>
  </si>
  <si>
    <t>Отклонение (2023-2022)</t>
  </si>
  <si>
    <t>Диспансерное наблюдение</t>
  </si>
  <si>
    <t>9.1</t>
  </si>
  <si>
    <t>9.1.1</t>
  </si>
  <si>
    <t>9.2</t>
  </si>
  <si>
    <t>9.3</t>
  </si>
  <si>
    <t>9.4</t>
  </si>
  <si>
    <t>9.5.</t>
  </si>
  <si>
    <t>Медицинская реабилитация</t>
  </si>
  <si>
    <t>Федеральный подушевой норматив финансиро-вания                                                               с учетом коэф-та 1,007, руб. (гр4*гр7)</t>
  </si>
  <si>
    <t>Федеральный подушевой норматив финансиро-вания                                                                с учетом коэф-та 1,007, руб. (гр4*гр7)</t>
  </si>
  <si>
    <t>Федеральный подушевой норматив финансиро-вания                                                               (_________ руб.) с учетом коэф-та 1,007, руб. (гр4*гр7)</t>
  </si>
  <si>
    <t>Расчет стоимости ТПОМС на 2023 год</t>
  </si>
  <si>
    <t>в расчете на застрахованных жителей ПО
(в абсолют. ед.)</t>
  </si>
  <si>
    <t>Отклонение (2023-2022), в %</t>
  </si>
  <si>
    <t>Экономия средств ОМС, предназначенных на затраты АУП системы ОМС</t>
  </si>
  <si>
    <t xml:space="preserve">62 476 339,27 руб. </t>
  </si>
  <si>
    <t>в 2022 году -</t>
  </si>
  <si>
    <t>на 2023 год -</t>
  </si>
  <si>
    <t xml:space="preserve">снижение на </t>
  </si>
  <si>
    <t>руб.</t>
  </si>
  <si>
    <t xml:space="preserve">Отклонение  </t>
  </si>
  <si>
    <t>территориальных от федеральных нормативов объемов  медицинской помощи   ("+" превышение)</t>
  </si>
  <si>
    <t xml:space="preserve"> установленных в ТПОМС                                                                                           ("+" превышение)</t>
  </si>
  <si>
    <t xml:space="preserve">Проект  ТПОМС на 2023 год </t>
  </si>
  <si>
    <t>10</t>
  </si>
  <si>
    <t>в амбулаторных условиях</t>
  </si>
  <si>
    <t>10.1</t>
  </si>
  <si>
    <t>10.2</t>
  </si>
  <si>
    <t>10.3</t>
  </si>
  <si>
    <t>в условиях дневного стационара</t>
  </si>
  <si>
    <t>в условиях круглосуточного стационара</t>
  </si>
  <si>
    <t>10.3.1</t>
  </si>
  <si>
    <t>Амбулаторная помощь , всего (гр3+гр4+гр5), в том числе:</t>
  </si>
  <si>
    <t>проверка</t>
  </si>
  <si>
    <t>Амбулаторная помощь , всего (3+4+5+6+7),
 в том числе:</t>
  </si>
  <si>
    <t>Расчет стоимости ТПОМС на 2024 год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</si>
  <si>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 xml:space="preserve">по проекту ТПОМС </t>
    </r>
  </si>
  <si>
    <t xml:space="preserve">Проект  ТПОМС на 2024 год </t>
  </si>
  <si>
    <t xml:space="preserve">Проект  ТПОМС на 2025 год </t>
  </si>
  <si>
    <t>Расчет стоимости ТПОМС на 2025 год</t>
  </si>
  <si>
    <t>ПРОЕКТ ОТ 25.10.2022</t>
  </si>
  <si>
    <t>БЮДЖЕТ</t>
  </si>
  <si>
    <t xml:space="preserve">Диагностические исследования не нормативные </t>
  </si>
  <si>
    <t>ПЭТ_КТ</t>
  </si>
  <si>
    <t>Тестирование состояния постоянного имплантируемого антиаритмического устройства (с регистрацией электрокардиограммы)</t>
  </si>
  <si>
    <t>Экономия средств ОМС, предназначенных на затраты АУП системы ОМС, в сумме 51 342 144,15 руб.  и  прочие поступления в размере 1 081 015,31 руб. направлены на увеличение объемов медицинской помощи и их финансовое обеспечение, в том числе:
 - на увеличение финансового обеспечения по проведению УЗИ сердечно-сосудистой  на сумму 8 993 999,46 руб.;
- на финансовое обеспечение  1133 исследования  ПЭТ-КТ на сумму 38 522 000,0 руб.   (ООО "Центр ПЭТ-Техноложди " заявлено 2500 исследований  ПЭТ  КТ  ),  Тестирование состояния постоянного имплантируемого антиаритмического устройства (с регистрацией электрокардиограммы) на сумму 4 907 160 руб.</t>
  </si>
  <si>
    <t xml:space="preserve">Объем расходов на оказание  медицинской помощи в рамках БПОМС, в тыс.руб. </t>
  </si>
  <si>
    <t>БЮДЖЕТ без в/д ТФОМС</t>
  </si>
  <si>
    <t>9.3.1</t>
  </si>
  <si>
    <t>Экономия средств ОМС, предназначенных на затраты АУП системы ОМС, в сумме 71 242 066,63 руб.  и  прочие поступления в размере 1 081 015,31 руб. направлены на увеличение объемов медицинской помощи и их финансовое обеспечение в части амбулаторной помощи по поводу заболевания</t>
  </si>
  <si>
    <t>Экономия средств ОМС, предназначенных на затраты АУП системы ОМС, в сумме 80 532 553,6 руб.  и  прочие поступления в размере 1 081 015,31 руб. направлены на увеличение объемов медицинской помощи и их финансовое обеспечение в части амбулаторной помощи по поводу заболевания</t>
  </si>
  <si>
    <t xml:space="preserve">Анализ  стоимости ТПОМС по федеральным нормативам
 на 2022 - 2023 годы </t>
  </si>
  <si>
    <t>Приложение 1.5.</t>
  </si>
  <si>
    <t xml:space="preserve">Изменения </t>
  </si>
  <si>
    <t>всего</t>
  </si>
  <si>
    <t>в том числе</t>
  </si>
  <si>
    <t>МТР</t>
  </si>
  <si>
    <t>Остаток</t>
  </si>
  <si>
    <t>Изменение   НСЗ, в руб.</t>
  </si>
  <si>
    <t>в том числе объемы оказания с новой коронавирусной инфекцией COVID-19</t>
  </si>
  <si>
    <t xml:space="preserve"> по  ТПОМС на 2023 год   (ПРОЕКТ изм в №706-пп)</t>
  </si>
  <si>
    <t>ТПОМС на 2023 год №1188-пп 31.12.22</t>
  </si>
  <si>
    <t xml:space="preserve"> по  ТПОМС на 2023 год   (№317-пп от 21.04.23)</t>
  </si>
  <si>
    <t>НСЗ (ПР №2 от 06.02.2023), в руб.</t>
  </si>
  <si>
    <t>НСЗ (ПР №7 от 17.05.2023), в руб.</t>
  </si>
  <si>
    <t>НСЗ (ПР №12 от 14.08.2023), в руб.</t>
  </si>
  <si>
    <t>НСЗ (ПР №14 от 14.09.2023), в руб.</t>
  </si>
  <si>
    <t xml:space="preserve"> по  ТПОМС на 2023 год   (№615-пп от 21.07.2023)</t>
  </si>
  <si>
    <t>бюджет ТФОМС</t>
  </si>
  <si>
    <t>Отклонение</t>
  </si>
  <si>
    <t>НСЗ , в руб.</t>
  </si>
  <si>
    <t>Изменение  НСЗ по Пр№14 от Пр№12, в руб.</t>
  </si>
  <si>
    <t>в том числе гепатит С</t>
  </si>
  <si>
    <t>школы для больных с сахарными диабетом</t>
  </si>
  <si>
    <t>3.1.1</t>
  </si>
  <si>
    <t>7.4</t>
  </si>
  <si>
    <t>8.5</t>
  </si>
  <si>
    <t>Приложение №1.14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</si>
</sst>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_-* #,##0.0_р_._-;\-* #,##0.0_р_._-;_-* &quot;-&quot;??_р_._-;_-@_-"/>
    <numFmt numFmtId="167" formatCode="_-* #,##0_р_._-;\-* #,##0_р_._-;_-* &quot;-&quot;??_р_._-;_-@_-"/>
    <numFmt numFmtId="168" formatCode="#,##0.0000"/>
    <numFmt numFmtId="169" formatCode="_-* #,##0.00000_р_._-;\-* #,##0.00000_р_._-;_-* &quot;-&quot;??_р_._-;_-@_-"/>
    <numFmt numFmtId="170" formatCode="0.0000"/>
    <numFmt numFmtId="171" formatCode="_-* #,##0\ _р_._-;\-* #,##0\ _р_._-;_-* &quot;-&quot;\ _р_._-;_-@_-"/>
    <numFmt numFmtId="172" formatCode="_-* #,##0.00\ _р_._-;\-* #,##0.00\ _р_._-;_-* &quot;-&quot;??\ _р_._-;_-@_-"/>
    <numFmt numFmtId="173" formatCode="#,##0.0000000"/>
    <numFmt numFmtId="174" formatCode="#,##0.00000000"/>
    <numFmt numFmtId="175" formatCode="#,##0.00000"/>
    <numFmt numFmtId="176" formatCode="#,##0.0000_ ;\-#,##0.0000\ "/>
    <numFmt numFmtId="177" formatCode="_-* #,##0.000000_р_._-;\-* #,##0.000000_р_._-;_-* &quot;-&quot;??_р_._-;_-@_-"/>
    <numFmt numFmtId="178" formatCode="_-* #,##0.0000_р_._-;\-* #,##0.0000_р_._-;_-* &quot;-&quot;??_р_._-;_-@_-"/>
    <numFmt numFmtId="179" formatCode="_-* #,##0.0000000_р_._-;\-* #,##0.0000000_р_._-;_-* &quot;-&quot;??_р_._-;_-@_-"/>
    <numFmt numFmtId="180" formatCode="_-* #,##0.00000000_р_._-;\-* #,##0.00000000_р_._-;_-* &quot;-&quot;??_р_._-;_-@_-"/>
    <numFmt numFmtId="181" formatCode="#,##0.000000"/>
    <numFmt numFmtId="182" formatCode="#,##0.0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sz val="12"/>
      <color rgb="FF006100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24"/>
      <color rgb="FFFF000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Arial"/>
      <family val="2"/>
      <charset val="204"/>
    </font>
    <font>
      <sz val="14"/>
      <color theme="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DE3F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164" fontId="3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7" borderId="7" applyNumberFormat="0" applyAlignment="0" applyProtection="0"/>
    <xf numFmtId="0" fontId="2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8" borderId="8" applyNumberFormat="0" applyFon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2" borderId="0" applyNumberFormat="0" applyBorder="0" applyAlignment="0" applyProtection="0"/>
  </cellStyleXfs>
  <cellXfs count="690">
    <xf numFmtId="0" fontId="0" fillId="0" borderId="0" xfId="0"/>
    <xf numFmtId="0" fontId="4" fillId="34" borderId="10" xfId="0" applyNumberFormat="1" applyFont="1" applyFill="1" applyBorder="1" applyAlignment="1" applyProtection="1">
      <alignment horizontal="center" vertical="center"/>
    </xf>
    <xf numFmtId="4" fontId="4" fillId="34" borderId="10" xfId="0" applyNumberFormat="1" applyFont="1" applyFill="1" applyBorder="1" applyAlignment="1" applyProtection="1">
      <alignment horizontal="center" vertical="center"/>
    </xf>
    <xf numFmtId="3" fontId="6" fillId="34" borderId="10" xfId="0" applyNumberFormat="1" applyFont="1" applyFill="1" applyBorder="1" applyAlignment="1" applyProtection="1">
      <alignment horizontal="center" vertical="center" wrapText="1"/>
    </xf>
    <xf numFmtId="4" fontId="6" fillId="34" borderId="10" xfId="0" applyNumberFormat="1" applyFont="1" applyFill="1" applyBorder="1" applyAlignment="1" applyProtection="1">
      <alignment horizontal="center" vertical="center"/>
    </xf>
    <xf numFmtId="0" fontId="6" fillId="34" borderId="10" xfId="0" applyNumberFormat="1" applyFont="1" applyFill="1" applyBorder="1" applyAlignment="1" applyProtection="1">
      <alignment horizontal="center" vertical="center"/>
    </xf>
    <xf numFmtId="0" fontId="6" fillId="34" borderId="10" xfId="0" applyFont="1" applyFill="1" applyBorder="1" applyAlignment="1">
      <alignment horizontal="center" vertical="center" wrapText="1"/>
    </xf>
    <xf numFmtId="3" fontId="6" fillId="34" borderId="10" xfId="0" applyNumberFormat="1" applyFont="1" applyFill="1" applyBorder="1" applyAlignment="1" applyProtection="1">
      <alignment horizontal="center" vertical="center"/>
    </xf>
    <xf numFmtId="165" fontId="6" fillId="34" borderId="10" xfId="0" applyNumberFormat="1" applyFont="1" applyFill="1" applyBorder="1" applyAlignment="1" applyProtection="1">
      <alignment horizontal="center" vertical="center" wrapText="1"/>
    </xf>
    <xf numFmtId="3" fontId="11" fillId="34" borderId="10" xfId="0" applyNumberFormat="1" applyFont="1" applyFill="1" applyBorder="1" applyAlignment="1" applyProtection="1">
      <alignment horizontal="center" vertical="center" wrapText="1"/>
    </xf>
    <xf numFmtId="4" fontId="10" fillId="34" borderId="10" xfId="0" applyNumberFormat="1" applyFont="1" applyFill="1" applyBorder="1" applyAlignment="1" applyProtection="1">
      <alignment horizontal="center" vertical="center"/>
    </xf>
    <xf numFmtId="0" fontId="4" fillId="33" borderId="0" xfId="0" applyNumberFormat="1" applyFont="1" applyFill="1" applyBorder="1" applyAlignment="1" applyProtection="1">
      <alignment horizontal="center" vertical="center"/>
    </xf>
    <xf numFmtId="3" fontId="6" fillId="33" borderId="0" xfId="0" applyNumberFormat="1" applyFont="1" applyFill="1" applyBorder="1" applyAlignment="1" applyProtection="1">
      <alignment horizontal="center" vertical="center"/>
    </xf>
    <xf numFmtId="3" fontId="4" fillId="33" borderId="0" xfId="0" applyNumberFormat="1" applyFont="1" applyFill="1" applyBorder="1" applyAlignment="1" applyProtection="1">
      <alignment horizontal="center" vertical="center"/>
    </xf>
    <xf numFmtId="0" fontId="10" fillId="33" borderId="0" xfId="0" applyNumberFormat="1" applyFont="1" applyFill="1" applyBorder="1" applyAlignment="1" applyProtection="1">
      <alignment horizontal="center" vertical="center"/>
    </xf>
    <xf numFmtId="165" fontId="11" fillId="34" borderId="10" xfId="0" applyNumberFormat="1" applyFont="1" applyFill="1" applyBorder="1" applyAlignment="1" applyProtection="1">
      <alignment horizontal="center" vertical="center" wrapText="1"/>
    </xf>
    <xf numFmtId="3" fontId="4" fillId="33" borderId="10" xfId="0" applyNumberFormat="1" applyFont="1" applyFill="1" applyBorder="1" applyAlignment="1" applyProtection="1">
      <alignment horizontal="center" vertical="center"/>
    </xf>
    <xf numFmtId="164" fontId="4" fillId="33" borderId="0" xfId="1" applyFont="1" applyFill="1" applyBorder="1" applyAlignment="1" applyProtection="1">
      <alignment horizontal="center" vertical="center"/>
    </xf>
    <xf numFmtId="164" fontId="4" fillId="33" borderId="0" xfId="0" applyNumberFormat="1" applyFont="1" applyFill="1" applyBorder="1" applyAlignment="1" applyProtection="1">
      <alignment horizontal="center" vertical="center" wrapText="1"/>
    </xf>
    <xf numFmtId="3" fontId="4" fillId="33" borderId="10" xfId="0" applyNumberFormat="1" applyFont="1" applyFill="1" applyBorder="1" applyAlignment="1" applyProtection="1">
      <alignment horizontal="center" vertical="center" wrapText="1"/>
    </xf>
    <xf numFmtId="164" fontId="4" fillId="33" borderId="10" xfId="1" applyFont="1" applyFill="1" applyBorder="1" applyAlignment="1" applyProtection="1">
      <alignment horizontal="center" vertical="center" wrapText="1"/>
    </xf>
    <xf numFmtId="0" fontId="4" fillId="33" borderId="10" xfId="0" applyFont="1" applyFill="1" applyBorder="1" applyAlignment="1">
      <alignment horizontal="left" vertical="center" wrapText="1"/>
    </xf>
    <xf numFmtId="165" fontId="10" fillId="33" borderId="10" xfId="0" applyNumberFormat="1" applyFont="1" applyFill="1" applyBorder="1" applyAlignment="1" applyProtection="1">
      <alignment horizontal="center" vertical="center" wrapText="1"/>
    </xf>
    <xf numFmtId="3" fontId="10" fillId="33" borderId="10" xfId="0" applyNumberFormat="1" applyFont="1" applyFill="1" applyBorder="1" applyAlignment="1" applyProtection="1">
      <alignment horizontal="center" vertical="center" wrapText="1"/>
    </xf>
    <xf numFmtId="0" fontId="11" fillId="33" borderId="0" xfId="0" applyNumberFormat="1" applyFont="1" applyFill="1" applyBorder="1" applyAlignment="1" applyProtection="1">
      <alignment horizontal="center" vertical="center"/>
    </xf>
    <xf numFmtId="4" fontId="10" fillId="33" borderId="0" xfId="0" applyNumberFormat="1" applyFont="1" applyFill="1" applyBorder="1" applyAlignment="1" applyProtection="1">
      <alignment horizontal="center" vertical="center"/>
    </xf>
    <xf numFmtId="0" fontId="11" fillId="33" borderId="0" xfId="0" applyNumberFormat="1" applyFont="1" applyFill="1" applyBorder="1" applyAlignment="1" applyProtection="1">
      <alignment horizontal="left" vertical="center"/>
    </xf>
    <xf numFmtId="3" fontId="4" fillId="34" borderId="10" xfId="0" applyNumberFormat="1" applyFont="1" applyFill="1" applyBorder="1" applyAlignment="1" applyProtection="1">
      <alignment horizontal="center" vertical="center"/>
    </xf>
    <xf numFmtId="4" fontId="6" fillId="33" borderId="10" xfId="0" applyNumberFormat="1" applyFont="1" applyFill="1" applyBorder="1" applyAlignment="1" applyProtection="1">
      <alignment horizontal="center" vertical="center"/>
    </xf>
    <xf numFmtId="164" fontId="6" fillId="33" borderId="10" xfId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center" vertical="center"/>
    </xf>
    <xf numFmtId="164" fontId="4" fillId="33" borderId="10" xfId="1" applyFont="1" applyFill="1" applyBorder="1" applyAlignment="1" applyProtection="1">
      <alignment horizontal="center" vertical="center"/>
    </xf>
    <xf numFmtId="164" fontId="4" fillId="34" borderId="10" xfId="1" applyFont="1" applyFill="1" applyBorder="1" applyAlignment="1" applyProtection="1">
      <alignment horizontal="center" vertical="center"/>
    </xf>
    <xf numFmtId="164" fontId="6" fillId="34" borderId="10" xfId="1" applyFont="1" applyFill="1" applyBorder="1" applyAlignment="1" applyProtection="1">
      <alignment horizontal="center" vertical="center" wrapText="1"/>
    </xf>
    <xf numFmtId="49" fontId="4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Font="1" applyFill="1" applyBorder="1" applyAlignment="1">
      <alignment horizontal="left" vertical="center" wrapText="1"/>
    </xf>
    <xf numFmtId="0" fontId="4" fillId="33" borderId="0" xfId="0" applyFont="1" applyFill="1" applyBorder="1" applyAlignment="1">
      <alignment horizontal="center" vertical="center" wrapText="1"/>
    </xf>
    <xf numFmtId="0" fontId="4" fillId="33" borderId="0" xfId="0" applyNumberFormat="1" applyFont="1" applyFill="1" applyBorder="1" applyAlignment="1" applyProtection="1">
      <alignment horizontal="left" vertical="center"/>
    </xf>
    <xf numFmtId="4" fontId="4" fillId="33" borderId="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left" vertical="center"/>
    </xf>
    <xf numFmtId="165" fontId="4" fillId="33" borderId="10" xfId="0" applyNumberFormat="1" applyFont="1" applyFill="1" applyBorder="1" applyAlignment="1" applyProtection="1">
      <alignment horizontal="center" vertical="center"/>
    </xf>
    <xf numFmtId="4" fontId="6" fillId="35" borderId="10" xfId="0" applyNumberFormat="1" applyFont="1" applyFill="1" applyBorder="1" applyAlignment="1" applyProtection="1">
      <alignment horizontal="center" vertical="center"/>
    </xf>
    <xf numFmtId="164" fontId="6" fillId="33" borderId="10" xfId="1" applyFont="1" applyFill="1" applyBorder="1" applyAlignment="1" applyProtection="1">
      <alignment horizontal="center" vertical="center"/>
    </xf>
    <xf numFmtId="0" fontId="6" fillId="34" borderId="10" xfId="0" applyNumberFormat="1" applyFont="1" applyFill="1" applyBorder="1" applyAlignment="1" applyProtection="1">
      <alignment horizontal="left" vertical="center" wrapText="1"/>
    </xf>
    <xf numFmtId="0" fontId="6" fillId="34" borderId="10" xfId="0" applyNumberFormat="1" applyFont="1" applyFill="1" applyBorder="1" applyAlignment="1" applyProtection="1">
      <alignment horizontal="center" vertical="center" wrapText="1"/>
    </xf>
    <xf numFmtId="166" fontId="6" fillId="34" borderId="10" xfId="1" applyNumberFormat="1" applyFont="1" applyFill="1" applyBorder="1" applyAlignment="1" applyProtection="1">
      <alignment horizontal="center" vertical="center" wrapText="1"/>
    </xf>
    <xf numFmtId="0" fontId="6" fillId="34" borderId="10" xfId="0" applyFont="1" applyFill="1" applyBorder="1" applyAlignment="1">
      <alignment horizontal="left" vertical="center" wrapText="1"/>
    </xf>
    <xf numFmtId="0" fontId="31" fillId="34" borderId="10" xfId="0" applyFont="1" applyFill="1" applyBorder="1" applyAlignment="1">
      <alignment horizontal="center" vertical="center" wrapText="1"/>
    </xf>
    <xf numFmtId="165" fontId="4" fillId="33" borderId="10" xfId="0" applyNumberFormat="1" applyFont="1" applyFill="1" applyBorder="1" applyAlignment="1" applyProtection="1">
      <alignment horizontal="center" vertical="center" wrapText="1"/>
    </xf>
    <xf numFmtId="3" fontId="6" fillId="33" borderId="0" xfId="0" applyNumberFormat="1" applyFont="1" applyFill="1" applyBorder="1" applyAlignment="1" applyProtection="1">
      <alignment horizontal="center" vertical="center" wrapText="1"/>
    </xf>
    <xf numFmtId="173" fontId="6" fillId="34" borderId="10" xfId="0" applyNumberFormat="1" applyFont="1" applyFill="1" applyBorder="1" applyAlignment="1" applyProtection="1">
      <alignment horizontal="center" vertical="center" wrapText="1"/>
    </xf>
    <xf numFmtId="4" fontId="11" fillId="34" borderId="10" xfId="0" applyNumberFormat="1" applyFont="1" applyFill="1" applyBorder="1" applyAlignment="1" applyProtection="1">
      <alignment horizontal="center" vertical="center"/>
    </xf>
    <xf numFmtId="173" fontId="4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>
      <alignment horizontal="center" vertical="center"/>
    </xf>
    <xf numFmtId="164" fontId="6" fillId="34" borderId="10" xfId="1" applyFont="1" applyFill="1" applyBorder="1" applyAlignment="1" applyProtection="1">
      <alignment horizontal="center" vertical="center"/>
    </xf>
    <xf numFmtId="0" fontId="4" fillId="33" borderId="10" xfId="0" applyFont="1" applyFill="1" applyBorder="1" applyAlignment="1">
      <alignment horizontal="center" vertical="center" wrapText="1"/>
    </xf>
    <xf numFmtId="174" fontId="6" fillId="34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/>
    </xf>
    <xf numFmtId="4" fontId="4" fillId="35" borderId="10" xfId="0" applyNumberFormat="1" applyFont="1" applyFill="1" applyBorder="1" applyAlignment="1" applyProtection="1">
      <alignment horizontal="center" vertical="center"/>
    </xf>
    <xf numFmtId="4" fontId="4" fillId="33" borderId="10" xfId="1" applyNumberFormat="1" applyFont="1" applyFill="1" applyBorder="1" applyAlignment="1" applyProtection="1">
      <alignment horizontal="center" vertical="center"/>
    </xf>
    <xf numFmtId="175" fontId="4" fillId="33" borderId="0" xfId="0" applyNumberFormat="1" applyFont="1" applyFill="1" applyBorder="1" applyAlignment="1" applyProtection="1">
      <alignment horizontal="center" vertical="center"/>
    </xf>
    <xf numFmtId="175" fontId="4" fillId="33" borderId="10" xfId="0" applyNumberFormat="1" applyFont="1" applyFill="1" applyBorder="1" applyAlignment="1" applyProtection="1">
      <alignment horizontal="center" vertical="center"/>
    </xf>
    <xf numFmtId="175" fontId="4" fillId="33" borderId="10" xfId="1" applyNumberFormat="1" applyFont="1" applyFill="1" applyBorder="1" applyAlignment="1" applyProtection="1">
      <alignment horizontal="center" vertical="center"/>
    </xf>
    <xf numFmtId="175" fontId="10" fillId="33" borderId="0" xfId="0" applyNumberFormat="1" applyFont="1" applyFill="1" applyBorder="1" applyAlignment="1" applyProtection="1">
      <alignment horizontal="center" vertical="center"/>
    </xf>
    <xf numFmtId="3" fontId="4" fillId="33" borderId="10" xfId="0" applyNumberFormat="1" applyFont="1" applyFill="1" applyBorder="1" applyAlignment="1">
      <alignment horizontal="center" vertical="center"/>
    </xf>
    <xf numFmtId="166" fontId="11" fillId="34" borderId="10" xfId="1" applyNumberFormat="1" applyFont="1" applyFill="1" applyBorder="1" applyAlignment="1" applyProtection="1">
      <alignment horizontal="center" vertical="center" wrapText="1"/>
    </xf>
    <xf numFmtId="164" fontId="11" fillId="34" borderId="10" xfId="1" applyFont="1" applyFill="1" applyBorder="1" applyAlignment="1" applyProtection="1">
      <alignment horizontal="center" vertical="center" wrapText="1"/>
    </xf>
    <xf numFmtId="164" fontId="11" fillId="34" borderId="10" xfId="1" applyFont="1" applyFill="1" applyBorder="1" applyAlignment="1" applyProtection="1">
      <alignment horizontal="center" vertical="center"/>
    </xf>
    <xf numFmtId="175" fontId="10" fillId="33" borderId="10" xfId="1" applyNumberFormat="1" applyFont="1" applyFill="1" applyBorder="1" applyAlignment="1" applyProtection="1">
      <alignment horizontal="center" vertical="center"/>
    </xf>
    <xf numFmtId="164" fontId="11" fillId="33" borderId="10" xfId="1" applyFont="1" applyFill="1" applyBorder="1" applyAlignment="1" applyProtection="1">
      <alignment horizontal="center" vertical="center" wrapText="1"/>
    </xf>
    <xf numFmtId="164" fontId="11" fillId="33" borderId="10" xfId="1" applyFont="1" applyFill="1" applyBorder="1" applyAlignment="1" applyProtection="1">
      <alignment horizontal="center" vertical="center"/>
    </xf>
    <xf numFmtId="4" fontId="11" fillId="33" borderId="10" xfId="0" applyNumberFormat="1" applyFont="1" applyFill="1" applyBorder="1" applyAlignment="1" applyProtection="1">
      <alignment horizontal="center" vertical="center"/>
    </xf>
    <xf numFmtId="3" fontId="11" fillId="33" borderId="0" xfId="0" applyNumberFormat="1" applyFont="1" applyFill="1" applyBorder="1" applyAlignment="1" applyProtection="1">
      <alignment horizontal="center" vertical="center" wrapText="1"/>
    </xf>
    <xf numFmtId="3" fontId="10" fillId="33" borderId="0" xfId="0" applyNumberFormat="1" applyFont="1" applyFill="1" applyBorder="1" applyAlignment="1" applyProtection="1">
      <alignment horizontal="center" vertical="center"/>
    </xf>
    <xf numFmtId="168" fontId="10" fillId="33" borderId="0" xfId="0" applyNumberFormat="1" applyFont="1" applyFill="1" applyBorder="1" applyAlignment="1" applyProtection="1">
      <alignment horizontal="center" vertical="center"/>
    </xf>
    <xf numFmtId="4" fontId="32" fillId="33" borderId="0" xfId="0" applyNumberFormat="1" applyFont="1" applyFill="1" applyBorder="1" applyAlignment="1" applyProtection="1">
      <alignment horizontal="center" vertical="center"/>
    </xf>
    <xf numFmtId="164" fontId="6" fillId="33" borderId="0" xfId="1" applyFont="1" applyFill="1" applyBorder="1" applyAlignment="1" applyProtection="1">
      <alignment horizontal="center" vertical="center"/>
    </xf>
    <xf numFmtId="167" fontId="4" fillId="33" borderId="10" xfId="1" applyNumberFormat="1" applyFont="1" applyFill="1" applyBorder="1" applyAlignment="1" applyProtection="1">
      <alignment horizontal="center" vertical="center" wrapText="1"/>
    </xf>
    <xf numFmtId="0" fontId="5" fillId="33" borderId="0" xfId="0" applyNumberFormat="1" applyFont="1" applyFill="1" applyBorder="1" applyAlignment="1" applyProtection="1">
      <alignment vertical="center"/>
    </xf>
    <xf numFmtId="164" fontId="10" fillId="33" borderId="10" xfId="1" applyFont="1" applyFill="1" applyBorder="1" applyAlignment="1" applyProtection="1">
      <alignment horizontal="center" vertical="center"/>
    </xf>
    <xf numFmtId="164" fontId="10" fillId="34" borderId="10" xfId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4" fontId="10" fillId="0" borderId="0" xfId="0" applyNumberFormat="1" applyFont="1" applyFill="1" applyBorder="1" applyAlignment="1" applyProtection="1">
      <alignment horizontal="center" vertical="center"/>
    </xf>
    <xf numFmtId="164" fontId="10" fillId="33" borderId="0" xfId="1" applyFont="1" applyFill="1" applyBorder="1" applyAlignment="1" applyProtection="1">
      <alignment horizontal="center" vertical="center"/>
    </xf>
    <xf numFmtId="164" fontId="10" fillId="33" borderId="0" xfId="0" applyNumberFormat="1" applyFont="1" applyFill="1" applyBorder="1" applyAlignment="1" applyProtection="1">
      <alignment horizontal="center" vertical="center" wrapText="1"/>
    </xf>
    <xf numFmtId="0" fontId="11" fillId="34" borderId="10" xfId="0" applyNumberFormat="1" applyFont="1" applyFill="1" applyBorder="1" applyAlignment="1" applyProtection="1">
      <alignment horizontal="center" vertical="center"/>
    </xf>
    <xf numFmtId="4" fontId="10" fillId="35" borderId="10" xfId="0" applyNumberFormat="1" applyFont="1" applyFill="1" applyBorder="1" applyAlignment="1" applyProtection="1">
      <alignment horizontal="center" vertical="center"/>
    </xf>
    <xf numFmtId="173" fontId="10" fillId="33" borderId="10" xfId="0" applyNumberFormat="1" applyFont="1" applyFill="1" applyBorder="1" applyAlignment="1" applyProtection="1">
      <alignment horizontal="center" vertical="center" wrapText="1"/>
    </xf>
    <xf numFmtId="0" fontId="33" fillId="33" borderId="0" xfId="0" applyNumberFormat="1" applyFont="1" applyFill="1" applyBorder="1" applyAlignment="1" applyProtection="1">
      <alignment vertical="center"/>
    </xf>
    <xf numFmtId="3" fontId="11" fillId="33" borderId="0" xfId="0" applyNumberFormat="1" applyFont="1" applyFill="1" applyBorder="1" applyAlignment="1">
      <alignment horizontal="center" vertical="center"/>
    </xf>
    <xf numFmtId="0" fontId="6" fillId="33" borderId="10" xfId="0" applyNumberFormat="1" applyFont="1" applyFill="1" applyBorder="1" applyAlignment="1" applyProtection="1">
      <alignment horizontal="center" vertical="center"/>
    </xf>
    <xf numFmtId="0" fontId="6" fillId="33" borderId="10" xfId="0" applyNumberFormat="1" applyFont="1" applyFill="1" applyBorder="1" applyAlignment="1" applyProtection="1">
      <alignment horizontal="left" vertical="center" wrapText="1"/>
    </xf>
    <xf numFmtId="0" fontId="6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 applyProtection="1">
      <alignment horizontal="center" vertical="center"/>
    </xf>
    <xf numFmtId="174" fontId="6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 applyProtection="1">
      <alignment horizontal="center" vertical="center" wrapText="1"/>
    </xf>
    <xf numFmtId="4" fontId="34" fillId="33" borderId="10" xfId="0" applyNumberFormat="1" applyFont="1" applyFill="1" applyBorder="1" applyAlignment="1" applyProtection="1">
      <alignment horizontal="center" vertical="center"/>
    </xf>
    <xf numFmtId="173" fontId="11" fillId="33" borderId="10" xfId="0" applyNumberFormat="1" applyFont="1" applyFill="1" applyBorder="1" applyAlignment="1" applyProtection="1">
      <alignment horizontal="center" vertical="center" wrapText="1"/>
    </xf>
    <xf numFmtId="3" fontId="11" fillId="33" borderId="10" xfId="0" applyNumberFormat="1" applyFont="1" applyFill="1" applyBorder="1" applyAlignment="1" applyProtection="1">
      <alignment horizontal="center" vertical="center" wrapText="1"/>
    </xf>
    <xf numFmtId="166" fontId="11" fillId="33" borderId="10" xfId="1" applyNumberFormat="1" applyFont="1" applyFill="1" applyBorder="1" applyAlignment="1" applyProtection="1">
      <alignment horizontal="center" vertical="center" wrapText="1"/>
    </xf>
    <xf numFmtId="0" fontId="6" fillId="33" borderId="10" xfId="0" applyFont="1" applyFill="1" applyBorder="1" applyAlignment="1">
      <alignment horizontal="left" vertical="center" wrapText="1"/>
    </xf>
    <xf numFmtId="0" fontId="6" fillId="33" borderId="10" xfId="0" applyFont="1" applyFill="1" applyBorder="1" applyAlignment="1">
      <alignment horizontal="center" vertical="center" wrapText="1"/>
    </xf>
    <xf numFmtId="3" fontId="35" fillId="33" borderId="10" xfId="0" applyNumberFormat="1" applyFont="1" applyFill="1" applyBorder="1" applyAlignment="1">
      <alignment horizontal="center" vertical="center"/>
    </xf>
    <xf numFmtId="174" fontId="4" fillId="33" borderId="10" xfId="0" applyNumberFormat="1" applyFont="1" applyFill="1" applyBorder="1" applyAlignment="1" applyProtection="1">
      <alignment horizontal="center" vertical="center" wrapText="1"/>
    </xf>
    <xf numFmtId="174" fontId="10" fillId="33" borderId="10" xfId="0" applyNumberFormat="1" applyFont="1" applyFill="1" applyBorder="1" applyAlignment="1" applyProtection="1">
      <alignment horizontal="center" vertical="center" wrapText="1"/>
    </xf>
    <xf numFmtId="0" fontId="9" fillId="33" borderId="10" xfId="0" applyFont="1" applyFill="1" applyBorder="1" applyAlignment="1">
      <alignment horizontal="center" vertical="center" wrapText="1"/>
    </xf>
    <xf numFmtId="49" fontId="10" fillId="33" borderId="10" xfId="0" applyNumberFormat="1" applyFont="1" applyFill="1" applyBorder="1" applyAlignment="1" applyProtection="1">
      <alignment horizontal="center" vertical="center"/>
    </xf>
    <xf numFmtId="3" fontId="10" fillId="33" borderId="10" xfId="0" applyNumberFormat="1" applyFont="1" applyFill="1" applyBorder="1" applyAlignment="1" applyProtection="1">
      <alignment horizontal="center" vertical="center"/>
    </xf>
    <xf numFmtId="170" fontId="11" fillId="33" borderId="0" xfId="0" applyNumberFormat="1" applyFont="1" applyFill="1" applyBorder="1" applyAlignment="1" applyProtection="1">
      <alignment horizontal="center" vertical="center"/>
    </xf>
    <xf numFmtId="173" fontId="6" fillId="33" borderId="10" xfId="0" applyNumberFormat="1" applyFont="1" applyFill="1" applyBorder="1" applyAlignment="1" applyProtection="1">
      <alignment horizontal="center" vertical="center" wrapText="1"/>
    </xf>
    <xf numFmtId="3" fontId="6" fillId="36" borderId="10" xfId="0" applyNumberFormat="1" applyFont="1" applyFill="1" applyBorder="1" applyAlignment="1">
      <alignment horizontal="center" vertical="center"/>
    </xf>
    <xf numFmtId="4" fontId="6" fillId="36" borderId="10" xfId="0" applyNumberFormat="1" applyFont="1" applyFill="1" applyBorder="1" applyAlignment="1">
      <alignment horizontal="center" vertical="center"/>
    </xf>
    <xf numFmtId="173" fontId="6" fillId="36" borderId="10" xfId="0" applyNumberFormat="1" applyFont="1" applyFill="1" applyBorder="1" applyAlignment="1">
      <alignment horizontal="center" vertical="center"/>
    </xf>
    <xf numFmtId="164" fontId="6" fillId="36" borderId="10" xfId="1" applyFont="1" applyFill="1" applyBorder="1" applyAlignment="1">
      <alignment horizontal="center" vertical="center"/>
    </xf>
    <xf numFmtId="164" fontId="6" fillId="36" borderId="10" xfId="1" applyFont="1" applyFill="1" applyBorder="1" applyAlignment="1" applyProtection="1">
      <alignment horizontal="center" vertical="center"/>
    </xf>
    <xf numFmtId="4" fontId="6" fillId="36" borderId="10" xfId="0" applyNumberFormat="1" applyFont="1" applyFill="1" applyBorder="1" applyAlignment="1" applyProtection="1">
      <alignment horizontal="center" vertical="center"/>
    </xf>
    <xf numFmtId="173" fontId="4" fillId="36" borderId="10" xfId="0" applyNumberFormat="1" applyFont="1" applyFill="1" applyBorder="1" applyAlignment="1" applyProtection="1">
      <alignment horizontal="center" vertical="center"/>
    </xf>
    <xf numFmtId="4" fontId="4" fillId="36" borderId="10" xfId="0" applyNumberFormat="1" applyFont="1" applyFill="1" applyBorder="1" applyAlignment="1" applyProtection="1">
      <alignment horizontal="center" vertical="center"/>
    </xf>
    <xf numFmtId="166" fontId="6" fillId="36" borderId="10" xfId="1" applyNumberFormat="1" applyFont="1" applyFill="1" applyBorder="1" applyAlignment="1" applyProtection="1">
      <alignment horizontal="center" vertical="center" wrapText="1"/>
    </xf>
    <xf numFmtId="164" fontId="6" fillId="36" borderId="10" xfId="1" applyFont="1" applyFill="1" applyBorder="1" applyAlignment="1" applyProtection="1">
      <alignment horizontal="center" vertical="center" wrapText="1"/>
    </xf>
    <xf numFmtId="169" fontId="6" fillId="33" borderId="10" xfId="1" applyNumberFormat="1" applyFont="1" applyFill="1" applyBorder="1" applyAlignment="1" applyProtection="1">
      <alignment horizontal="center" vertical="center" wrapText="1"/>
    </xf>
    <xf numFmtId="167" fontId="6" fillId="33" borderId="10" xfId="1" applyNumberFormat="1" applyFont="1" applyFill="1" applyBorder="1" applyAlignment="1" applyProtection="1">
      <alignment horizontal="center" vertical="center" wrapText="1"/>
    </xf>
    <xf numFmtId="165" fontId="6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textRotation="90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11" fillId="33" borderId="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164" fontId="4" fillId="33" borderId="0" xfId="1" applyFont="1" applyFill="1" applyBorder="1" applyAlignment="1" applyProtection="1">
      <alignment horizontal="center" vertical="center" wrapText="1"/>
    </xf>
    <xf numFmtId="0" fontId="6" fillId="36" borderId="10" xfId="0" applyNumberFormat="1" applyFont="1" applyFill="1" applyBorder="1" applyAlignment="1" applyProtection="1">
      <alignment horizontal="center" vertical="center"/>
    </xf>
    <xf numFmtId="0" fontId="6" fillId="36" borderId="10" xfId="0" applyFont="1" applyFill="1" applyBorder="1" applyAlignment="1">
      <alignment horizontal="left" vertical="center" wrapText="1"/>
    </xf>
    <xf numFmtId="0" fontId="6" fillId="36" borderId="10" xfId="0" applyNumberFormat="1" applyFont="1" applyFill="1" applyBorder="1" applyAlignment="1" applyProtection="1">
      <alignment horizontal="center" vertical="center" wrapText="1"/>
    </xf>
    <xf numFmtId="3" fontId="6" fillId="36" borderId="10" xfId="0" applyNumberFormat="1" applyFont="1" applyFill="1" applyBorder="1" applyAlignment="1" applyProtection="1">
      <alignment horizontal="center" vertical="center"/>
    </xf>
    <xf numFmtId="174" fontId="6" fillId="36" borderId="10" xfId="0" applyNumberFormat="1" applyFont="1" applyFill="1" applyBorder="1" applyAlignment="1" applyProtection="1">
      <alignment horizontal="center" vertical="center"/>
    </xf>
    <xf numFmtId="0" fontId="6" fillId="36" borderId="10" xfId="0" applyFont="1" applyFill="1" applyBorder="1" applyAlignment="1">
      <alignment horizontal="center" vertical="center" wrapText="1"/>
    </xf>
    <xf numFmtId="174" fontId="4" fillId="36" borderId="10" xfId="0" applyNumberFormat="1" applyFont="1" applyFill="1" applyBorder="1" applyAlignment="1">
      <alignment horizontal="center" vertical="center"/>
    </xf>
    <xf numFmtId="3" fontId="4" fillId="36" borderId="10" xfId="0" applyNumberFormat="1" applyFont="1" applyFill="1" applyBorder="1" applyAlignment="1">
      <alignment horizontal="center" vertical="center"/>
    </xf>
    <xf numFmtId="4" fontId="4" fillId="36" borderId="10" xfId="0" applyNumberFormat="1" applyFont="1" applyFill="1" applyBorder="1" applyAlignment="1">
      <alignment horizontal="center" vertical="center"/>
    </xf>
    <xf numFmtId="49" fontId="4" fillId="36" borderId="10" xfId="0" applyNumberFormat="1" applyFont="1" applyFill="1" applyBorder="1" applyAlignment="1" applyProtection="1">
      <alignment horizontal="center" vertical="center"/>
    </xf>
    <xf numFmtId="0" fontId="4" fillId="36" borderId="10" xfId="0" applyFont="1" applyFill="1" applyBorder="1" applyAlignment="1">
      <alignment horizontal="left" vertical="center" wrapText="1"/>
    </xf>
    <xf numFmtId="0" fontId="4" fillId="36" borderId="10" xfId="0" applyFont="1" applyFill="1" applyBorder="1" applyAlignment="1">
      <alignment horizontal="center" vertical="center" wrapText="1"/>
    </xf>
    <xf numFmtId="3" fontId="4" fillId="36" borderId="10" xfId="0" applyNumberFormat="1" applyFont="1" applyFill="1" applyBorder="1" applyAlignment="1" applyProtection="1">
      <alignment horizontal="center" vertical="center"/>
    </xf>
    <xf numFmtId="174" fontId="4" fillId="36" borderId="10" xfId="0" applyNumberFormat="1" applyFont="1" applyFill="1" applyBorder="1" applyAlignment="1" applyProtection="1">
      <alignment horizontal="center" vertical="center" wrapText="1"/>
    </xf>
    <xf numFmtId="3" fontId="4" fillId="36" borderId="10" xfId="0" applyNumberFormat="1" applyFont="1" applyFill="1" applyBorder="1" applyAlignment="1" applyProtection="1">
      <alignment horizontal="center" vertical="center" wrapText="1"/>
    </xf>
    <xf numFmtId="164" fontId="4" fillId="36" borderId="10" xfId="1" applyFont="1" applyFill="1" applyBorder="1" applyAlignment="1" applyProtection="1">
      <alignment horizontal="center" vertical="center" wrapText="1"/>
    </xf>
    <xf numFmtId="164" fontId="10" fillId="33" borderId="10" xfId="1" applyFont="1" applyFill="1" applyBorder="1" applyAlignment="1" applyProtection="1">
      <alignment horizontal="center" vertical="center" wrapText="1"/>
    </xf>
    <xf numFmtId="3" fontId="10" fillId="33" borderId="10" xfId="0" applyNumberFormat="1" applyFont="1" applyFill="1" applyBorder="1" applyAlignment="1">
      <alignment horizontal="center" vertical="center"/>
    </xf>
    <xf numFmtId="164" fontId="10" fillId="33" borderId="0" xfId="1" applyFont="1" applyFill="1" applyBorder="1" applyAlignment="1" applyProtection="1">
      <alignment horizontal="center" vertical="center" wrapText="1"/>
    </xf>
    <xf numFmtId="174" fontId="4" fillId="33" borderId="10" xfId="0" applyNumberFormat="1" applyFont="1" applyFill="1" applyBorder="1" applyAlignment="1">
      <alignment horizontal="center" vertical="center"/>
    </xf>
    <xf numFmtId="0" fontId="9" fillId="36" borderId="10" xfId="0" applyFont="1" applyFill="1" applyBorder="1" applyAlignment="1">
      <alignment horizontal="center" vertical="center" wrapText="1"/>
    </xf>
    <xf numFmtId="174" fontId="6" fillId="36" borderId="10" xfId="0" applyNumberFormat="1" applyFont="1" applyFill="1" applyBorder="1" applyAlignment="1">
      <alignment horizontal="center" vertical="center"/>
    </xf>
    <xf numFmtId="175" fontId="11" fillId="33" borderId="10" xfId="1" applyNumberFormat="1" applyFont="1" applyFill="1" applyBorder="1" applyAlignment="1" applyProtection="1">
      <alignment horizontal="center" vertical="center"/>
    </xf>
    <xf numFmtId="173" fontId="4" fillId="36" borderId="10" xfId="0" applyNumberFormat="1" applyFont="1" applyFill="1" applyBorder="1" applyAlignment="1" applyProtection="1">
      <alignment horizontal="center" vertical="center" wrapText="1"/>
    </xf>
    <xf numFmtId="164" fontId="6" fillId="34" borderId="10" xfId="1" applyFont="1" applyFill="1" applyBorder="1" applyAlignment="1" applyProtection="1">
      <alignment vertical="center" wrapText="1"/>
    </xf>
    <xf numFmtId="170" fontId="6" fillId="33" borderId="0" xfId="0" applyNumberFormat="1" applyFont="1" applyFill="1" applyBorder="1" applyAlignment="1" applyProtection="1">
      <alignment horizontal="center" vertical="center"/>
    </xf>
    <xf numFmtId="4" fontId="10" fillId="33" borderId="10" xfId="1" applyNumberFormat="1" applyFont="1" applyFill="1" applyBorder="1" applyAlignment="1" applyProtection="1">
      <alignment horizontal="center" vertical="center"/>
    </xf>
    <xf numFmtId="4" fontId="11" fillId="33" borderId="10" xfId="1" applyNumberFormat="1" applyFont="1" applyFill="1" applyBorder="1" applyAlignment="1" applyProtection="1">
      <alignment horizontal="center" vertical="center"/>
    </xf>
    <xf numFmtId="167" fontId="10" fillId="33" borderId="10" xfId="1" applyNumberFormat="1" applyFont="1" applyFill="1" applyBorder="1" applyAlignment="1" applyProtection="1">
      <alignment horizontal="center" vertical="center" wrapText="1"/>
    </xf>
    <xf numFmtId="0" fontId="4" fillId="33" borderId="10" xfId="0" applyFont="1" applyFill="1" applyBorder="1" applyAlignment="1">
      <alignment wrapText="1"/>
    </xf>
    <xf numFmtId="168" fontId="10" fillId="33" borderId="10" xfId="0" applyNumberFormat="1" applyFont="1" applyFill="1" applyBorder="1" applyAlignment="1" applyProtection="1">
      <alignment horizontal="center" vertical="center" wrapText="1"/>
    </xf>
    <xf numFmtId="168" fontId="4" fillId="33" borderId="10" xfId="0" applyNumberFormat="1" applyFont="1" applyFill="1" applyBorder="1" applyAlignment="1" applyProtection="1">
      <alignment horizontal="center" vertical="center"/>
    </xf>
    <xf numFmtId="168" fontId="10" fillId="33" borderId="0" xfId="0" applyNumberFormat="1" applyFont="1" applyFill="1" applyBorder="1" applyAlignment="1" applyProtection="1">
      <alignment horizontal="center" vertical="center" wrapText="1"/>
    </xf>
    <xf numFmtId="164" fontId="6" fillId="33" borderId="0" xfId="1" applyFont="1" applyFill="1" applyBorder="1" applyAlignment="1" applyProtection="1">
      <alignment horizontal="center" vertical="center" wrapText="1"/>
    </xf>
    <xf numFmtId="4" fontId="11" fillId="33" borderId="0" xfId="0" applyNumberFormat="1" applyFont="1" applyFill="1" applyBorder="1" applyAlignment="1" applyProtection="1">
      <alignment horizontal="center" vertical="center"/>
    </xf>
    <xf numFmtId="168" fontId="6" fillId="33" borderId="10" xfId="0" applyNumberFormat="1" applyFont="1" applyFill="1" applyBorder="1" applyAlignment="1" applyProtection="1">
      <alignment horizontal="center" vertical="center"/>
    </xf>
    <xf numFmtId="164" fontId="11" fillId="33" borderId="0" xfId="1" applyFont="1" applyFill="1" applyBorder="1" applyAlignment="1" applyProtection="1">
      <alignment horizontal="center" vertical="center" wrapText="1"/>
    </xf>
    <xf numFmtId="164" fontId="11" fillId="33" borderId="0" xfId="1" applyFont="1" applyFill="1" applyBorder="1" applyAlignment="1" applyProtection="1">
      <alignment horizontal="center" vertical="center"/>
    </xf>
    <xf numFmtId="0" fontId="10" fillId="33" borderId="10" xfId="0" applyFont="1" applyFill="1" applyBorder="1" applyAlignment="1">
      <alignment horizontal="left" vertical="center" wrapText="1"/>
    </xf>
    <xf numFmtId="0" fontId="10" fillId="33" borderId="10" xfId="0" applyFont="1" applyFill="1" applyBorder="1" applyAlignment="1">
      <alignment horizontal="center" vertical="center" wrapText="1"/>
    </xf>
    <xf numFmtId="174" fontId="6" fillId="33" borderId="10" xfId="0" applyNumberFormat="1" applyFont="1" applyFill="1" applyBorder="1" applyAlignment="1" applyProtection="1">
      <alignment horizontal="center" vertical="center"/>
    </xf>
    <xf numFmtId="166" fontId="6" fillId="33" borderId="10" xfId="1" applyNumberFormat="1" applyFont="1" applyFill="1" applyBorder="1" applyAlignment="1" applyProtection="1">
      <alignment horizontal="center" vertical="center" wrapText="1"/>
    </xf>
    <xf numFmtId="173" fontId="4" fillId="33" borderId="10" xfId="0" applyNumberFormat="1" applyFont="1" applyFill="1" applyBorder="1" applyAlignment="1" applyProtection="1">
      <alignment horizontal="center" vertical="center"/>
    </xf>
    <xf numFmtId="0" fontId="36" fillId="33" borderId="0" xfId="0" applyNumberFormat="1" applyFont="1" applyFill="1" applyBorder="1" applyAlignment="1" applyProtection="1">
      <alignment horizontal="center" vertical="center"/>
    </xf>
    <xf numFmtId="168" fontId="4" fillId="33" borderId="10" xfId="0" applyNumberFormat="1" applyFont="1" applyFill="1" applyBorder="1" applyAlignment="1" applyProtection="1">
      <alignment horizontal="center" vertical="center" wrapText="1"/>
    </xf>
    <xf numFmtId="168" fontId="4" fillId="33" borderId="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175" fontId="10" fillId="34" borderId="10" xfId="1" applyNumberFormat="1" applyFont="1" applyFill="1" applyBorder="1" applyAlignment="1" applyProtection="1">
      <alignment horizontal="center" vertical="center"/>
    </xf>
    <xf numFmtId="168" fontId="6" fillId="35" borderId="10" xfId="0" applyNumberFormat="1" applyFont="1" applyFill="1" applyBorder="1" applyAlignment="1" applyProtection="1">
      <alignment horizontal="center" vertical="center"/>
    </xf>
    <xf numFmtId="168" fontId="11" fillId="33" borderId="10" xfId="0" applyNumberFormat="1" applyFont="1" applyFill="1" applyBorder="1" applyAlignment="1" applyProtection="1">
      <alignment horizontal="center" vertical="center"/>
    </xf>
    <xf numFmtId="176" fontId="4" fillId="33" borderId="0" xfId="1" applyNumberFormat="1" applyFont="1" applyFill="1" applyBorder="1" applyAlignment="1" applyProtection="1">
      <alignment horizontal="center" vertical="center"/>
    </xf>
    <xf numFmtId="170" fontId="4" fillId="33" borderId="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77" fontId="4" fillId="33" borderId="10" xfId="1" applyNumberFormat="1" applyFont="1" applyFill="1" applyBorder="1" applyAlignment="1" applyProtection="1">
      <alignment horizontal="center" vertical="center" wrapText="1"/>
    </xf>
    <xf numFmtId="177" fontId="4" fillId="36" borderId="10" xfId="1" applyNumberFormat="1" applyFont="1" applyFill="1" applyBorder="1" applyAlignment="1" applyProtection="1">
      <alignment horizontal="center" vertical="center" wrapText="1"/>
    </xf>
    <xf numFmtId="164" fontId="4" fillId="36" borderId="10" xfId="1" applyFont="1" applyFill="1" applyBorder="1" applyAlignment="1" applyProtection="1">
      <alignment horizontal="center" vertical="center"/>
    </xf>
    <xf numFmtId="170" fontId="10" fillId="33" borderId="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74" fontId="4" fillId="36" borderId="10" xfId="0" applyNumberFormat="1" applyFont="1" applyFill="1" applyBorder="1" applyAlignment="1" applyProtection="1">
      <alignment horizontal="center" vertical="center"/>
    </xf>
    <xf numFmtId="4" fontId="6" fillId="37" borderId="10" xfId="0" applyNumberFormat="1" applyFont="1" applyFill="1" applyBorder="1" applyAlignment="1" applyProtection="1">
      <alignment horizontal="center" vertical="center"/>
    </xf>
    <xf numFmtId="49" fontId="4" fillId="38" borderId="10" xfId="0" applyNumberFormat="1" applyFont="1" applyFill="1" applyBorder="1" applyAlignment="1" applyProtection="1">
      <alignment horizontal="center" vertical="center"/>
    </xf>
    <xf numFmtId="0" fontId="6" fillId="38" borderId="10" xfId="0" applyFont="1" applyFill="1" applyBorder="1" applyAlignment="1">
      <alignment horizontal="left" vertical="center" wrapText="1"/>
    </xf>
    <xf numFmtId="0" fontId="4" fillId="38" borderId="10" xfId="0" applyFont="1" applyFill="1" applyBorder="1" applyAlignment="1">
      <alignment horizontal="center" vertical="center" wrapText="1"/>
    </xf>
    <xf numFmtId="3" fontId="4" fillId="38" borderId="10" xfId="0" applyNumberFormat="1" applyFont="1" applyFill="1" applyBorder="1" applyAlignment="1" applyProtection="1">
      <alignment horizontal="center" vertical="center"/>
    </xf>
    <xf numFmtId="174" fontId="4" fillId="38" borderId="10" xfId="0" applyNumberFormat="1" applyFont="1" applyFill="1" applyBorder="1" applyAlignment="1" applyProtection="1">
      <alignment horizontal="center" vertical="center" wrapText="1"/>
    </xf>
    <xf numFmtId="3" fontId="4" fillId="38" borderId="10" xfId="0" applyNumberFormat="1" applyFont="1" applyFill="1" applyBorder="1" applyAlignment="1" applyProtection="1">
      <alignment horizontal="center" vertical="center" wrapText="1"/>
    </xf>
    <xf numFmtId="4" fontId="4" fillId="38" borderId="10" xfId="0" applyNumberFormat="1" applyFont="1" applyFill="1" applyBorder="1" applyAlignment="1" applyProtection="1">
      <alignment horizontal="center" vertical="center"/>
    </xf>
    <xf numFmtId="4" fontId="4" fillId="38" borderId="10" xfId="0" applyNumberFormat="1" applyFont="1" applyFill="1" applyBorder="1" applyAlignment="1">
      <alignment horizontal="center" vertical="center"/>
    </xf>
    <xf numFmtId="4" fontId="4" fillId="38" borderId="1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3" fontId="4" fillId="38" borderId="10" xfId="0" applyNumberFormat="1" applyFont="1" applyFill="1" applyBorder="1" applyAlignment="1">
      <alignment horizontal="center" vertical="center"/>
    </xf>
    <xf numFmtId="177" fontId="4" fillId="38" borderId="10" xfId="1" applyNumberFormat="1" applyFont="1" applyFill="1" applyBorder="1" applyAlignment="1" applyProtection="1">
      <alignment horizontal="center" vertical="center" wrapText="1"/>
    </xf>
    <xf numFmtId="164" fontId="4" fillId="38" borderId="10" xfId="1" applyFont="1" applyFill="1" applyBorder="1" applyAlignment="1" applyProtection="1">
      <alignment horizontal="center" vertical="center" wrapText="1"/>
    </xf>
    <xf numFmtId="164" fontId="4" fillId="38" borderId="10" xfId="1" applyFont="1" applyFill="1" applyBorder="1" applyAlignment="1" applyProtection="1">
      <alignment horizontal="center" vertical="center"/>
    </xf>
    <xf numFmtId="0" fontId="6" fillId="33" borderId="10" xfId="0" applyFont="1" applyFill="1" applyBorder="1" applyAlignment="1">
      <alignment horizontal="left" vertical="center" wrapText="1" indent="1"/>
    </xf>
    <xf numFmtId="4" fontId="4" fillId="33" borderId="10" xfId="0" applyNumberFormat="1" applyFont="1" applyFill="1" applyBorder="1" applyAlignment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 wrapText="1"/>
    </xf>
    <xf numFmtId="178" fontId="4" fillId="33" borderId="10" xfId="1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39" fillId="33" borderId="0" xfId="0" applyNumberFormat="1" applyFont="1" applyFill="1" applyBorder="1" applyAlignment="1" applyProtection="1">
      <alignment horizontal="center" vertical="center"/>
    </xf>
    <xf numFmtId="4" fontId="39" fillId="33" borderId="0" xfId="0" applyNumberFormat="1" applyFont="1" applyFill="1" applyBorder="1" applyAlignment="1" applyProtection="1">
      <alignment horizontal="center" vertical="center"/>
    </xf>
    <xf numFmtId="175" fontId="39" fillId="33" borderId="0" xfId="0" applyNumberFormat="1" applyFont="1" applyFill="1" applyBorder="1" applyAlignment="1" applyProtection="1">
      <alignment horizontal="center" vertical="center"/>
    </xf>
    <xf numFmtId="164" fontId="4" fillId="33" borderId="10" xfId="1" applyFont="1" applyFill="1" applyBorder="1" applyAlignment="1">
      <alignment horizontal="center" vertical="center"/>
    </xf>
    <xf numFmtId="4" fontId="6" fillId="34" borderId="10" xfId="0" applyNumberFormat="1" applyFont="1" applyFill="1" applyBorder="1" applyAlignment="1" applyProtection="1">
      <alignment horizontal="center" vertical="center" wrapText="1"/>
    </xf>
    <xf numFmtId="4" fontId="6" fillId="33" borderId="10" xfId="0" applyNumberFormat="1" applyFont="1" applyFill="1" applyBorder="1" applyAlignment="1" applyProtection="1">
      <alignment horizontal="center" vertical="center" wrapText="1"/>
    </xf>
    <xf numFmtId="164" fontId="4" fillId="36" borderId="10" xfId="1" applyFont="1" applyFill="1" applyBorder="1" applyAlignment="1">
      <alignment horizontal="center" vertical="center"/>
    </xf>
    <xf numFmtId="164" fontId="4" fillId="38" borderId="10" xfId="1" applyFont="1" applyFill="1" applyBorder="1" applyAlignment="1">
      <alignment horizontal="center" vertical="center"/>
    </xf>
    <xf numFmtId="173" fontId="6" fillId="34" borderId="10" xfId="0" applyNumberFormat="1" applyFont="1" applyFill="1" applyBorder="1" applyAlignment="1" applyProtection="1">
      <alignment horizontal="center" vertical="center"/>
    </xf>
    <xf numFmtId="0" fontId="4" fillId="39" borderId="10" xfId="0" applyNumberFormat="1" applyFont="1" applyFill="1" applyBorder="1" applyAlignment="1" applyProtection="1">
      <alignment horizontal="center" vertical="center" wrapText="1"/>
    </xf>
    <xf numFmtId="0" fontId="4" fillId="39" borderId="10" xfId="0" applyNumberFormat="1" applyFont="1" applyFill="1" applyBorder="1" applyAlignment="1" applyProtection="1">
      <alignment horizontal="center" vertical="center"/>
    </xf>
    <xf numFmtId="173" fontId="6" fillId="39" borderId="10" xfId="0" applyNumberFormat="1" applyFont="1" applyFill="1" applyBorder="1" applyAlignment="1" applyProtection="1">
      <alignment horizontal="center" vertical="center"/>
    </xf>
    <xf numFmtId="3" fontId="6" fillId="39" borderId="10" xfId="0" applyNumberFormat="1" applyFont="1" applyFill="1" applyBorder="1" applyAlignment="1" applyProtection="1">
      <alignment horizontal="center" vertical="center" wrapText="1"/>
    </xf>
    <xf numFmtId="173" fontId="11" fillId="39" borderId="10" xfId="0" applyNumberFormat="1" applyFont="1" applyFill="1" applyBorder="1" applyAlignment="1" applyProtection="1">
      <alignment horizontal="center" vertical="center"/>
    </xf>
    <xf numFmtId="173" fontId="11" fillId="39" borderId="10" xfId="0" applyNumberFormat="1" applyFont="1" applyFill="1" applyBorder="1" applyAlignment="1" applyProtection="1">
      <alignment horizontal="center" vertical="center" wrapText="1"/>
    </xf>
    <xf numFmtId="3" fontId="4" fillId="39" borderId="10" xfId="0" applyNumberFormat="1" applyFont="1" applyFill="1" applyBorder="1" applyAlignment="1" applyProtection="1">
      <alignment horizontal="center" vertical="center"/>
    </xf>
    <xf numFmtId="173" fontId="4" fillId="39" borderId="10" xfId="0" applyNumberFormat="1" applyFont="1" applyFill="1" applyBorder="1" applyAlignment="1" applyProtection="1">
      <alignment horizontal="center" vertical="center"/>
    </xf>
    <xf numFmtId="3" fontId="4" fillId="39" borderId="10" xfId="0" applyNumberFormat="1" applyFont="1" applyFill="1" applyBorder="1" applyAlignment="1" applyProtection="1">
      <alignment horizontal="center" vertical="center" wrapText="1"/>
    </xf>
    <xf numFmtId="173" fontId="10" fillId="39" borderId="10" xfId="0" applyNumberFormat="1" applyFont="1" applyFill="1" applyBorder="1" applyAlignment="1" applyProtection="1">
      <alignment horizontal="center" vertical="center"/>
    </xf>
    <xf numFmtId="3" fontId="10" fillId="39" borderId="10" xfId="0" applyNumberFormat="1" applyFont="1" applyFill="1" applyBorder="1" applyAlignment="1" applyProtection="1">
      <alignment horizontal="center" vertical="center" wrapText="1"/>
    </xf>
    <xf numFmtId="3" fontId="11" fillId="39" borderId="10" xfId="0" applyNumberFormat="1" applyFont="1" applyFill="1" applyBorder="1" applyAlignment="1" applyProtection="1">
      <alignment horizontal="center" vertical="center" wrapText="1"/>
    </xf>
    <xf numFmtId="173" fontId="4" fillId="39" borderId="10" xfId="1" applyNumberFormat="1" applyFont="1" applyFill="1" applyBorder="1" applyAlignment="1" applyProtection="1">
      <alignment horizontal="center" vertical="center"/>
    </xf>
    <xf numFmtId="164" fontId="6" fillId="39" borderId="10" xfId="1" applyFont="1" applyFill="1" applyBorder="1" applyAlignment="1" applyProtection="1">
      <alignment horizontal="center" vertical="center"/>
    </xf>
    <xf numFmtId="164" fontId="11" fillId="39" borderId="10" xfId="1" applyFont="1" applyFill="1" applyBorder="1" applyAlignment="1" applyProtection="1">
      <alignment horizontal="center" vertical="center" wrapText="1"/>
    </xf>
    <xf numFmtId="164" fontId="4" fillId="39" borderId="10" xfId="1" applyFont="1" applyFill="1" applyBorder="1" applyAlignment="1" applyProtection="1">
      <alignment horizontal="center" vertical="center"/>
    </xf>
    <xf numFmtId="164" fontId="6" fillId="39" borderId="10" xfId="1" applyFont="1" applyFill="1" applyBorder="1" applyAlignment="1" applyProtection="1">
      <alignment horizontal="center" vertical="center" wrapText="1"/>
    </xf>
    <xf numFmtId="164" fontId="4" fillId="39" borderId="10" xfId="1" applyFont="1" applyFill="1" applyBorder="1" applyAlignment="1" applyProtection="1">
      <alignment horizontal="center" vertical="center" wrapText="1"/>
    </xf>
    <xf numFmtId="164" fontId="10" fillId="39" borderId="10" xfId="1" applyFont="1" applyFill="1" applyBorder="1" applyAlignment="1" applyProtection="1">
      <alignment horizontal="center" vertical="center" wrapText="1"/>
    </xf>
    <xf numFmtId="167" fontId="4" fillId="39" borderId="10" xfId="1" applyNumberFormat="1" applyFont="1" applyFill="1" applyBorder="1" applyAlignment="1" applyProtection="1">
      <alignment horizontal="center" vertical="center" wrapText="1"/>
    </xf>
    <xf numFmtId="167" fontId="10" fillId="39" borderId="10" xfId="1" applyNumberFormat="1" applyFont="1" applyFill="1" applyBorder="1" applyAlignment="1" applyProtection="1">
      <alignment horizontal="center" vertical="center" wrapText="1"/>
    </xf>
    <xf numFmtId="4" fontId="6" fillId="39" borderId="10" xfId="0" applyNumberFormat="1" applyFont="1" applyFill="1" applyBorder="1" applyAlignment="1" applyProtection="1">
      <alignment horizontal="center" vertical="center"/>
    </xf>
    <xf numFmtId="4" fontId="11" fillId="39" borderId="10" xfId="0" applyNumberFormat="1" applyFont="1" applyFill="1" applyBorder="1" applyAlignment="1" applyProtection="1">
      <alignment horizontal="center" vertical="center"/>
    </xf>
    <xf numFmtId="4" fontId="4" fillId="39" borderId="10" xfId="0" applyNumberFormat="1" applyFont="1" applyFill="1" applyBorder="1" applyAlignment="1" applyProtection="1">
      <alignment horizontal="center" vertical="center"/>
    </xf>
    <xf numFmtId="4" fontId="10" fillId="39" borderId="10" xfId="0" applyNumberFormat="1" applyFont="1" applyFill="1" applyBorder="1" applyAlignment="1" applyProtection="1">
      <alignment horizontal="center" vertical="center"/>
    </xf>
    <xf numFmtId="164" fontId="10" fillId="39" borderId="10" xfId="1" applyFont="1" applyFill="1" applyBorder="1" applyAlignment="1" applyProtection="1">
      <alignment horizontal="center" vertical="center"/>
    </xf>
    <xf numFmtId="4" fontId="4" fillId="34" borderId="10" xfId="0" applyNumberFormat="1" applyFont="1" applyFill="1" applyBorder="1" applyAlignment="1" applyProtection="1">
      <alignment horizontal="center" vertical="center" wrapText="1"/>
    </xf>
    <xf numFmtId="170" fontId="11" fillId="36" borderId="0" xfId="0" applyNumberFormat="1" applyFont="1" applyFill="1" applyBorder="1" applyAlignment="1" applyProtection="1">
      <alignment horizontal="center" vertical="center"/>
    </xf>
    <xf numFmtId="4" fontId="10" fillId="36" borderId="10" xfId="1" applyNumberFormat="1" applyFont="1" applyFill="1" applyBorder="1" applyAlignment="1" applyProtection="1">
      <alignment horizontal="center" vertical="center"/>
    </xf>
    <xf numFmtId="175" fontId="10" fillId="36" borderId="10" xfId="1" applyNumberFormat="1" applyFont="1" applyFill="1" applyBorder="1" applyAlignment="1" applyProtection="1">
      <alignment horizontal="center" vertical="center"/>
    </xf>
    <xf numFmtId="170" fontId="11" fillId="34" borderId="0" xfId="0" applyNumberFormat="1" applyFont="1" applyFill="1" applyBorder="1" applyAlignment="1" applyProtection="1">
      <alignment horizontal="center" vertical="center"/>
    </xf>
    <xf numFmtId="4" fontId="10" fillId="34" borderId="10" xfId="1" applyNumberFormat="1" applyFont="1" applyFill="1" applyBorder="1" applyAlignment="1" applyProtection="1">
      <alignment horizontal="center" vertical="center"/>
    </xf>
    <xf numFmtId="4" fontId="11" fillId="34" borderId="10" xfId="1" applyNumberFormat="1" applyFont="1" applyFill="1" applyBorder="1" applyAlignment="1" applyProtection="1">
      <alignment horizontal="center" vertical="center"/>
    </xf>
    <xf numFmtId="175" fontId="11" fillId="34" borderId="10" xfId="1" applyNumberFormat="1" applyFont="1" applyFill="1" applyBorder="1" applyAlignment="1" applyProtection="1">
      <alignment horizontal="center" vertical="center"/>
    </xf>
    <xf numFmtId="169" fontId="6" fillId="34" borderId="10" xfId="1" applyNumberFormat="1" applyFont="1" applyFill="1" applyBorder="1" applyAlignment="1" applyProtection="1">
      <alignment horizontal="center" vertical="center" wrapText="1"/>
    </xf>
    <xf numFmtId="167" fontId="6" fillId="34" borderId="10" xfId="1" applyNumberFormat="1" applyFont="1" applyFill="1" applyBorder="1" applyAlignment="1" applyProtection="1">
      <alignment horizontal="center" vertical="center" wrapText="1"/>
    </xf>
    <xf numFmtId="3" fontId="4" fillId="39" borderId="10" xfId="1" applyNumberFormat="1" applyFont="1" applyFill="1" applyBorder="1" applyAlignment="1" applyProtection="1">
      <alignment horizontal="center" vertical="center" wrapText="1"/>
    </xf>
    <xf numFmtId="4" fontId="4" fillId="33" borderId="10" xfId="1" applyNumberFormat="1" applyFont="1" applyFill="1" applyBorder="1" applyAlignment="1" applyProtection="1">
      <alignment horizontal="center" vertical="center" wrapText="1"/>
    </xf>
    <xf numFmtId="4" fontId="6" fillId="33" borderId="10" xfId="1" applyNumberFormat="1" applyFont="1" applyFill="1" applyBorder="1" applyAlignment="1" applyProtection="1">
      <alignment horizontal="center" vertical="center"/>
    </xf>
    <xf numFmtId="164" fontId="11" fillId="39" borderId="10" xfId="1" applyFont="1" applyFill="1" applyBorder="1" applyAlignment="1" applyProtection="1">
      <alignment horizontal="center" vertical="center"/>
    </xf>
    <xf numFmtId="177" fontId="4" fillId="39" borderId="10" xfId="1" applyNumberFormat="1" applyFont="1" applyFill="1" applyBorder="1" applyAlignment="1" applyProtection="1">
      <alignment horizontal="center" vertical="center"/>
    </xf>
    <xf numFmtId="177" fontId="4" fillId="36" borderId="10" xfId="1" applyNumberFormat="1" applyFont="1" applyFill="1" applyBorder="1" applyAlignment="1" applyProtection="1">
      <alignment horizontal="center" vertical="center"/>
    </xf>
    <xf numFmtId="0" fontId="6" fillId="33" borderId="0" xfId="0" applyFont="1" applyFill="1" applyBorder="1" applyAlignment="1">
      <alignment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3" fontId="10" fillId="34" borderId="10" xfId="0" applyNumberFormat="1" applyFont="1" applyFill="1" applyBorder="1" applyAlignment="1" applyProtection="1">
      <alignment horizontal="center" vertical="center"/>
    </xf>
    <xf numFmtId="4" fontId="34" fillId="34" borderId="10" xfId="0" applyNumberFormat="1" applyFont="1" applyFill="1" applyBorder="1" applyAlignment="1" applyProtection="1">
      <alignment horizontal="center" vertical="center"/>
    </xf>
    <xf numFmtId="168" fontId="11" fillId="34" borderId="10" xfId="0" applyNumberFormat="1" applyFont="1" applyFill="1" applyBorder="1" applyAlignment="1" applyProtection="1">
      <alignment horizontal="center" vertical="center"/>
    </xf>
    <xf numFmtId="167" fontId="6" fillId="36" borderId="10" xfId="1" applyNumberFormat="1" applyFont="1" applyFill="1" applyBorder="1" applyAlignment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7" borderId="10" xfId="0" applyNumberFormat="1" applyFont="1" applyFill="1" applyBorder="1" applyAlignment="1">
      <alignment horizontal="center" vertical="center"/>
    </xf>
    <xf numFmtId="4" fontId="4" fillId="37" borderId="10" xfId="0" applyNumberFormat="1" applyFont="1" applyFill="1" applyBorder="1" applyAlignment="1" applyProtection="1">
      <alignment horizontal="center" vertical="center"/>
    </xf>
    <xf numFmtId="4" fontId="4" fillId="37" borderId="10" xfId="0" applyNumberFormat="1" applyFont="1" applyFill="1" applyBorder="1" applyAlignment="1" applyProtection="1">
      <alignment horizontal="center" vertical="center" wrapText="1"/>
    </xf>
    <xf numFmtId="174" fontId="4" fillId="37" borderId="10" xfId="0" applyNumberFormat="1" applyFont="1" applyFill="1" applyBorder="1" applyAlignment="1" applyProtection="1">
      <alignment horizontal="center" vertical="center" wrapText="1"/>
    </xf>
    <xf numFmtId="3" fontId="4" fillId="37" borderId="10" xfId="0" applyNumberFormat="1" applyFont="1" applyFill="1" applyBorder="1" applyAlignment="1" applyProtection="1">
      <alignment horizontal="center" vertical="center" wrapText="1"/>
    </xf>
    <xf numFmtId="173" fontId="4" fillId="37" borderId="10" xfId="0" applyNumberFormat="1" applyFont="1" applyFill="1" applyBorder="1" applyAlignment="1" applyProtection="1">
      <alignment horizontal="center" vertical="center"/>
    </xf>
    <xf numFmtId="179" fontId="4" fillId="38" borderId="10" xfId="1" applyNumberFormat="1" applyFont="1" applyFill="1" applyBorder="1" applyAlignment="1" applyProtection="1">
      <alignment horizontal="center" vertical="center"/>
    </xf>
    <xf numFmtId="179" fontId="4" fillId="39" borderId="10" xfId="1" applyNumberFormat="1" applyFont="1" applyFill="1" applyBorder="1" applyAlignment="1" applyProtection="1">
      <alignment horizontal="center" vertical="center"/>
    </xf>
    <xf numFmtId="0" fontId="4" fillId="37" borderId="10" xfId="0" applyNumberFormat="1" applyFont="1" applyFill="1" applyBorder="1" applyAlignment="1" applyProtection="1">
      <alignment horizontal="center" vertical="center" wrapText="1"/>
    </xf>
    <xf numFmtId="0" fontId="4" fillId="37" borderId="10" xfId="0" applyNumberFormat="1" applyFont="1" applyFill="1" applyBorder="1" applyAlignment="1" applyProtection="1">
      <alignment horizontal="center" vertical="center"/>
    </xf>
    <xf numFmtId="169" fontId="6" fillId="36" borderId="10" xfId="1" applyNumberFormat="1" applyFont="1" applyFill="1" applyBorder="1" applyAlignment="1">
      <alignment horizontal="center" vertical="center"/>
    </xf>
    <xf numFmtId="167" fontId="6" fillId="34" borderId="10" xfId="1" applyNumberFormat="1" applyFont="1" applyFill="1" applyBorder="1" applyAlignment="1" applyProtection="1">
      <alignment horizontal="center" vertical="center"/>
    </xf>
    <xf numFmtId="4" fontId="10" fillId="33" borderId="10" xfId="0" applyNumberFormat="1" applyFont="1" applyFill="1" applyBorder="1" applyAlignment="1">
      <alignment horizontal="center" vertical="center"/>
    </xf>
    <xf numFmtId="4" fontId="10" fillId="33" borderId="10" xfId="0" applyNumberFormat="1" applyFont="1" applyFill="1" applyBorder="1" applyAlignment="1" applyProtection="1">
      <alignment horizontal="center" vertical="center" wrapText="1"/>
    </xf>
    <xf numFmtId="43" fontId="11" fillId="33" borderId="0" xfId="0" applyNumberFormat="1" applyFont="1" applyFill="1" applyBorder="1" applyAlignment="1" applyProtection="1">
      <alignment horizontal="center" vertical="center"/>
    </xf>
    <xf numFmtId="169" fontId="4" fillId="37" borderId="10" xfId="1" applyNumberFormat="1" applyFont="1" applyFill="1" applyBorder="1" applyAlignment="1" applyProtection="1">
      <alignment horizontal="center" vertical="center"/>
    </xf>
    <xf numFmtId="177" fontId="6" fillId="37" borderId="10" xfId="1" applyNumberFormat="1" applyFont="1" applyFill="1" applyBorder="1" applyAlignment="1" applyProtection="1">
      <alignment horizontal="center" vertical="center"/>
    </xf>
    <xf numFmtId="164" fontId="6" fillId="37" borderId="10" xfId="1" applyFont="1" applyFill="1" applyBorder="1" applyAlignment="1" applyProtection="1">
      <alignment horizontal="center" vertical="center" wrapText="1"/>
    </xf>
    <xf numFmtId="164" fontId="6" fillId="37" borderId="10" xfId="1" applyFont="1" applyFill="1" applyBorder="1" applyAlignment="1" applyProtection="1">
      <alignment horizontal="center" vertical="center"/>
    </xf>
    <xf numFmtId="167" fontId="4" fillId="38" borderId="10" xfId="1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10" fillId="33" borderId="10" xfId="0" applyNumberFormat="1" applyFont="1" applyFill="1" applyBorder="1" applyAlignment="1" applyProtection="1">
      <alignment horizontal="center" vertical="center"/>
    </xf>
    <xf numFmtId="174" fontId="10" fillId="38" borderId="10" xfId="0" applyNumberFormat="1" applyFont="1" applyFill="1" applyBorder="1" applyAlignment="1" applyProtection="1">
      <alignment horizontal="center" vertical="center" wrapText="1"/>
    </xf>
    <xf numFmtId="4" fontId="10" fillId="38" borderId="10" xfId="0" applyNumberFormat="1" applyFont="1" applyFill="1" applyBorder="1" applyAlignment="1" applyProtection="1">
      <alignment horizontal="center" vertical="center"/>
    </xf>
    <xf numFmtId="0" fontId="11" fillId="33" borderId="0" xfId="0" applyFont="1" applyFill="1" applyBorder="1" applyAlignment="1">
      <alignment horizontal="left" vertical="center" wrapText="1"/>
    </xf>
    <xf numFmtId="3" fontId="4" fillId="37" borderId="10" xfId="0" applyNumberFormat="1" applyFont="1" applyFill="1" applyBorder="1" applyAlignment="1" applyProtection="1">
      <alignment horizontal="center" vertical="center"/>
    </xf>
    <xf numFmtId="174" fontId="4" fillId="37" borderId="10" xfId="0" applyNumberFormat="1" applyFont="1" applyFill="1" applyBorder="1" applyAlignment="1">
      <alignment horizontal="center" vertical="center"/>
    </xf>
    <xf numFmtId="3" fontId="6" fillId="37" borderId="10" xfId="0" applyNumberFormat="1" applyFont="1" applyFill="1" applyBorder="1" applyAlignment="1" applyProtection="1">
      <alignment horizontal="center" vertical="center"/>
    </xf>
    <xf numFmtId="174" fontId="6" fillId="37" borderId="10" xfId="0" applyNumberFormat="1" applyFont="1" applyFill="1" applyBorder="1" applyAlignment="1" applyProtection="1">
      <alignment horizontal="center" vertical="center" wrapText="1"/>
    </xf>
    <xf numFmtId="3" fontId="6" fillId="37" borderId="10" xfId="0" applyNumberFormat="1" applyFont="1" applyFill="1" applyBorder="1" applyAlignment="1" applyProtection="1">
      <alignment horizontal="center" vertical="center" wrapText="1"/>
    </xf>
    <xf numFmtId="174" fontId="6" fillId="37" borderId="10" xfId="0" applyNumberFormat="1" applyFont="1" applyFill="1" applyBorder="1" applyAlignment="1">
      <alignment horizontal="center" vertical="center"/>
    </xf>
    <xf numFmtId="3" fontId="6" fillId="37" borderId="10" xfId="0" applyNumberFormat="1" applyFont="1" applyFill="1" applyBorder="1" applyAlignment="1">
      <alignment horizontal="center" vertical="center"/>
    </xf>
    <xf numFmtId="4" fontId="6" fillId="37" borderId="10" xfId="0" applyNumberFormat="1" applyFont="1" applyFill="1" applyBorder="1" applyAlignment="1">
      <alignment horizontal="center" vertical="center"/>
    </xf>
    <xf numFmtId="0" fontId="4" fillId="33" borderId="12" xfId="0" applyNumberFormat="1" applyFont="1" applyFill="1" applyBorder="1" applyAlignment="1" applyProtection="1">
      <alignment horizontal="center" vertical="center"/>
    </xf>
    <xf numFmtId="0" fontId="4" fillId="33" borderId="12" xfId="0" applyFont="1" applyFill="1" applyBorder="1" applyAlignment="1">
      <alignment wrapText="1"/>
    </xf>
    <xf numFmtId="0" fontId="4" fillId="33" borderId="12" xfId="0" applyFont="1" applyFill="1" applyBorder="1" applyAlignment="1">
      <alignment horizontal="center" vertical="center" wrapText="1"/>
    </xf>
    <xf numFmtId="3" fontId="4" fillId="34" borderId="12" xfId="0" applyNumberFormat="1" applyFont="1" applyFill="1" applyBorder="1" applyAlignment="1" applyProtection="1">
      <alignment horizontal="center" vertical="center"/>
    </xf>
    <xf numFmtId="168" fontId="10" fillId="33" borderId="12" xfId="0" applyNumberFormat="1" applyFont="1" applyFill="1" applyBorder="1" applyAlignment="1" applyProtection="1">
      <alignment horizontal="center" vertical="center" wrapText="1"/>
    </xf>
    <xf numFmtId="3" fontId="10" fillId="33" borderId="12" xfId="0" applyNumberFormat="1" applyFont="1" applyFill="1" applyBorder="1" applyAlignment="1" applyProtection="1">
      <alignment horizontal="center" vertical="center" wrapText="1"/>
    </xf>
    <xf numFmtId="4" fontId="10" fillId="33" borderId="12" xfId="0" applyNumberFormat="1" applyFont="1" applyFill="1" applyBorder="1" applyAlignment="1" applyProtection="1">
      <alignment horizontal="center" vertical="center"/>
    </xf>
    <xf numFmtId="4" fontId="4" fillId="33" borderId="12" xfId="0" applyNumberFormat="1" applyFont="1" applyFill="1" applyBorder="1" applyAlignment="1" applyProtection="1">
      <alignment horizontal="center" vertical="center"/>
    </xf>
    <xf numFmtId="164" fontId="4" fillId="33" borderId="12" xfId="1" applyFont="1" applyFill="1" applyBorder="1" applyAlignment="1" applyProtection="1">
      <alignment horizontal="center" vertical="center"/>
    </xf>
    <xf numFmtId="164" fontId="4" fillId="34" borderId="12" xfId="1" applyFont="1" applyFill="1" applyBorder="1" applyAlignment="1" applyProtection="1">
      <alignment horizontal="center" vertical="center"/>
    </xf>
    <xf numFmtId="164" fontId="10" fillId="33" borderId="12" xfId="1" applyFont="1" applyFill="1" applyBorder="1" applyAlignment="1" applyProtection="1">
      <alignment horizontal="center" vertical="center" wrapText="1"/>
    </xf>
    <xf numFmtId="164" fontId="11" fillId="33" borderId="12" xfId="1" applyFont="1" applyFill="1" applyBorder="1" applyAlignment="1" applyProtection="1">
      <alignment horizontal="center" vertical="center"/>
    </xf>
    <xf numFmtId="164" fontId="4" fillId="33" borderId="12" xfId="1" applyFont="1" applyFill="1" applyBorder="1" applyAlignment="1" applyProtection="1">
      <alignment horizontal="center" vertical="center" wrapText="1"/>
    </xf>
    <xf numFmtId="164" fontId="6" fillId="33" borderId="12" xfId="1" applyFont="1" applyFill="1" applyBorder="1" applyAlignment="1" applyProtection="1">
      <alignment horizontal="center" vertical="center" wrapText="1"/>
    </xf>
    <xf numFmtId="164" fontId="6" fillId="33" borderId="12" xfId="1" applyFont="1" applyFill="1" applyBorder="1" applyAlignment="1" applyProtection="1">
      <alignment horizontal="center" vertical="center"/>
    </xf>
    <xf numFmtId="164" fontId="10" fillId="34" borderId="12" xfId="1" applyFont="1" applyFill="1" applyBorder="1" applyAlignment="1" applyProtection="1">
      <alignment horizontal="center" vertical="center"/>
    </xf>
    <xf numFmtId="4" fontId="10" fillId="33" borderId="12" xfId="1" applyNumberFormat="1" applyFont="1" applyFill="1" applyBorder="1" applyAlignment="1" applyProtection="1">
      <alignment horizontal="center" vertical="center"/>
    </xf>
    <xf numFmtId="175" fontId="10" fillId="33" borderId="12" xfId="1" applyNumberFormat="1" applyFont="1" applyFill="1" applyBorder="1" applyAlignment="1" applyProtection="1">
      <alignment horizontal="center" vertical="center"/>
    </xf>
    <xf numFmtId="3" fontId="4" fillId="33" borderId="12" xfId="0" applyNumberFormat="1" applyFont="1" applyFill="1" applyBorder="1" applyAlignment="1" applyProtection="1">
      <alignment horizontal="center" vertical="center" wrapText="1"/>
    </xf>
    <xf numFmtId="168" fontId="4" fillId="33" borderId="12" xfId="0" applyNumberFormat="1" applyFont="1" applyFill="1" applyBorder="1" applyAlignment="1" applyProtection="1">
      <alignment horizontal="center" vertical="center" wrapText="1"/>
    </xf>
    <xf numFmtId="0" fontId="6" fillId="34" borderId="11" xfId="0" applyNumberFormat="1" applyFont="1" applyFill="1" applyBorder="1" applyAlignment="1" applyProtection="1">
      <alignment horizontal="center" vertical="center"/>
    </xf>
    <xf numFmtId="0" fontId="6" fillId="34" borderId="11" xfId="0" applyFont="1" applyFill="1" applyBorder="1" applyAlignment="1">
      <alignment horizontal="center" vertical="center" wrapText="1"/>
    </xf>
    <xf numFmtId="3" fontId="4" fillId="34" borderId="11" xfId="0" applyNumberFormat="1" applyFont="1" applyFill="1" applyBorder="1" applyAlignment="1" applyProtection="1">
      <alignment horizontal="center" vertical="center"/>
    </xf>
    <xf numFmtId="165" fontId="11" fillId="34" borderId="11" xfId="0" applyNumberFormat="1" applyFont="1" applyFill="1" applyBorder="1" applyAlignment="1" applyProtection="1">
      <alignment horizontal="center" vertical="center" wrapText="1"/>
    </xf>
    <xf numFmtId="3" fontId="11" fillId="34" borderId="11" xfId="0" applyNumberFormat="1" applyFont="1" applyFill="1" applyBorder="1" applyAlignment="1" applyProtection="1">
      <alignment horizontal="center" vertical="center" wrapText="1"/>
    </xf>
    <xf numFmtId="4" fontId="11" fillId="34" borderId="11" xfId="0" applyNumberFormat="1" applyFont="1" applyFill="1" applyBorder="1" applyAlignment="1" applyProtection="1">
      <alignment horizontal="center" vertical="center"/>
    </xf>
    <xf numFmtId="0" fontId="11" fillId="34" borderId="11" xfId="0" applyNumberFormat="1" applyFont="1" applyFill="1" applyBorder="1" applyAlignment="1" applyProtection="1">
      <alignment horizontal="center" vertical="center"/>
    </xf>
    <xf numFmtId="4" fontId="6" fillId="34" borderId="11" xfId="0" applyNumberFormat="1" applyFont="1" applyFill="1" applyBorder="1" applyAlignment="1" applyProtection="1">
      <alignment horizontal="center" vertical="center"/>
    </xf>
    <xf numFmtId="4" fontId="10" fillId="34" borderId="11" xfId="0" applyNumberFormat="1" applyFont="1" applyFill="1" applyBorder="1" applyAlignment="1" applyProtection="1">
      <alignment horizontal="center" vertical="center"/>
    </xf>
    <xf numFmtId="164" fontId="6" fillId="34" borderId="11" xfId="1" applyFont="1" applyFill="1" applyBorder="1" applyAlignment="1" applyProtection="1">
      <alignment horizontal="center" vertical="center" wrapText="1"/>
    </xf>
    <xf numFmtId="4" fontId="10" fillId="33" borderId="11" xfId="1" applyNumberFormat="1" applyFont="1" applyFill="1" applyBorder="1" applyAlignment="1" applyProtection="1">
      <alignment horizontal="center" vertical="center"/>
    </xf>
    <xf numFmtId="175" fontId="10" fillId="33" borderId="11" xfId="1" applyNumberFormat="1" applyFont="1" applyFill="1" applyBorder="1" applyAlignment="1" applyProtection="1">
      <alignment horizontal="center" vertical="center"/>
    </xf>
    <xf numFmtId="3" fontId="6" fillId="34" borderId="11" xfId="0" applyNumberFormat="1" applyFont="1" applyFill="1" applyBorder="1" applyAlignment="1" applyProtection="1">
      <alignment horizontal="center" vertical="center" wrapText="1"/>
    </xf>
    <xf numFmtId="165" fontId="6" fillId="34" borderId="11" xfId="0" applyNumberFormat="1" applyFont="1" applyFill="1" applyBorder="1" applyAlignment="1" applyProtection="1">
      <alignment horizontal="center" vertical="center" wrapText="1"/>
    </xf>
    <xf numFmtId="170" fontId="4" fillId="33" borderId="10" xfId="0" applyNumberFormat="1" applyFont="1" applyFill="1" applyBorder="1" applyAlignment="1" applyProtection="1">
      <alignment horizontal="center" vertical="center"/>
    </xf>
    <xf numFmtId="0" fontId="29" fillId="33" borderId="10" xfId="0" applyFont="1" applyFill="1" applyBorder="1" applyAlignment="1">
      <alignment horizontal="center" vertical="center" wrapText="1"/>
    </xf>
    <xf numFmtId="0" fontId="29" fillId="36" borderId="10" xfId="0" applyFont="1" applyFill="1" applyBorder="1" applyAlignment="1">
      <alignment horizontal="center" vertical="center" wrapText="1"/>
    </xf>
    <xf numFmtId="170" fontId="40" fillId="33" borderId="10" xfId="0" applyNumberFormat="1" applyFont="1" applyFill="1" applyBorder="1" applyAlignment="1" applyProtection="1">
      <alignment horizontal="center" vertical="center"/>
    </xf>
    <xf numFmtId="4" fontId="6" fillId="33" borderId="0" xfId="0" applyNumberFormat="1" applyFont="1" applyFill="1" applyBorder="1" applyAlignment="1" applyProtection="1">
      <alignment horizontal="center" vertical="center"/>
    </xf>
    <xf numFmtId="4" fontId="6" fillId="34" borderId="10" xfId="1" applyNumberFormat="1" applyFont="1" applyFill="1" applyBorder="1" applyAlignment="1" applyProtection="1">
      <alignment horizontal="center" vertical="center" wrapText="1"/>
    </xf>
    <xf numFmtId="4" fontId="4" fillId="33" borderId="10" xfId="1" applyNumberFormat="1" applyFont="1" applyFill="1" applyBorder="1" applyAlignment="1">
      <alignment horizontal="center" vertical="center"/>
    </xf>
    <xf numFmtId="4" fontId="4" fillId="36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38" fillId="33" borderId="13" xfId="0" applyNumberFormat="1" applyFont="1" applyFill="1" applyBorder="1" applyAlignment="1" applyProtection="1">
      <alignment vertical="center"/>
    </xf>
    <xf numFmtId="4" fontId="10" fillId="37" borderId="10" xfId="0" applyNumberFormat="1" applyFont="1" applyFill="1" applyBorder="1" applyAlignment="1" applyProtection="1">
      <alignment horizontal="center" vertical="center"/>
    </xf>
    <xf numFmtId="167" fontId="4" fillId="36" borderId="10" xfId="1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179" fontId="4" fillId="33" borderId="10" xfId="1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75" fontId="11" fillId="33" borderId="0" xfId="0" applyNumberFormat="1" applyFont="1" applyFill="1" applyBorder="1" applyAlignment="1" applyProtection="1">
      <alignment horizontal="center" vertical="center"/>
    </xf>
    <xf numFmtId="170" fontId="8" fillId="33" borderId="10" xfId="0" applyNumberFormat="1" applyFont="1" applyFill="1" applyBorder="1" applyAlignment="1" applyProtection="1">
      <alignment horizontal="center" vertical="center"/>
    </xf>
    <xf numFmtId="179" fontId="10" fillId="33" borderId="10" xfId="1" applyNumberFormat="1" applyFont="1" applyFill="1" applyBorder="1" applyAlignment="1" applyProtection="1">
      <alignment horizontal="center" vertical="center" wrapText="1"/>
    </xf>
    <xf numFmtId="179" fontId="4" fillId="36" borderId="10" xfId="1" applyNumberFormat="1" applyFont="1" applyFill="1" applyBorder="1" applyAlignment="1" applyProtection="1">
      <alignment horizontal="center" vertical="center" wrapText="1"/>
    </xf>
    <xf numFmtId="179" fontId="6" fillId="36" borderId="10" xfId="1" applyNumberFormat="1" applyFont="1" applyFill="1" applyBorder="1" applyAlignment="1">
      <alignment horizontal="center" vertical="center"/>
    </xf>
    <xf numFmtId="4" fontId="6" fillId="37" borderId="10" xfId="0" applyNumberFormat="1" applyFont="1" applyFill="1" applyBorder="1" applyAlignment="1" applyProtection="1">
      <alignment horizontal="center" vertical="center" wrapText="1"/>
    </xf>
    <xf numFmtId="4" fontId="11" fillId="37" borderId="10" xfId="0" applyNumberFormat="1" applyFont="1" applyFill="1" applyBorder="1" applyAlignment="1" applyProtection="1">
      <alignment horizontal="center" vertical="center" wrapText="1"/>
    </xf>
    <xf numFmtId="4" fontId="10" fillId="37" borderId="10" xfId="0" applyNumberFormat="1" applyFont="1" applyFill="1" applyBorder="1" applyAlignment="1" applyProtection="1">
      <alignment horizontal="center" vertical="center" wrapText="1"/>
    </xf>
    <xf numFmtId="4" fontId="6" fillId="37" borderId="11" xfId="0" applyNumberFormat="1" applyFont="1" applyFill="1" applyBorder="1" applyAlignment="1" applyProtection="1">
      <alignment horizontal="center" vertical="center"/>
    </xf>
    <xf numFmtId="4" fontId="6" fillId="40" borderId="10" xfId="0" applyNumberFormat="1" applyFont="1" applyFill="1" applyBorder="1" applyAlignment="1" applyProtection="1">
      <alignment horizontal="center" vertical="center"/>
    </xf>
    <xf numFmtId="4" fontId="4" fillId="40" borderId="10" xfId="0" applyNumberFormat="1" applyFont="1" applyFill="1" applyBorder="1" applyAlignment="1" applyProtection="1">
      <alignment horizontal="center" vertical="center"/>
    </xf>
    <xf numFmtId="4" fontId="10" fillId="40" borderId="10" xfId="0" applyNumberFormat="1" applyFont="1" applyFill="1" applyBorder="1" applyAlignment="1" applyProtection="1">
      <alignment horizontal="center" vertical="center"/>
    </xf>
    <xf numFmtId="4" fontId="11" fillId="40" borderId="10" xfId="0" applyNumberFormat="1" applyFont="1" applyFill="1" applyBorder="1" applyAlignment="1" applyProtection="1">
      <alignment horizontal="center" vertical="center"/>
    </xf>
    <xf numFmtId="4" fontId="11" fillId="40" borderId="11" xfId="0" applyNumberFormat="1" applyFont="1" applyFill="1" applyBorder="1" applyAlignment="1" applyProtection="1">
      <alignment horizontal="center" vertical="center"/>
    </xf>
    <xf numFmtId="0" fontId="4" fillId="40" borderId="10" xfId="0" applyNumberFormat="1" applyFont="1" applyFill="1" applyBorder="1" applyAlignment="1" applyProtection="1">
      <alignment horizontal="center" vertical="center"/>
    </xf>
    <xf numFmtId="4" fontId="10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74" fontId="10" fillId="36" borderId="10" xfId="0" applyNumberFormat="1" applyFont="1" applyFill="1" applyBorder="1" applyAlignment="1" applyProtection="1">
      <alignment horizontal="center" vertical="center" wrapText="1"/>
    </xf>
    <xf numFmtId="3" fontId="10" fillId="36" borderId="10" xfId="0" applyNumberFormat="1" applyFont="1" applyFill="1" applyBorder="1" applyAlignment="1" applyProtection="1">
      <alignment horizontal="center" vertical="center" wrapText="1"/>
    </xf>
    <xf numFmtId="4" fontId="10" fillId="36" borderId="10" xfId="0" applyNumberFormat="1" applyFont="1" applyFill="1" applyBorder="1" applyAlignment="1" applyProtection="1">
      <alignment horizontal="center" vertical="center"/>
    </xf>
    <xf numFmtId="0" fontId="11" fillId="33" borderId="10" xfId="0" applyNumberFormat="1" applyFont="1" applyFill="1" applyBorder="1" applyAlignment="1" applyProtection="1">
      <alignment horizontal="center" vertical="center"/>
    </xf>
    <xf numFmtId="180" fontId="4" fillId="33" borderId="10" xfId="1" applyNumberFormat="1" applyFont="1" applyFill="1" applyBorder="1" applyAlignment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68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4" fillId="37" borderId="10" xfId="0" applyNumberFormat="1" applyFont="1" applyFill="1" applyBorder="1" applyAlignment="1" applyProtection="1">
      <alignment horizontal="center" vertical="center" wrapText="1"/>
    </xf>
    <xf numFmtId="0" fontId="4" fillId="39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170" fontId="6" fillId="36" borderId="0" xfId="0" applyNumberFormat="1" applyFont="1" applyFill="1" applyBorder="1" applyAlignment="1" applyProtection="1">
      <alignment horizontal="center" vertical="center"/>
    </xf>
    <xf numFmtId="4" fontId="4" fillId="36" borderId="10" xfId="1" applyNumberFormat="1" applyFont="1" applyFill="1" applyBorder="1" applyAlignment="1" applyProtection="1">
      <alignment horizontal="center" vertical="center"/>
    </xf>
    <xf numFmtId="175" fontId="4" fillId="36" borderId="10" xfId="1" applyNumberFormat="1" applyFont="1" applyFill="1" applyBorder="1" applyAlignment="1" applyProtection="1">
      <alignment horizontal="center" vertical="center"/>
    </xf>
    <xf numFmtId="170" fontId="6" fillId="34" borderId="0" xfId="0" applyNumberFormat="1" applyFont="1" applyFill="1" applyBorder="1" applyAlignment="1" applyProtection="1">
      <alignment horizontal="center" vertical="center"/>
    </xf>
    <xf numFmtId="4" fontId="4" fillId="34" borderId="10" xfId="1" applyNumberFormat="1" applyFont="1" applyFill="1" applyBorder="1" applyAlignment="1" applyProtection="1">
      <alignment horizontal="center" vertical="center"/>
    </xf>
    <xf numFmtId="175" fontId="4" fillId="34" borderId="10" xfId="1" applyNumberFormat="1" applyFont="1" applyFill="1" applyBorder="1" applyAlignment="1" applyProtection="1">
      <alignment horizontal="center" vertical="center"/>
    </xf>
    <xf numFmtId="4" fontId="6" fillId="34" borderId="10" xfId="1" applyNumberFormat="1" applyFont="1" applyFill="1" applyBorder="1" applyAlignment="1" applyProtection="1">
      <alignment horizontal="center" vertical="center"/>
    </xf>
    <xf numFmtId="175" fontId="6" fillId="34" borderId="10" xfId="1" applyNumberFormat="1" applyFont="1" applyFill="1" applyBorder="1" applyAlignment="1" applyProtection="1">
      <alignment horizontal="center" vertical="center"/>
    </xf>
    <xf numFmtId="173" fontId="10" fillId="33" borderId="10" xfId="0" applyNumberFormat="1" applyFont="1" applyFill="1" applyBorder="1" applyAlignment="1" applyProtection="1">
      <alignment horizontal="center" vertical="center"/>
    </xf>
    <xf numFmtId="3" fontId="10" fillId="36" borderId="10" xfId="0" applyNumberFormat="1" applyFont="1" applyFill="1" applyBorder="1" applyAlignment="1">
      <alignment horizontal="center" vertical="center"/>
    </xf>
    <xf numFmtId="4" fontId="10" fillId="36" borderId="10" xfId="0" applyNumberFormat="1" applyFont="1" applyFill="1" applyBorder="1" applyAlignment="1" applyProtection="1">
      <alignment horizontal="center" vertical="center" wrapText="1"/>
    </xf>
    <xf numFmtId="164" fontId="10" fillId="36" borderId="10" xfId="1" applyFont="1" applyFill="1" applyBorder="1" applyAlignment="1" applyProtection="1">
      <alignment horizontal="center" vertical="center" wrapText="1"/>
    </xf>
    <xf numFmtId="3" fontId="10" fillId="38" borderId="10" xfId="0" applyNumberFormat="1" applyFont="1" applyFill="1" applyBorder="1" applyAlignment="1" applyProtection="1">
      <alignment horizontal="center" vertical="center" wrapText="1"/>
    </xf>
    <xf numFmtId="4" fontId="10" fillId="38" borderId="10" xfId="0" applyNumberFormat="1" applyFont="1" applyFill="1" applyBorder="1" applyAlignment="1">
      <alignment horizontal="center" vertical="center"/>
    </xf>
    <xf numFmtId="4" fontId="10" fillId="38" borderId="10" xfId="0" applyNumberFormat="1" applyFont="1" applyFill="1" applyBorder="1" applyAlignment="1" applyProtection="1">
      <alignment horizontal="center" vertical="center" wrapText="1"/>
    </xf>
    <xf numFmtId="4" fontId="10" fillId="34" borderId="10" xfId="0" applyNumberFormat="1" applyFont="1" applyFill="1" applyBorder="1" applyAlignment="1" applyProtection="1">
      <alignment horizontal="center" vertical="center" wrapText="1"/>
    </xf>
    <xf numFmtId="0" fontId="11" fillId="33" borderId="0" xfId="0" applyNumberFormat="1" applyFont="1" applyFill="1" applyBorder="1" applyAlignment="1" applyProtection="1">
      <alignment horizontal="center" vertical="center" wrapText="1"/>
    </xf>
    <xf numFmtId="0" fontId="37" fillId="33" borderId="0" xfId="0" applyNumberFormat="1" applyFont="1" applyFill="1" applyBorder="1" applyAlignment="1" applyProtection="1">
      <alignment horizontal="center" vertical="center"/>
    </xf>
    <xf numFmtId="4" fontId="6" fillId="40" borderId="11" xfId="0" applyNumberFormat="1" applyFont="1" applyFill="1" applyBorder="1" applyAlignment="1" applyProtection="1">
      <alignment horizontal="center" vertical="center"/>
    </xf>
    <xf numFmtId="170" fontId="7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64" fontId="4" fillId="37" borderId="10" xfId="1" applyFont="1" applyFill="1" applyBorder="1" applyAlignment="1" applyProtection="1">
      <alignment horizontal="center" vertical="center"/>
    </xf>
    <xf numFmtId="164" fontId="4" fillId="37" borderId="10" xfId="1" applyFont="1" applyFill="1" applyBorder="1" applyAlignment="1">
      <alignment horizontal="center" vertical="center"/>
    </xf>
    <xf numFmtId="164" fontId="4" fillId="37" borderId="10" xfId="1" applyFont="1" applyFill="1" applyBorder="1" applyAlignment="1" applyProtection="1">
      <alignment horizontal="center" vertical="center" wrapText="1"/>
    </xf>
    <xf numFmtId="167" fontId="4" fillId="37" borderId="10" xfId="1" applyNumberFormat="1" applyFont="1" applyFill="1" applyBorder="1" applyAlignment="1" applyProtection="1">
      <alignment horizontal="center" vertical="center" wrapText="1"/>
    </xf>
    <xf numFmtId="179" fontId="4" fillId="37" borderId="10" xfId="1" applyNumberFormat="1" applyFont="1" applyFill="1" applyBorder="1" applyAlignment="1" applyProtection="1">
      <alignment horizontal="center" vertical="center"/>
    </xf>
    <xf numFmtId="167" fontId="6" fillId="37" borderId="10" xfId="1" applyNumberFormat="1" applyFont="1" applyFill="1" applyBorder="1" applyAlignment="1" applyProtection="1">
      <alignment horizontal="center" vertical="center"/>
    </xf>
    <xf numFmtId="164" fontId="4" fillId="41" borderId="10" xfId="1" applyFont="1" applyFill="1" applyBorder="1" applyAlignment="1" applyProtection="1">
      <alignment horizontal="center" vertical="center"/>
    </xf>
    <xf numFmtId="167" fontId="4" fillId="41" borderId="10" xfId="1" applyNumberFormat="1" applyFont="1" applyFill="1" applyBorder="1" applyAlignment="1" applyProtection="1">
      <alignment horizontal="center" vertical="center" wrapText="1"/>
    </xf>
    <xf numFmtId="177" fontId="4" fillId="41" borderId="10" xfId="1" applyNumberFormat="1" applyFont="1" applyFill="1" applyBorder="1" applyAlignment="1" applyProtection="1">
      <alignment horizontal="center" vertical="center"/>
    </xf>
    <xf numFmtId="4" fontId="4" fillId="41" borderId="10" xfId="0" applyNumberFormat="1" applyFont="1" applyFill="1" applyBorder="1" applyAlignment="1" applyProtection="1">
      <alignment horizontal="center" vertical="center"/>
    </xf>
    <xf numFmtId="3" fontId="4" fillId="41" borderId="10" xfId="0" applyNumberFormat="1" applyFont="1" applyFill="1" applyBorder="1" applyAlignment="1" applyProtection="1">
      <alignment horizontal="center" vertical="center" wrapText="1"/>
    </xf>
    <xf numFmtId="181" fontId="4" fillId="41" borderId="10" xfId="0" applyNumberFormat="1" applyFont="1" applyFill="1" applyBorder="1" applyAlignment="1" applyProtection="1">
      <alignment horizontal="center" vertical="center"/>
    </xf>
    <xf numFmtId="164" fontId="4" fillId="41" borderId="10" xfId="1" applyFont="1" applyFill="1" applyBorder="1" applyAlignment="1" applyProtection="1">
      <alignment horizontal="center" vertical="center" wrapText="1"/>
    </xf>
    <xf numFmtId="164" fontId="6" fillId="37" borderId="10" xfId="1" applyFont="1" applyFill="1" applyBorder="1" applyAlignment="1">
      <alignment horizontal="center" vertical="center"/>
    </xf>
    <xf numFmtId="167" fontId="6" fillId="37" borderId="10" xfId="1" applyNumberFormat="1" applyFont="1" applyFill="1" applyBorder="1" applyAlignment="1">
      <alignment horizontal="center" vertical="center"/>
    </xf>
    <xf numFmtId="169" fontId="6" fillId="37" borderId="10" xfId="1" applyNumberFormat="1" applyFont="1" applyFill="1" applyBorder="1" applyAlignment="1">
      <alignment horizontal="center" vertical="center"/>
    </xf>
    <xf numFmtId="4" fontId="6" fillId="41" borderId="10" xfId="0" applyNumberFormat="1" applyFont="1" applyFill="1" applyBorder="1" applyAlignment="1" applyProtection="1">
      <alignment horizontal="center" vertical="center"/>
    </xf>
    <xf numFmtId="4" fontId="6" fillId="42" borderId="10" xfId="0" applyNumberFormat="1" applyFont="1" applyFill="1" applyBorder="1" applyAlignment="1" applyProtection="1">
      <alignment horizontal="center" vertical="center"/>
    </xf>
    <xf numFmtId="4" fontId="4" fillId="42" borderId="10" xfId="0" applyNumberFormat="1" applyFont="1" applyFill="1" applyBorder="1" applyAlignment="1" applyProtection="1">
      <alignment horizontal="center" vertical="center"/>
    </xf>
    <xf numFmtId="14" fontId="4" fillId="33" borderId="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74" fontId="4" fillId="42" borderId="10" xfId="0" applyNumberFormat="1" applyFont="1" applyFill="1" applyBorder="1" applyAlignment="1" applyProtection="1">
      <alignment horizontal="center" vertical="center" wrapText="1"/>
    </xf>
    <xf numFmtId="3" fontId="4" fillId="42" borderId="10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173" fontId="4" fillId="34" borderId="10" xfId="0" applyNumberFormat="1" applyFont="1" applyFill="1" applyBorder="1" applyAlignment="1" applyProtection="1">
      <alignment horizontal="center" vertical="center" wrapText="1"/>
    </xf>
    <xf numFmtId="3" fontId="4" fillId="34" borderId="10" xfId="0" applyNumberFormat="1" applyFont="1" applyFill="1" applyBorder="1" applyAlignment="1" applyProtection="1">
      <alignment horizontal="center" vertical="center" wrapText="1"/>
    </xf>
    <xf numFmtId="182" fontId="6" fillId="34" borderId="10" xfId="0" applyNumberFormat="1" applyFont="1" applyFill="1" applyBorder="1" applyAlignment="1" applyProtection="1">
      <alignment horizontal="center" vertical="center"/>
    </xf>
    <xf numFmtId="4" fontId="42" fillId="33" borderId="0" xfId="0" applyNumberFormat="1" applyFont="1" applyFill="1" applyBorder="1" applyAlignment="1" applyProtection="1">
      <alignment horizontal="center" vertical="center"/>
    </xf>
    <xf numFmtId="0" fontId="4" fillId="33" borderId="0" xfId="0" applyNumberFormat="1" applyFont="1" applyFill="1" applyBorder="1" applyAlignment="1" applyProtection="1">
      <alignment horizontal="right" vertical="center"/>
    </xf>
    <xf numFmtId="0" fontId="43" fillId="33" borderId="0" xfId="0" applyNumberFormat="1" applyFont="1" applyFill="1" applyBorder="1" applyAlignment="1" applyProtection="1">
      <alignment horizontal="center" vertical="center"/>
    </xf>
    <xf numFmtId="179" fontId="10" fillId="36" borderId="10" xfId="1" applyNumberFormat="1" applyFont="1" applyFill="1" applyBorder="1" applyAlignment="1" applyProtection="1">
      <alignment horizontal="center" vertical="center" wrapText="1"/>
    </xf>
    <xf numFmtId="164" fontId="11" fillId="36" borderId="10" xfId="1" applyFont="1" applyFill="1" applyBorder="1" applyAlignment="1" applyProtection="1">
      <alignment horizontal="center" vertical="center" wrapText="1"/>
    </xf>
    <xf numFmtId="164" fontId="11" fillId="36" borderId="10" xfId="1" applyFont="1" applyFill="1" applyBorder="1" applyAlignment="1" applyProtection="1">
      <alignment horizontal="center" vertical="center"/>
    </xf>
    <xf numFmtId="165" fontId="4" fillId="33" borderId="0" xfId="0" applyNumberFormat="1" applyFont="1" applyFill="1" applyBorder="1" applyAlignment="1" applyProtection="1">
      <alignment horizontal="center" vertical="center"/>
    </xf>
    <xf numFmtId="182" fontId="6" fillId="36" borderId="10" xfId="0" applyNumberFormat="1" applyFont="1" applyFill="1" applyBorder="1" applyAlignment="1" applyProtection="1">
      <alignment horizontal="center" vertical="center"/>
    </xf>
    <xf numFmtId="0" fontId="9" fillId="36" borderId="10" xfId="0" applyFont="1" applyFill="1" applyBorder="1" applyAlignment="1">
      <alignment horizontal="left" vertical="center" wrapText="1"/>
    </xf>
    <xf numFmtId="4" fontId="11" fillId="33" borderId="10" xfId="0" applyNumberFormat="1" applyFont="1" applyFill="1" applyBorder="1" applyAlignment="1" applyProtection="1">
      <alignment horizontal="center" vertical="center" wrapText="1"/>
    </xf>
    <xf numFmtId="0" fontId="4" fillId="38" borderId="10" xfId="0" applyNumberFormat="1" applyFont="1" applyFill="1" applyBorder="1" applyAlignment="1" applyProtection="1">
      <alignment horizontal="center" vertical="center"/>
    </xf>
    <xf numFmtId="182" fontId="6" fillId="34" borderId="11" xfId="0" applyNumberFormat="1" applyFont="1" applyFill="1" applyBorder="1" applyAlignment="1" applyProtection="1">
      <alignment horizontal="center" vertical="center"/>
    </xf>
    <xf numFmtId="0" fontId="6" fillId="43" borderId="10" xfId="0" applyNumberFormat="1" applyFont="1" applyFill="1" applyBorder="1" applyAlignment="1" applyProtection="1">
      <alignment horizontal="center" vertical="center"/>
    </xf>
    <xf numFmtId="182" fontId="6" fillId="43" borderId="10" xfId="0" applyNumberFormat="1" applyFont="1" applyFill="1" applyBorder="1" applyAlignment="1" applyProtection="1">
      <alignment horizontal="center" vertical="center"/>
    </xf>
    <xf numFmtId="4" fontId="6" fillId="43" borderId="10" xfId="0" applyNumberFormat="1" applyFont="1" applyFill="1" applyBorder="1" applyAlignment="1" applyProtection="1">
      <alignment horizontal="center" vertical="center"/>
    </xf>
    <xf numFmtId="4" fontId="6" fillId="38" borderId="10" xfId="0" applyNumberFormat="1" applyFont="1" applyFill="1" applyBorder="1" applyAlignment="1" applyProtection="1">
      <alignment horizontal="center" vertical="center"/>
    </xf>
    <xf numFmtId="4" fontId="11" fillId="38" borderId="10" xfId="0" applyNumberFormat="1" applyFont="1" applyFill="1" applyBorder="1" applyAlignment="1" applyProtection="1">
      <alignment horizontal="center" vertical="center"/>
    </xf>
    <xf numFmtId="164" fontId="6" fillId="38" borderId="10" xfId="1" applyFont="1" applyFill="1" applyBorder="1" applyAlignment="1" applyProtection="1">
      <alignment horizontal="center" vertical="center"/>
    </xf>
    <xf numFmtId="166" fontId="6" fillId="38" borderId="10" xfId="1" applyNumberFormat="1" applyFont="1" applyFill="1" applyBorder="1" applyAlignment="1" applyProtection="1">
      <alignment horizontal="center" vertical="center" wrapText="1"/>
    </xf>
    <xf numFmtId="164" fontId="11" fillId="38" borderId="10" xfId="1" applyFont="1" applyFill="1" applyBorder="1" applyAlignment="1" applyProtection="1">
      <alignment horizontal="center" vertical="center"/>
    </xf>
    <xf numFmtId="164" fontId="11" fillId="38" borderId="10" xfId="1" applyFont="1" applyFill="1" applyBorder="1" applyAlignment="1" applyProtection="1">
      <alignment horizontal="center" vertical="center" wrapText="1"/>
    </xf>
    <xf numFmtId="167" fontId="6" fillId="38" borderId="10" xfId="1" applyNumberFormat="1" applyFont="1" applyFill="1" applyBorder="1" applyAlignment="1" applyProtection="1">
      <alignment horizontal="center" vertical="center"/>
    </xf>
    <xf numFmtId="167" fontId="11" fillId="38" borderId="10" xfId="1" applyNumberFormat="1" applyFont="1" applyFill="1" applyBorder="1" applyAlignment="1" applyProtection="1">
      <alignment horizontal="center" vertical="center"/>
    </xf>
    <xf numFmtId="167" fontId="11" fillId="38" borderId="10" xfId="1" applyNumberFormat="1" applyFont="1" applyFill="1" applyBorder="1" applyAlignment="1" applyProtection="1">
      <alignment horizontal="center" vertical="center" wrapText="1"/>
    </xf>
    <xf numFmtId="167" fontId="6" fillId="38" borderId="10" xfId="1" applyNumberFormat="1" applyFont="1" applyFill="1" applyBorder="1" applyAlignment="1" applyProtection="1">
      <alignment horizontal="center" vertical="center" wrapText="1"/>
    </xf>
    <xf numFmtId="164" fontId="38" fillId="33" borderId="10" xfId="0" applyNumberFormat="1" applyFont="1" applyFill="1" applyBorder="1" applyAlignment="1" applyProtection="1">
      <alignment horizontal="center" vertical="center" wrapText="1"/>
    </xf>
    <xf numFmtId="4" fontId="6" fillId="33" borderId="11" xfId="0" applyNumberFormat="1" applyFont="1" applyFill="1" applyBorder="1" applyAlignment="1" applyProtection="1">
      <alignment horizontal="center" vertical="center"/>
    </xf>
    <xf numFmtId="177" fontId="6" fillId="38" borderId="10" xfId="1" applyNumberFormat="1" applyFont="1" applyFill="1" applyBorder="1" applyAlignment="1" applyProtection="1">
      <alignment horizontal="center" vertical="center"/>
    </xf>
    <xf numFmtId="181" fontId="4" fillId="37" borderId="10" xfId="0" applyNumberFormat="1" applyFont="1" applyFill="1" applyBorder="1" applyAlignment="1" applyProtection="1">
      <alignment horizontal="center" vertical="center" wrapText="1"/>
    </xf>
    <xf numFmtId="181" fontId="4" fillId="33" borderId="10" xfId="0" applyNumberFormat="1" applyFont="1" applyFill="1" applyBorder="1" applyAlignment="1" applyProtection="1">
      <alignment horizontal="center" vertical="center" wrapText="1"/>
    </xf>
    <xf numFmtId="181" fontId="44" fillId="37" borderId="10" xfId="0" applyNumberFormat="1" applyFont="1" applyFill="1" applyBorder="1" applyAlignment="1" applyProtection="1">
      <alignment horizontal="center" vertical="center" wrapText="1"/>
    </xf>
    <xf numFmtId="181" fontId="6" fillId="37" borderId="10" xfId="0" applyNumberFormat="1" applyFont="1" applyFill="1" applyBorder="1" applyAlignment="1" applyProtection="1">
      <alignment horizontal="center" vertical="center" wrapText="1"/>
    </xf>
    <xf numFmtId="181" fontId="4" fillId="36" borderId="10" xfId="0" applyNumberFormat="1" applyFont="1" applyFill="1" applyBorder="1" applyAlignment="1" applyProtection="1">
      <alignment horizontal="center" vertical="center" wrapText="1"/>
    </xf>
    <xf numFmtId="181" fontId="6" fillId="34" borderId="10" xfId="0" applyNumberFormat="1" applyFont="1" applyFill="1" applyBorder="1" applyAlignment="1" applyProtection="1">
      <alignment horizontal="center" vertical="center" wrapText="1"/>
    </xf>
    <xf numFmtId="181" fontId="6" fillId="36" borderId="10" xfId="0" applyNumberFormat="1" applyFont="1" applyFill="1" applyBorder="1" applyAlignment="1">
      <alignment horizontal="center" vertical="center"/>
    </xf>
    <xf numFmtId="0" fontId="4" fillId="33" borderId="11" xfId="0" applyNumberFormat="1" applyFont="1" applyFill="1" applyBorder="1" applyAlignment="1" applyProtection="1">
      <alignment horizontal="center" vertical="center" wrapText="1"/>
    </xf>
    <xf numFmtId="0" fontId="4" fillId="33" borderId="12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4" fillId="39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38" fillId="34" borderId="10" xfId="0" applyNumberFormat="1" applyFont="1" applyFill="1" applyBorder="1" applyAlignment="1" applyProtection="1">
      <alignment horizontal="center" vertical="center" wrapText="1"/>
    </xf>
    <xf numFmtId="164" fontId="38" fillId="38" borderId="10" xfId="0" applyNumberFormat="1" applyFont="1" applyFill="1" applyBorder="1" applyAlignment="1" applyProtection="1">
      <alignment horizontal="center" vertical="center" wrapText="1"/>
    </xf>
    <xf numFmtId="0" fontId="4" fillId="38" borderId="10" xfId="0" applyNumberFormat="1" applyFont="1" applyFill="1" applyBorder="1" applyAlignment="1" applyProtection="1">
      <alignment horizontal="center" vertical="center" wrapText="1"/>
    </xf>
    <xf numFmtId="4" fontId="6" fillId="36" borderId="10" xfId="1" applyNumberFormat="1" applyFont="1" applyFill="1" applyBorder="1" applyAlignment="1" applyProtection="1">
      <alignment horizontal="center" vertical="center"/>
    </xf>
    <xf numFmtId="0" fontId="4" fillId="44" borderId="10" xfId="0" applyNumberFormat="1" applyFont="1" applyFill="1" applyBorder="1" applyAlignment="1" applyProtection="1">
      <alignment horizontal="center" vertical="center"/>
    </xf>
    <xf numFmtId="167" fontId="6" fillId="44" borderId="10" xfId="1" applyNumberFormat="1" applyFont="1" applyFill="1" applyBorder="1" applyAlignment="1" applyProtection="1">
      <alignment horizontal="center" vertical="center"/>
    </xf>
    <xf numFmtId="167" fontId="11" fillId="44" borderId="10" xfId="1" applyNumberFormat="1" applyFont="1" applyFill="1" applyBorder="1" applyAlignment="1" applyProtection="1">
      <alignment horizontal="center" vertical="center"/>
    </xf>
    <xf numFmtId="167" fontId="11" fillId="44" borderId="10" xfId="1" applyNumberFormat="1" applyFont="1" applyFill="1" applyBorder="1" applyAlignment="1" applyProtection="1">
      <alignment horizontal="center" vertical="center" wrapText="1"/>
    </xf>
    <xf numFmtId="177" fontId="6" fillId="44" borderId="10" xfId="1" applyNumberFormat="1" applyFont="1" applyFill="1" applyBorder="1" applyAlignment="1" applyProtection="1">
      <alignment horizontal="center" vertical="center"/>
    </xf>
    <xf numFmtId="164" fontId="6" fillId="44" borderId="10" xfId="1" applyFont="1" applyFill="1" applyBorder="1" applyAlignment="1" applyProtection="1">
      <alignment horizontal="center" vertical="center"/>
    </xf>
    <xf numFmtId="166" fontId="6" fillId="44" borderId="10" xfId="1" applyNumberFormat="1" applyFont="1" applyFill="1" applyBorder="1" applyAlignment="1" applyProtection="1">
      <alignment horizontal="center" vertical="center" wrapText="1"/>
    </xf>
    <xf numFmtId="164" fontId="11" fillId="44" borderId="10" xfId="1" applyFont="1" applyFill="1" applyBorder="1" applyAlignment="1" applyProtection="1">
      <alignment horizontal="center" vertical="center"/>
    </xf>
    <xf numFmtId="164" fontId="11" fillId="44" borderId="10" xfId="1" applyFont="1" applyFill="1" applyBorder="1" applyAlignment="1" applyProtection="1">
      <alignment horizontal="center" vertical="center" wrapText="1"/>
    </xf>
    <xf numFmtId="167" fontId="6" fillId="44" borderId="10" xfId="1" applyNumberFormat="1" applyFont="1" applyFill="1" applyBorder="1" applyAlignment="1" applyProtection="1">
      <alignment horizontal="center" vertical="center" wrapText="1"/>
    </xf>
    <xf numFmtId="4" fontId="6" fillId="44" borderId="10" xfId="0" applyNumberFormat="1" applyFont="1" applyFill="1" applyBorder="1" applyAlignment="1" applyProtection="1">
      <alignment horizontal="center" vertical="center"/>
    </xf>
    <xf numFmtId="4" fontId="11" fillId="44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38" fillId="34" borderId="10" xfId="0" applyNumberFormat="1" applyFont="1" applyFill="1" applyBorder="1" applyAlignment="1" applyProtection="1">
      <alignment horizontal="center" vertical="center" wrapText="1"/>
    </xf>
    <xf numFmtId="177" fontId="6" fillId="39" borderId="10" xfId="1" applyNumberFormat="1" applyFont="1" applyFill="1" applyBorder="1" applyAlignment="1" applyProtection="1">
      <alignment horizontal="center" vertical="center"/>
    </xf>
    <xf numFmtId="166" fontId="6" fillId="39" borderId="10" xfId="1" applyNumberFormat="1" applyFont="1" applyFill="1" applyBorder="1" applyAlignment="1" applyProtection="1">
      <alignment horizontal="center" vertical="center" wrapText="1"/>
    </xf>
    <xf numFmtId="0" fontId="6" fillId="39" borderId="0" xfId="0" applyFont="1" applyFill="1" applyBorder="1" applyAlignment="1">
      <alignment horizontal="left" vertical="center" wrapText="1"/>
    </xf>
    <xf numFmtId="0" fontId="38" fillId="33" borderId="10" xfId="0" applyNumberFormat="1" applyFont="1" applyFill="1" applyBorder="1" applyAlignment="1" applyProtection="1">
      <alignment horizontal="center" vertical="center" wrapText="1"/>
    </xf>
    <xf numFmtId="4" fontId="6" fillId="33" borderId="10" xfId="0" applyNumberFormat="1" applyFont="1" applyFill="1" applyBorder="1" applyAlignment="1">
      <alignment horizontal="center" vertical="center"/>
    </xf>
    <xf numFmtId="0" fontId="0" fillId="33" borderId="0" xfId="0" applyFill="1"/>
    <xf numFmtId="4" fontId="6" fillId="33" borderId="0" xfId="1" applyNumberFormat="1" applyFont="1" applyFill="1" applyBorder="1" applyAlignment="1" applyProtection="1">
      <alignment horizontal="center" vertical="center"/>
    </xf>
    <xf numFmtId="181" fontId="6" fillId="33" borderId="10" xfId="0" applyNumberFormat="1" applyFont="1" applyFill="1" applyBorder="1" applyAlignment="1" applyProtection="1">
      <alignment horizontal="center" vertical="center" wrapText="1"/>
    </xf>
    <xf numFmtId="181" fontId="6" fillId="37" borderId="10" xfId="0" applyNumberFormat="1" applyFont="1" applyFill="1" applyBorder="1" applyAlignment="1">
      <alignment horizontal="center" vertical="center"/>
    </xf>
    <xf numFmtId="0" fontId="38" fillId="33" borderId="0" xfId="0" applyNumberFormat="1" applyFont="1" applyFill="1" applyBorder="1" applyAlignment="1" applyProtection="1">
      <alignment horizontal="center" vertical="center" wrapText="1"/>
    </xf>
    <xf numFmtId="0" fontId="38" fillId="34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38" fillId="34" borderId="10" xfId="0" applyNumberFormat="1" applyFont="1" applyFill="1" applyBorder="1" applyAlignment="1" applyProtection="1">
      <alignment horizontal="center" vertical="center" wrapText="1"/>
    </xf>
    <xf numFmtId="0" fontId="4" fillId="34" borderId="10" xfId="0" applyFont="1" applyFill="1" applyBorder="1" applyAlignment="1">
      <alignment horizontal="left" vertical="center" wrapText="1"/>
    </xf>
    <xf numFmtId="0" fontId="10" fillId="33" borderId="0" xfId="0" applyNumberFormat="1" applyFont="1" applyFill="1" applyBorder="1" applyAlignment="1" applyProtection="1">
      <alignment vertical="center"/>
    </xf>
    <xf numFmtId="0" fontId="4" fillId="33" borderId="10" xfId="0" applyNumberFormat="1" applyFont="1" applyFill="1" applyBorder="1" applyAlignment="1" applyProtection="1">
      <alignment vertical="center" wrapText="1"/>
    </xf>
    <xf numFmtId="0" fontId="6" fillId="34" borderId="10" xfId="0" applyNumberFormat="1" applyFont="1" applyFill="1" applyBorder="1" applyAlignment="1" applyProtection="1">
      <alignment vertical="center" wrapText="1"/>
    </xf>
    <xf numFmtId="0" fontId="6" fillId="33" borderId="10" xfId="0" applyNumberFormat="1" applyFont="1" applyFill="1" applyBorder="1" applyAlignment="1" applyProtection="1">
      <alignment vertical="center" wrapText="1"/>
    </xf>
    <xf numFmtId="0" fontId="6" fillId="36" borderId="10" xfId="0" applyFont="1" applyFill="1" applyBorder="1" applyAlignment="1">
      <alignment vertical="center" wrapText="1"/>
    </xf>
    <xf numFmtId="0" fontId="6" fillId="33" borderId="10" xfId="0" applyFont="1" applyFill="1" applyBorder="1" applyAlignment="1">
      <alignment vertical="center" wrapText="1"/>
    </xf>
    <xf numFmtId="0" fontId="6" fillId="34" borderId="10" xfId="0" applyFont="1" applyFill="1" applyBorder="1" applyAlignment="1">
      <alignment vertical="center" wrapText="1"/>
    </xf>
    <xf numFmtId="0" fontId="4" fillId="33" borderId="10" xfId="0" applyFont="1" applyFill="1" applyBorder="1" applyAlignment="1">
      <alignment vertical="center" wrapText="1"/>
    </xf>
    <xf numFmtId="0" fontId="10" fillId="33" borderId="10" xfId="0" applyFont="1" applyFill="1" applyBorder="1" applyAlignment="1">
      <alignment vertical="center" wrapText="1"/>
    </xf>
    <xf numFmtId="0" fontId="4" fillId="36" borderId="10" xfId="0" applyFont="1" applyFill="1" applyBorder="1" applyAlignment="1">
      <alignment vertical="center" wrapText="1"/>
    </xf>
    <xf numFmtId="0" fontId="6" fillId="38" borderId="10" xfId="0" applyFont="1" applyFill="1" applyBorder="1" applyAlignment="1">
      <alignment vertical="center" wrapText="1"/>
    </xf>
    <xf numFmtId="181" fontId="4" fillId="37" borderId="10" xfId="0" applyNumberFormat="1" applyFont="1" applyFill="1" applyBorder="1" applyAlignment="1">
      <alignment horizontal="center" vertical="center"/>
    </xf>
    <xf numFmtId="182" fontId="4" fillId="43" borderId="10" xfId="0" applyNumberFormat="1" applyFont="1" applyFill="1" applyBorder="1" applyAlignment="1" applyProtection="1">
      <alignment horizontal="center" vertical="center"/>
    </xf>
    <xf numFmtId="166" fontId="4" fillId="39" borderId="10" xfId="1" applyNumberFormat="1" applyFont="1" applyFill="1" applyBorder="1" applyAlignment="1" applyProtection="1">
      <alignment horizontal="center" vertical="center" wrapText="1"/>
    </xf>
    <xf numFmtId="164" fontId="4" fillId="34" borderId="10" xfId="1" applyFont="1" applyFill="1" applyBorder="1" applyAlignment="1" applyProtection="1">
      <alignment horizontal="center" vertical="center" wrapText="1"/>
    </xf>
    <xf numFmtId="177" fontId="4" fillId="38" borderId="10" xfId="1" applyNumberFormat="1" applyFont="1" applyFill="1" applyBorder="1" applyAlignment="1" applyProtection="1">
      <alignment horizontal="center" vertical="center"/>
    </xf>
    <xf numFmtId="167" fontId="4" fillId="38" borderId="10" xfId="1" applyNumberFormat="1" applyFont="1" applyFill="1" applyBorder="1" applyAlignment="1" applyProtection="1">
      <alignment horizontal="center" vertical="center"/>
    </xf>
    <xf numFmtId="166" fontId="4" fillId="38" borderId="10" xfId="1" applyNumberFormat="1" applyFont="1" applyFill="1" applyBorder="1" applyAlignment="1" applyProtection="1">
      <alignment horizontal="center" vertical="center" wrapText="1"/>
    </xf>
    <xf numFmtId="4" fontId="4" fillId="33" borderId="0" xfId="1" applyNumberFormat="1" applyFont="1" applyFill="1" applyBorder="1" applyAlignment="1" applyProtection="1">
      <alignment horizontal="center" vertical="center"/>
    </xf>
    <xf numFmtId="164" fontId="4" fillId="44" borderId="10" xfId="1" applyFont="1" applyFill="1" applyBorder="1" applyAlignment="1" applyProtection="1">
      <alignment horizontal="center" vertical="center"/>
    </xf>
    <xf numFmtId="166" fontId="4" fillId="44" borderId="10" xfId="1" applyNumberFormat="1" applyFont="1" applyFill="1" applyBorder="1" applyAlignment="1" applyProtection="1">
      <alignment horizontal="center" vertical="center" wrapText="1"/>
    </xf>
    <xf numFmtId="4" fontId="4" fillId="44" borderId="10" xfId="0" applyNumberFormat="1" applyFont="1" applyFill="1" applyBorder="1" applyAlignment="1" applyProtection="1">
      <alignment horizontal="center" vertical="center"/>
    </xf>
    <xf numFmtId="177" fontId="4" fillId="44" borderId="10" xfId="1" applyNumberFormat="1" applyFont="1" applyFill="1" applyBorder="1" applyAlignment="1" applyProtection="1">
      <alignment horizontal="center" vertical="center"/>
    </xf>
    <xf numFmtId="167" fontId="4" fillId="44" borderId="10" xfId="1" applyNumberFormat="1" applyFont="1" applyFill="1" applyBorder="1" applyAlignment="1" applyProtection="1">
      <alignment horizontal="center" vertical="center"/>
    </xf>
    <xf numFmtId="167" fontId="4" fillId="44" borderId="10" xfId="1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164" fontId="4" fillId="33" borderId="10" xfId="1" applyNumberFormat="1" applyFont="1" applyFill="1" applyBorder="1" applyAlignment="1" applyProtection="1">
      <alignment horizontal="center" vertical="center"/>
    </xf>
    <xf numFmtId="0" fontId="38" fillId="38" borderId="0" xfId="0" applyNumberFormat="1" applyFont="1" applyFill="1" applyBorder="1" applyAlignment="1" applyProtection="1">
      <alignment horizontal="center" vertical="center" wrapText="1"/>
    </xf>
    <xf numFmtId="0" fontId="6" fillId="38" borderId="0" xfId="0" applyNumberFormat="1" applyFont="1" applyFill="1" applyBorder="1" applyAlignment="1" applyProtection="1">
      <alignment horizontal="center" vertical="center"/>
    </xf>
    <xf numFmtId="4" fontId="6" fillId="38" borderId="0" xfId="1" applyNumberFormat="1" applyFont="1" applyFill="1" applyBorder="1" applyAlignment="1" applyProtection="1">
      <alignment horizontal="center" vertical="center"/>
    </xf>
    <xf numFmtId="4" fontId="4" fillId="38" borderId="0" xfId="1" applyNumberFormat="1" applyFont="1" applyFill="1" applyBorder="1" applyAlignment="1" applyProtection="1">
      <alignment horizontal="center" vertical="center"/>
    </xf>
    <xf numFmtId="4" fontId="6" fillId="38" borderId="0" xfId="0" applyNumberFormat="1" applyFont="1" applyFill="1" applyBorder="1" applyAlignment="1" applyProtection="1">
      <alignment horizontal="center" vertical="center"/>
    </xf>
    <xf numFmtId="181" fontId="45" fillId="37" borderId="1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4" fontId="4" fillId="34" borderId="10" xfId="0" applyNumberFormat="1" applyFont="1" applyFill="1" applyBorder="1" applyAlignment="1">
      <alignment horizontal="center" vertical="center"/>
    </xf>
    <xf numFmtId="181" fontId="4" fillId="45" borderId="10" xfId="0" applyNumberFormat="1" applyFont="1" applyFill="1" applyBorder="1" applyAlignment="1" applyProtection="1">
      <alignment horizontal="center" vertical="center" wrapText="1"/>
    </xf>
    <xf numFmtId="4" fontId="4" fillId="45" borderId="10" xfId="0" applyNumberFormat="1" applyFont="1" applyFill="1" applyBorder="1" applyAlignment="1" applyProtection="1">
      <alignment horizontal="center" vertical="center"/>
    </xf>
    <xf numFmtId="3" fontId="4" fillId="45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64" fontId="38" fillId="44" borderId="10" xfId="0" applyNumberFormat="1" applyFont="1" applyFill="1" applyBorder="1" applyAlignment="1" applyProtection="1">
      <alignment horizontal="center" vertical="center" wrapText="1"/>
    </xf>
    <xf numFmtId="0" fontId="4" fillId="44" borderId="10" xfId="0" applyNumberFormat="1" applyFont="1" applyFill="1" applyBorder="1" applyAlignment="1" applyProtection="1">
      <alignment horizontal="center" vertical="center" wrapText="1"/>
    </xf>
    <xf numFmtId="0" fontId="4" fillId="44" borderId="10" xfId="0" applyFont="1" applyFill="1" applyBorder="1" applyAlignment="1">
      <alignment vertical="center" wrapText="1"/>
    </xf>
    <xf numFmtId="3" fontId="4" fillId="44" borderId="10" xfId="0" applyNumberFormat="1" applyFont="1" applyFill="1" applyBorder="1" applyAlignment="1" applyProtection="1">
      <alignment horizontal="center" vertical="center"/>
    </xf>
    <xf numFmtId="181" fontId="4" fillId="44" borderId="10" xfId="0" applyNumberFormat="1" applyFont="1" applyFill="1" applyBorder="1" applyAlignment="1">
      <alignment horizontal="center" vertical="center"/>
    </xf>
    <xf numFmtId="3" fontId="4" fillId="44" borderId="10" xfId="0" applyNumberFormat="1" applyFont="1" applyFill="1" applyBorder="1" applyAlignment="1" applyProtection="1">
      <alignment horizontal="center" vertical="center" wrapText="1"/>
    </xf>
    <xf numFmtId="0" fontId="4" fillId="44" borderId="10" xfId="0" applyFont="1" applyFill="1" applyBorder="1" applyAlignment="1">
      <alignment horizontal="left" vertical="center" wrapText="1"/>
    </xf>
    <xf numFmtId="0" fontId="38" fillId="33" borderId="13" xfId="0" applyNumberFormat="1" applyFont="1" applyFill="1" applyBorder="1" applyAlignment="1" applyProtection="1">
      <alignment horizontal="center" vertical="center" wrapText="1"/>
    </xf>
    <xf numFmtId="0" fontId="4" fillId="33" borderId="11" xfId="0" applyNumberFormat="1" applyFont="1" applyFill="1" applyBorder="1" applyAlignment="1" applyProtection="1">
      <alignment horizontal="center" vertical="center" wrapText="1"/>
    </xf>
    <xf numFmtId="0" fontId="4" fillId="33" borderId="12" xfId="0" applyNumberFormat="1" applyFont="1" applyFill="1" applyBorder="1" applyAlignment="1" applyProtection="1">
      <alignment horizontal="center" vertical="center" wrapText="1"/>
    </xf>
    <xf numFmtId="0" fontId="4" fillId="33" borderId="15" xfId="0" applyNumberFormat="1" applyFont="1" applyFill="1" applyBorder="1" applyAlignment="1" applyProtection="1">
      <alignment horizontal="center" vertical="center" wrapText="1"/>
    </xf>
    <xf numFmtId="0" fontId="4" fillId="33" borderId="14" xfId="0" applyNumberFormat="1" applyFont="1" applyFill="1" applyBorder="1" applyAlignment="1" applyProtection="1">
      <alignment horizontal="center" vertical="center" wrapText="1"/>
    </xf>
    <xf numFmtId="0" fontId="11" fillId="33" borderId="11" xfId="0" applyNumberFormat="1" applyFont="1" applyFill="1" applyBorder="1" applyAlignment="1" applyProtection="1">
      <alignment horizontal="center" vertical="center" wrapText="1"/>
    </xf>
    <xf numFmtId="0" fontId="11" fillId="33" borderId="12" xfId="0" applyNumberFormat="1" applyFont="1" applyFill="1" applyBorder="1" applyAlignment="1" applyProtection="1">
      <alignment horizontal="center" vertical="center" wrapText="1"/>
    </xf>
    <xf numFmtId="0" fontId="4" fillId="34" borderId="11" xfId="0" applyNumberFormat="1" applyFont="1" applyFill="1" applyBorder="1" applyAlignment="1" applyProtection="1">
      <alignment horizontal="center" vertical="center" wrapText="1"/>
    </xf>
    <xf numFmtId="0" fontId="4" fillId="34" borderId="12" xfId="0" applyNumberFormat="1" applyFont="1" applyFill="1" applyBorder="1" applyAlignment="1" applyProtection="1">
      <alignment horizontal="center" vertical="center" wrapText="1"/>
    </xf>
    <xf numFmtId="0" fontId="37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38" fillId="36" borderId="15" xfId="0" applyNumberFormat="1" applyFont="1" applyFill="1" applyBorder="1" applyAlignment="1" applyProtection="1">
      <alignment horizontal="center" vertical="center" wrapText="1"/>
    </xf>
    <xf numFmtId="0" fontId="38" fillId="36" borderId="16" xfId="0" applyNumberFormat="1" applyFont="1" applyFill="1" applyBorder="1" applyAlignment="1" applyProtection="1">
      <alignment horizontal="center" vertical="center" wrapText="1"/>
    </xf>
    <xf numFmtId="0" fontId="38" fillId="36" borderId="14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164" fontId="38" fillId="37" borderId="10" xfId="0" applyNumberFormat="1" applyFont="1" applyFill="1" applyBorder="1" applyAlignment="1" applyProtection="1">
      <alignment horizontal="center" vertical="center" wrapText="1"/>
    </xf>
    <xf numFmtId="0" fontId="4" fillId="37" borderId="10" xfId="0" applyNumberFormat="1" applyFont="1" applyFill="1" applyBorder="1" applyAlignment="1" applyProtection="1">
      <alignment horizontal="center" vertical="center" wrapText="1"/>
    </xf>
    <xf numFmtId="0" fontId="37" fillId="37" borderId="10" xfId="0" applyNumberFormat="1" applyFont="1" applyFill="1" applyBorder="1" applyAlignment="1" applyProtection="1">
      <alignment horizontal="center" vertical="center" wrapText="1"/>
    </xf>
    <xf numFmtId="0" fontId="4" fillId="33" borderId="16" xfId="0" applyNumberFormat="1" applyFont="1" applyFill="1" applyBorder="1" applyAlignment="1" applyProtection="1">
      <alignment horizontal="center" vertical="center" wrapText="1"/>
    </xf>
    <xf numFmtId="0" fontId="4" fillId="39" borderId="11" xfId="0" applyNumberFormat="1" applyFont="1" applyFill="1" applyBorder="1" applyAlignment="1" applyProtection="1">
      <alignment horizontal="center" vertical="center" wrapText="1"/>
    </xf>
    <xf numFmtId="0" fontId="4" fillId="39" borderId="12" xfId="0" applyNumberFormat="1" applyFont="1" applyFill="1" applyBorder="1" applyAlignment="1" applyProtection="1">
      <alignment horizontal="center" vertical="center" wrapText="1"/>
    </xf>
    <xf numFmtId="0" fontId="4" fillId="39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0" fontId="37" fillId="39" borderId="1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4" borderId="10" xfId="0" applyNumberFormat="1" applyFont="1" applyFill="1" applyBorder="1" applyAlignment="1" applyProtection="1">
      <alignment horizontal="center" vertical="center" wrapText="1"/>
    </xf>
    <xf numFmtId="0" fontId="38" fillId="34" borderId="15" xfId="0" applyNumberFormat="1" applyFont="1" applyFill="1" applyBorder="1" applyAlignment="1" applyProtection="1">
      <alignment horizontal="center" vertical="center"/>
    </xf>
    <xf numFmtId="0" fontId="38" fillId="34" borderId="16" xfId="0" applyNumberFormat="1" applyFont="1" applyFill="1" applyBorder="1" applyAlignment="1" applyProtection="1">
      <alignment horizontal="center" vertical="center"/>
    </xf>
    <xf numFmtId="0" fontId="38" fillId="34" borderId="14" xfId="0" applyNumberFormat="1" applyFont="1" applyFill="1" applyBorder="1" applyAlignment="1" applyProtection="1">
      <alignment horizontal="center" vertical="center"/>
    </xf>
    <xf numFmtId="0" fontId="38" fillId="36" borderId="10" xfId="0" applyNumberFormat="1" applyFont="1" applyFill="1" applyBorder="1" applyAlignment="1" applyProtection="1">
      <alignment horizontal="center" vertical="center" wrapText="1"/>
    </xf>
    <xf numFmtId="164" fontId="38" fillId="39" borderId="10" xfId="0" applyNumberFormat="1" applyFont="1" applyFill="1" applyBorder="1" applyAlignment="1" applyProtection="1">
      <alignment horizontal="center" vertical="center" wrapText="1"/>
    </xf>
    <xf numFmtId="4" fontId="4" fillId="33" borderId="14" xfId="0" applyNumberFormat="1" applyFont="1" applyFill="1" applyBorder="1" applyAlignment="1" applyProtection="1">
      <alignment horizontal="center" vertical="center" textRotation="90" wrapText="1"/>
    </xf>
    <xf numFmtId="0" fontId="41" fillId="33" borderId="0" xfId="0" applyFont="1" applyFill="1" applyBorder="1" applyAlignment="1">
      <alignment horizontal="left" vertical="center" wrapText="1"/>
    </xf>
    <xf numFmtId="0" fontId="9" fillId="33" borderId="10" xfId="0" applyNumberFormat="1" applyFont="1" applyFill="1" applyBorder="1" applyAlignment="1" applyProtection="1">
      <alignment horizontal="center" vertical="center" textRotation="90" wrapText="1"/>
    </xf>
    <xf numFmtId="0" fontId="4" fillId="33" borderId="10" xfId="0" applyNumberFormat="1" applyFont="1" applyFill="1" applyBorder="1" applyAlignment="1" applyProtection="1">
      <alignment horizontal="center" vertical="center" textRotation="90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9" fillId="33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 textRotation="90" wrapText="1"/>
    </xf>
    <xf numFmtId="164" fontId="6" fillId="33" borderId="0" xfId="1" applyFont="1" applyFill="1" applyBorder="1" applyAlignment="1" applyProtection="1">
      <alignment horizontal="left" vertical="center"/>
    </xf>
    <xf numFmtId="0" fontId="38" fillId="33" borderId="0" xfId="0" applyNumberFormat="1" applyFont="1" applyFill="1" applyBorder="1" applyAlignment="1" applyProtection="1">
      <alignment horizontal="left" vertical="center" wrapText="1" indent="4"/>
    </xf>
    <xf numFmtId="0" fontId="38" fillId="33" borderId="13" xfId="0" applyNumberFormat="1" applyFont="1" applyFill="1" applyBorder="1" applyAlignment="1" applyProtection="1">
      <alignment horizontal="left" vertical="center" wrapText="1" indent="4"/>
    </xf>
    <xf numFmtId="0" fontId="6" fillId="33" borderId="0" xfId="0" applyFont="1" applyFill="1" applyBorder="1" applyAlignment="1">
      <alignment horizontal="right" vertical="center"/>
    </xf>
    <xf numFmtId="0" fontId="38" fillId="37" borderId="10" xfId="0" applyNumberFormat="1" applyFont="1" applyFill="1" applyBorder="1" applyAlignment="1" applyProtection="1">
      <alignment horizontal="center" vertical="center" wrapText="1"/>
    </xf>
    <xf numFmtId="0" fontId="37" fillId="33" borderId="0" xfId="0" applyNumberFormat="1" applyFont="1" applyFill="1" applyBorder="1" applyAlignment="1" applyProtection="1">
      <alignment horizontal="left" vertical="center"/>
    </xf>
    <xf numFmtId="0" fontId="38" fillId="34" borderId="11" xfId="0" applyNumberFormat="1" applyFont="1" applyFill="1" applyBorder="1" applyAlignment="1" applyProtection="1">
      <alignment horizontal="center" vertical="center" wrapText="1"/>
    </xf>
    <xf numFmtId="0" fontId="38" fillId="34" borderId="17" xfId="0" applyNumberFormat="1" applyFont="1" applyFill="1" applyBorder="1" applyAlignment="1" applyProtection="1">
      <alignment horizontal="center" vertical="center" wrapText="1"/>
    </xf>
    <xf numFmtId="0" fontId="38" fillId="34" borderId="12" xfId="0" applyNumberFormat="1" applyFont="1" applyFill="1" applyBorder="1" applyAlignment="1" applyProtection="1">
      <alignment horizontal="center" vertical="center" wrapText="1"/>
    </xf>
    <xf numFmtId="0" fontId="38" fillId="40" borderId="15" xfId="0" applyNumberFormat="1" applyFont="1" applyFill="1" applyBorder="1" applyAlignment="1" applyProtection="1">
      <alignment horizontal="center" vertical="center"/>
    </xf>
    <xf numFmtId="0" fontId="38" fillId="40" borderId="16" xfId="0" applyNumberFormat="1" applyFont="1" applyFill="1" applyBorder="1" applyAlignment="1" applyProtection="1">
      <alignment horizontal="center" vertical="center"/>
    </xf>
    <xf numFmtId="0" fontId="38" fillId="40" borderId="14" xfId="0" applyNumberFormat="1" applyFont="1" applyFill="1" applyBorder="1" applyAlignment="1" applyProtection="1">
      <alignment horizontal="center" vertical="center"/>
    </xf>
    <xf numFmtId="0" fontId="4" fillId="40" borderId="10" xfId="0" applyNumberFormat="1" applyFont="1" applyFill="1" applyBorder="1" applyAlignment="1" applyProtection="1">
      <alignment horizontal="center" vertical="center" wrapText="1"/>
    </xf>
    <xf numFmtId="0" fontId="38" fillId="33" borderId="0" xfId="0" applyNumberFormat="1" applyFont="1" applyFill="1" applyBorder="1" applyAlignment="1" applyProtection="1">
      <alignment horizontal="center" vertical="center" wrapText="1"/>
    </xf>
    <xf numFmtId="0" fontId="38" fillId="34" borderId="10" xfId="0" applyNumberFormat="1" applyFont="1" applyFill="1" applyBorder="1" applyAlignment="1" applyProtection="1">
      <alignment horizontal="center" vertical="center" wrapText="1"/>
    </xf>
    <xf numFmtId="164" fontId="38" fillId="38" borderId="10" xfId="0" applyNumberFormat="1" applyFont="1" applyFill="1" applyBorder="1" applyAlignment="1" applyProtection="1">
      <alignment horizontal="center" vertical="center" wrapText="1"/>
    </xf>
    <xf numFmtId="0" fontId="38" fillId="43" borderId="11" xfId="0" applyNumberFormat="1" applyFont="1" applyFill="1" applyBorder="1" applyAlignment="1" applyProtection="1">
      <alignment horizontal="center" vertical="center" wrapText="1"/>
    </xf>
    <xf numFmtId="0" fontId="38" fillId="43" borderId="17" xfId="0" applyNumberFormat="1" applyFont="1" applyFill="1" applyBorder="1" applyAlignment="1" applyProtection="1">
      <alignment horizontal="center" vertical="center" wrapText="1"/>
    </xf>
    <xf numFmtId="0" fontId="38" fillId="43" borderId="12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vertical="center" wrapText="1"/>
    </xf>
    <xf numFmtId="0" fontId="4" fillId="38" borderId="10" xfId="0" applyNumberFormat="1" applyFont="1" applyFill="1" applyBorder="1" applyAlignment="1" applyProtection="1">
      <alignment horizontal="center" vertical="center" wrapText="1"/>
    </xf>
    <xf numFmtId="0" fontId="4" fillId="38" borderId="11" xfId="0" applyNumberFormat="1" applyFont="1" applyFill="1" applyBorder="1" applyAlignment="1" applyProtection="1">
      <alignment horizontal="center" vertical="center" wrapText="1"/>
    </xf>
    <xf numFmtId="0" fontId="4" fillId="38" borderId="12" xfId="0" applyNumberFormat="1" applyFont="1" applyFill="1" applyBorder="1" applyAlignment="1" applyProtection="1">
      <alignment horizontal="center" vertical="center" wrapText="1"/>
    </xf>
    <xf numFmtId="0" fontId="37" fillId="38" borderId="10" xfId="0" applyNumberFormat="1" applyFont="1" applyFill="1" applyBorder="1" applyAlignment="1" applyProtection="1">
      <alignment horizontal="center" vertical="center" wrapText="1"/>
    </xf>
    <xf numFmtId="0" fontId="4" fillId="44" borderId="11" xfId="0" applyNumberFormat="1" applyFont="1" applyFill="1" applyBorder="1" applyAlignment="1" applyProtection="1">
      <alignment horizontal="center" vertical="center" wrapText="1"/>
    </xf>
    <xf numFmtId="0" fontId="4" fillId="44" borderId="12" xfId="0" applyNumberFormat="1" applyFont="1" applyFill="1" applyBorder="1" applyAlignment="1" applyProtection="1">
      <alignment horizontal="center" vertical="center" wrapText="1"/>
    </xf>
    <xf numFmtId="4" fontId="4" fillId="33" borderId="11" xfId="0" applyNumberFormat="1" applyFont="1" applyFill="1" applyBorder="1" applyAlignment="1" applyProtection="1">
      <alignment horizontal="center" vertical="center" textRotation="90" wrapText="1"/>
    </xf>
    <xf numFmtId="4" fontId="4" fillId="33" borderId="12" xfId="0" applyNumberFormat="1" applyFont="1" applyFill="1" applyBorder="1" applyAlignment="1" applyProtection="1">
      <alignment horizontal="center" vertical="center" textRotation="90" wrapText="1"/>
    </xf>
    <xf numFmtId="0" fontId="37" fillId="34" borderId="10" xfId="0" applyNumberFormat="1" applyFont="1" applyFill="1" applyBorder="1" applyAlignment="1" applyProtection="1">
      <alignment horizontal="center" vertical="center" wrapText="1"/>
    </xf>
    <xf numFmtId="0" fontId="37" fillId="34" borderId="11" xfId="0" applyNumberFormat="1" applyFont="1" applyFill="1" applyBorder="1" applyAlignment="1" applyProtection="1">
      <alignment horizontal="center" vertical="center" wrapText="1"/>
    </xf>
    <xf numFmtId="0" fontId="37" fillId="34" borderId="12" xfId="0" applyNumberFormat="1" applyFont="1" applyFill="1" applyBorder="1" applyAlignment="1" applyProtection="1">
      <alignment horizontal="center" vertical="center" wrapText="1"/>
    </xf>
    <xf numFmtId="0" fontId="37" fillId="34" borderId="10" xfId="0" applyNumberFormat="1" applyFont="1" applyFill="1" applyBorder="1" applyAlignment="1" applyProtection="1">
      <alignment horizontal="center" vertical="center" wrapText="1"/>
    </xf>
    <xf numFmtId="182" fontId="4" fillId="34" borderId="10" xfId="0" applyNumberFormat="1" applyFont="1" applyFill="1" applyBorder="1" applyAlignment="1" applyProtection="1">
      <alignment horizontal="center" vertical="center"/>
    </xf>
    <xf numFmtId="182" fontId="4" fillId="34" borderId="11" xfId="0" applyNumberFormat="1" applyFont="1" applyFill="1" applyBorder="1" applyAlignment="1" applyProtection="1">
      <alignment horizontal="center" vertical="center"/>
    </xf>
    <xf numFmtId="0" fontId="4" fillId="44" borderId="15" xfId="0" applyNumberFormat="1" applyFont="1" applyFill="1" applyBorder="1" applyAlignment="1" applyProtection="1">
      <alignment horizontal="center" vertical="center" wrapText="1"/>
    </xf>
    <xf numFmtId="0" fontId="4" fillId="44" borderId="14" xfId="0" applyNumberFormat="1" applyFont="1" applyFill="1" applyBorder="1" applyAlignment="1" applyProtection="1">
      <alignment horizontal="center" vertical="center" wrapText="1"/>
    </xf>
    <xf numFmtId="0" fontId="37" fillId="44" borderId="15" xfId="0" applyNumberFormat="1" applyFont="1" applyFill="1" applyBorder="1" applyAlignment="1" applyProtection="1">
      <alignment horizontal="center" vertical="center" wrapText="1"/>
    </xf>
    <xf numFmtId="0" fontId="37" fillId="44" borderId="14" xfId="0" applyNumberFormat="1" applyFont="1" applyFill="1" applyBorder="1" applyAlignment="1" applyProtection="1">
      <alignment horizontal="center" vertical="center" wrapText="1"/>
    </xf>
    <xf numFmtId="164" fontId="38" fillId="44" borderId="15" xfId="0" applyNumberFormat="1" applyFont="1" applyFill="1" applyBorder="1" applyAlignment="1" applyProtection="1">
      <alignment horizontal="center" vertical="center" wrapText="1"/>
    </xf>
    <xf numFmtId="164" fontId="38" fillId="44" borderId="16" xfId="0" applyNumberFormat="1" applyFont="1" applyFill="1" applyBorder="1" applyAlignment="1" applyProtection="1">
      <alignment horizontal="center" vertical="center" wrapText="1"/>
    </xf>
    <xf numFmtId="164" fontId="38" fillId="44" borderId="14" xfId="0" applyNumberFormat="1" applyFont="1" applyFill="1" applyBorder="1" applyAlignment="1" applyProtection="1">
      <alignment horizontal="center" vertical="center" wrapText="1"/>
    </xf>
    <xf numFmtId="0" fontId="4" fillId="33" borderId="17" xfId="0" applyNumberFormat="1" applyFont="1" applyFill="1" applyBorder="1" applyAlignment="1" applyProtection="1">
      <alignment horizontal="center" vertical="center" wrapText="1"/>
    </xf>
    <xf numFmtId="0" fontId="37" fillId="33" borderId="11" xfId="0" applyNumberFormat="1" applyFont="1" applyFill="1" applyBorder="1" applyAlignment="1" applyProtection="1">
      <alignment horizontal="center" vertical="center"/>
    </xf>
    <xf numFmtId="0" fontId="37" fillId="33" borderId="17" xfId="0" applyNumberFormat="1" applyFont="1" applyFill="1" applyBorder="1" applyAlignment="1" applyProtection="1">
      <alignment horizontal="center" vertical="center"/>
    </xf>
    <xf numFmtId="0" fontId="37" fillId="33" borderId="12" xfId="0" applyNumberFormat="1" applyFont="1" applyFill="1" applyBorder="1" applyAlignment="1" applyProtection="1">
      <alignment horizontal="center" vertical="center"/>
    </xf>
    <xf numFmtId="0" fontId="4" fillId="33" borderId="0" xfId="0" applyNumberFormat="1" applyFont="1" applyFill="1" applyBorder="1" applyAlignment="1" applyProtection="1">
      <alignment horizontal="center" vertical="center"/>
    </xf>
  </cellXfs>
  <cellStyles count="5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38"/>
    <cellStyle name="Обычный 4" xfId="39"/>
    <cellStyle name="Обычный 4 2" xfId="40"/>
    <cellStyle name="Обычный 5" xfId="41"/>
    <cellStyle name="Обычный 5 2" xfId="42"/>
    <cellStyle name="Плохой 2" xfId="43"/>
    <cellStyle name="Пояснение 2" xfId="44"/>
    <cellStyle name="Примечание 2" xfId="45"/>
    <cellStyle name="Связанная ячейка 2" xfId="46"/>
    <cellStyle name="Текст предупреждения 2" xfId="47"/>
    <cellStyle name="Тысячи [0]_Лист17" xfId="48"/>
    <cellStyle name="Тысячи_Лист17" xfId="49"/>
    <cellStyle name="Финансовый" xfId="1" builtinId="3"/>
    <cellStyle name="Финансовый 2" xfId="50"/>
    <cellStyle name="Финансовый 3" xfId="51"/>
    <cellStyle name="Финансовый 4" xfId="52"/>
    <cellStyle name="Финансовый 5" xfId="53"/>
    <cellStyle name="Финансовый 5 2" xfId="54"/>
    <cellStyle name="Хороший 2" xfId="55"/>
  </cellStyles>
  <dxfs count="0"/>
  <tableStyles count="0" defaultTableStyle="TableStyleMedium2" defaultPivotStyle="PivotStyleLight16"/>
  <colors>
    <mruColors>
      <color rgb="FFCCFFFF"/>
      <color rgb="FF00FFFF"/>
      <color rgb="FFFFFFCC"/>
      <color rgb="FFCCFF99"/>
      <color rgb="FFCCFF66"/>
      <color rgb="FF261799"/>
      <color rgb="FFFDE3FC"/>
      <color rgb="FF0000CC"/>
      <color rgb="FFCCFFCC"/>
      <color rgb="FFFFA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2_&#1058;&#1057;%202023,%20$2023/&#1055;&#1088;&#1080;&#1083;&#1086;&#1078;&#1077;&#1085;&#1080;&#1103;%20&#1082;%20&#1055;&#1088;&#1086;&#1090;&#1086;&#1082;&#1086;&#1083;&#1091;/&#1055;&#1088;%20&#8470;2.6_&#1056;&#1072;&#1089;&#1093;&#1086;&#1076;&#1099;%20&#1052;&#1054;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_СВОД_МО _ПР_"/>
    </sheetNames>
    <sheetDataSet>
      <sheetData sheetId="0">
        <row r="107">
          <cell r="AL107">
            <v>1997631.14</v>
          </cell>
          <cell r="AM107">
            <v>0</v>
          </cell>
        </row>
        <row r="109">
          <cell r="AL109">
            <v>1199511.1200000001</v>
          </cell>
          <cell r="AM109">
            <v>222170601.33000001</v>
          </cell>
          <cell r="AO10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49"/>
  <sheetViews>
    <sheetView view="pageBreakPreview" zoomScale="60" zoomScaleNormal="50" workbookViewId="0">
      <selection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19.7109375" style="11" customWidth="1"/>
    <col min="4" max="4" width="21.140625" style="11" customWidth="1"/>
    <col min="5" max="5" width="17.42578125" style="14" customWidth="1"/>
    <col min="6" max="6" width="18.85546875" style="14" customWidth="1"/>
    <col min="7" max="7" width="24.7109375" style="14" customWidth="1"/>
    <col min="8" max="8" width="22.85546875" style="14" customWidth="1"/>
    <col min="9" max="9" width="23.28515625" style="14" customWidth="1"/>
    <col min="10" max="10" width="22.7109375" style="14" customWidth="1"/>
    <col min="11" max="11" width="19.42578125" style="14" customWidth="1"/>
    <col min="12" max="113" width="9.140625" style="14"/>
    <col min="114" max="114" width="3.28515625" style="14" bestFit="1" customWidth="1"/>
    <col min="115" max="115" width="35.28515625" style="14" customWidth="1"/>
    <col min="116" max="116" width="13.28515625" style="14" customWidth="1"/>
    <col min="117" max="117" width="14.28515625" style="14" customWidth="1"/>
    <col min="118" max="118" width="13.7109375" style="14" customWidth="1"/>
    <col min="119" max="119" width="13.5703125" style="14" customWidth="1"/>
    <col min="120" max="121" width="15.140625" style="14" customWidth="1"/>
    <col min="122" max="122" width="16" style="14" customWidth="1"/>
    <col min="123" max="123" width="23.7109375" style="14" customWidth="1"/>
    <col min="124" max="124" width="22" style="14" customWidth="1"/>
    <col min="125" max="125" width="18.140625" style="14" customWidth="1"/>
    <col min="126" max="126" width="20.85546875" style="14" customWidth="1"/>
    <col min="127" max="127" width="22.7109375" style="14" customWidth="1"/>
    <col min="128" max="128" width="12.42578125" style="14" customWidth="1"/>
    <col min="129" max="129" width="19.140625" style="14" bestFit="1" customWidth="1"/>
    <col min="130" max="130" width="15.5703125" style="14" customWidth="1"/>
    <col min="131" max="131" width="13.85546875" style="14" customWidth="1"/>
    <col min="132" max="132" width="23.5703125" style="14" customWidth="1"/>
    <col min="133" max="133" width="12" style="14" customWidth="1"/>
    <col min="134" max="134" width="14.140625" style="14" customWidth="1"/>
    <col min="135" max="135" width="0" style="14" hidden="1" customWidth="1"/>
    <col min="136" max="136" width="21.5703125" style="14" customWidth="1"/>
    <col min="137" max="137" width="11.7109375" style="14" bestFit="1" customWidth="1"/>
    <col min="138" max="138" width="22.5703125" style="14" customWidth="1"/>
    <col min="139" max="139" width="10.140625" style="14" customWidth="1"/>
    <col min="140" max="140" width="15.28515625" style="14" customWidth="1"/>
    <col min="141" max="369" width="9.140625" style="14"/>
    <col min="370" max="370" width="3.28515625" style="14" bestFit="1" customWidth="1"/>
    <col min="371" max="371" width="35.28515625" style="14" customWidth="1"/>
    <col min="372" max="372" width="13.28515625" style="14" customWidth="1"/>
    <col min="373" max="373" width="14.28515625" style="14" customWidth="1"/>
    <col min="374" max="374" width="13.7109375" style="14" customWidth="1"/>
    <col min="375" max="375" width="13.5703125" style="14" customWidth="1"/>
    <col min="376" max="377" width="15.140625" style="14" customWidth="1"/>
    <col min="378" max="378" width="16" style="14" customWidth="1"/>
    <col min="379" max="379" width="23.7109375" style="14" customWidth="1"/>
    <col min="380" max="380" width="22" style="14" customWidth="1"/>
    <col min="381" max="381" width="18.140625" style="14" customWidth="1"/>
    <col min="382" max="382" width="20.85546875" style="14" customWidth="1"/>
    <col min="383" max="383" width="22.7109375" style="14" customWidth="1"/>
    <col min="384" max="384" width="12.42578125" style="14" customWidth="1"/>
    <col min="385" max="385" width="19.140625" style="14" bestFit="1" customWidth="1"/>
    <col min="386" max="386" width="15.5703125" style="14" customWidth="1"/>
    <col min="387" max="387" width="13.85546875" style="14" customWidth="1"/>
    <col min="388" max="388" width="23.5703125" style="14" customWidth="1"/>
    <col min="389" max="389" width="12" style="14" customWidth="1"/>
    <col min="390" max="390" width="14.140625" style="14" customWidth="1"/>
    <col min="391" max="391" width="0" style="14" hidden="1" customWidth="1"/>
    <col min="392" max="392" width="21.5703125" style="14" customWidth="1"/>
    <col min="393" max="393" width="11.7109375" style="14" bestFit="1" customWidth="1"/>
    <col min="394" max="394" width="22.5703125" style="14" customWidth="1"/>
    <col min="395" max="395" width="10.140625" style="14" customWidth="1"/>
    <col min="396" max="396" width="15.28515625" style="14" customWidth="1"/>
    <col min="397" max="625" width="9.140625" style="14"/>
    <col min="626" max="626" width="3.28515625" style="14" bestFit="1" customWidth="1"/>
    <col min="627" max="627" width="35.28515625" style="14" customWidth="1"/>
    <col min="628" max="628" width="13.28515625" style="14" customWidth="1"/>
    <col min="629" max="629" width="14.28515625" style="14" customWidth="1"/>
    <col min="630" max="630" width="13.7109375" style="14" customWidth="1"/>
    <col min="631" max="631" width="13.5703125" style="14" customWidth="1"/>
    <col min="632" max="633" width="15.140625" style="14" customWidth="1"/>
    <col min="634" max="634" width="16" style="14" customWidth="1"/>
    <col min="635" max="635" width="23.7109375" style="14" customWidth="1"/>
    <col min="636" max="636" width="22" style="14" customWidth="1"/>
    <col min="637" max="637" width="18.140625" style="14" customWidth="1"/>
    <col min="638" max="638" width="20.85546875" style="14" customWidth="1"/>
    <col min="639" max="639" width="22.7109375" style="14" customWidth="1"/>
    <col min="640" max="640" width="12.42578125" style="14" customWidth="1"/>
    <col min="641" max="641" width="19.140625" style="14" bestFit="1" customWidth="1"/>
    <col min="642" max="642" width="15.5703125" style="14" customWidth="1"/>
    <col min="643" max="643" width="13.85546875" style="14" customWidth="1"/>
    <col min="644" max="644" width="23.5703125" style="14" customWidth="1"/>
    <col min="645" max="645" width="12" style="14" customWidth="1"/>
    <col min="646" max="646" width="14.140625" style="14" customWidth="1"/>
    <col min="647" max="647" width="0" style="14" hidden="1" customWidth="1"/>
    <col min="648" max="648" width="21.5703125" style="14" customWidth="1"/>
    <col min="649" max="649" width="11.7109375" style="14" bestFit="1" customWidth="1"/>
    <col min="650" max="650" width="22.5703125" style="14" customWidth="1"/>
    <col min="651" max="651" width="10.140625" style="14" customWidth="1"/>
    <col min="652" max="652" width="15.28515625" style="14" customWidth="1"/>
    <col min="653" max="881" width="9.140625" style="14"/>
    <col min="882" max="882" width="3.28515625" style="14" bestFit="1" customWidth="1"/>
    <col min="883" max="883" width="35.28515625" style="14" customWidth="1"/>
    <col min="884" max="884" width="13.28515625" style="14" customWidth="1"/>
    <col min="885" max="885" width="14.28515625" style="14" customWidth="1"/>
    <col min="886" max="886" width="13.7109375" style="14" customWidth="1"/>
    <col min="887" max="887" width="13.5703125" style="14" customWidth="1"/>
    <col min="888" max="889" width="15.140625" style="14" customWidth="1"/>
    <col min="890" max="890" width="16" style="14" customWidth="1"/>
    <col min="891" max="891" width="23.7109375" style="14" customWidth="1"/>
    <col min="892" max="892" width="22" style="14" customWidth="1"/>
    <col min="893" max="893" width="18.140625" style="14" customWidth="1"/>
    <col min="894" max="894" width="20.85546875" style="14" customWidth="1"/>
    <col min="895" max="895" width="22.7109375" style="14" customWidth="1"/>
    <col min="896" max="896" width="12.42578125" style="14" customWidth="1"/>
    <col min="897" max="897" width="19.140625" style="14" bestFit="1" customWidth="1"/>
    <col min="898" max="898" width="15.5703125" style="14" customWidth="1"/>
    <col min="899" max="899" width="13.85546875" style="14" customWidth="1"/>
    <col min="900" max="900" width="23.5703125" style="14" customWidth="1"/>
    <col min="901" max="901" width="12" style="14" customWidth="1"/>
    <col min="902" max="902" width="14.140625" style="14" customWidth="1"/>
    <col min="903" max="903" width="0" style="14" hidden="1" customWidth="1"/>
    <col min="904" max="904" width="21.5703125" style="14" customWidth="1"/>
    <col min="905" max="905" width="11.7109375" style="14" bestFit="1" customWidth="1"/>
    <col min="906" max="906" width="22.5703125" style="14" customWidth="1"/>
    <col min="907" max="907" width="10.140625" style="14" customWidth="1"/>
    <col min="908" max="908" width="15.28515625" style="14" customWidth="1"/>
    <col min="909" max="1137" width="9.140625" style="14"/>
    <col min="1138" max="1138" width="3.28515625" style="14" bestFit="1" customWidth="1"/>
    <col min="1139" max="1139" width="35.28515625" style="14" customWidth="1"/>
    <col min="1140" max="1140" width="13.28515625" style="14" customWidth="1"/>
    <col min="1141" max="1141" width="14.28515625" style="14" customWidth="1"/>
    <col min="1142" max="1142" width="13.7109375" style="14" customWidth="1"/>
    <col min="1143" max="1143" width="13.5703125" style="14" customWidth="1"/>
    <col min="1144" max="1145" width="15.140625" style="14" customWidth="1"/>
    <col min="1146" max="1146" width="16" style="14" customWidth="1"/>
    <col min="1147" max="1147" width="23.7109375" style="14" customWidth="1"/>
    <col min="1148" max="1148" width="22" style="14" customWidth="1"/>
    <col min="1149" max="1149" width="18.140625" style="14" customWidth="1"/>
    <col min="1150" max="1150" width="20.85546875" style="14" customWidth="1"/>
    <col min="1151" max="1151" width="22.7109375" style="14" customWidth="1"/>
    <col min="1152" max="1152" width="12.42578125" style="14" customWidth="1"/>
    <col min="1153" max="1153" width="19.140625" style="14" bestFit="1" customWidth="1"/>
    <col min="1154" max="1154" width="15.5703125" style="14" customWidth="1"/>
    <col min="1155" max="1155" width="13.85546875" style="14" customWidth="1"/>
    <col min="1156" max="1156" width="23.5703125" style="14" customWidth="1"/>
    <col min="1157" max="1157" width="12" style="14" customWidth="1"/>
    <col min="1158" max="1158" width="14.140625" style="14" customWidth="1"/>
    <col min="1159" max="1159" width="0" style="14" hidden="1" customWidth="1"/>
    <col min="1160" max="1160" width="21.5703125" style="14" customWidth="1"/>
    <col min="1161" max="1161" width="11.7109375" style="14" bestFit="1" customWidth="1"/>
    <col min="1162" max="1162" width="22.5703125" style="14" customWidth="1"/>
    <col min="1163" max="1163" width="10.140625" style="14" customWidth="1"/>
    <col min="1164" max="1164" width="15.28515625" style="14" customWidth="1"/>
    <col min="1165" max="1393" width="9.140625" style="14"/>
    <col min="1394" max="1394" width="3.28515625" style="14" bestFit="1" customWidth="1"/>
    <col min="1395" max="1395" width="35.28515625" style="14" customWidth="1"/>
    <col min="1396" max="1396" width="13.28515625" style="14" customWidth="1"/>
    <col min="1397" max="1397" width="14.28515625" style="14" customWidth="1"/>
    <col min="1398" max="1398" width="13.7109375" style="14" customWidth="1"/>
    <col min="1399" max="1399" width="13.5703125" style="14" customWidth="1"/>
    <col min="1400" max="1401" width="15.140625" style="14" customWidth="1"/>
    <col min="1402" max="1402" width="16" style="14" customWidth="1"/>
    <col min="1403" max="1403" width="23.7109375" style="14" customWidth="1"/>
    <col min="1404" max="1404" width="22" style="14" customWidth="1"/>
    <col min="1405" max="1405" width="18.140625" style="14" customWidth="1"/>
    <col min="1406" max="1406" width="20.85546875" style="14" customWidth="1"/>
    <col min="1407" max="1407" width="22.7109375" style="14" customWidth="1"/>
    <col min="1408" max="1408" width="12.42578125" style="14" customWidth="1"/>
    <col min="1409" max="1409" width="19.140625" style="14" bestFit="1" customWidth="1"/>
    <col min="1410" max="1410" width="15.5703125" style="14" customWidth="1"/>
    <col min="1411" max="1411" width="13.85546875" style="14" customWidth="1"/>
    <col min="1412" max="1412" width="23.5703125" style="14" customWidth="1"/>
    <col min="1413" max="1413" width="12" style="14" customWidth="1"/>
    <col min="1414" max="1414" width="14.140625" style="14" customWidth="1"/>
    <col min="1415" max="1415" width="0" style="14" hidden="1" customWidth="1"/>
    <col min="1416" max="1416" width="21.5703125" style="14" customWidth="1"/>
    <col min="1417" max="1417" width="11.7109375" style="14" bestFit="1" customWidth="1"/>
    <col min="1418" max="1418" width="22.5703125" style="14" customWidth="1"/>
    <col min="1419" max="1419" width="10.140625" style="14" customWidth="1"/>
    <col min="1420" max="1420" width="15.28515625" style="14" customWidth="1"/>
    <col min="1421" max="1649" width="9.140625" style="14"/>
    <col min="1650" max="1650" width="3.28515625" style="14" bestFit="1" customWidth="1"/>
    <col min="1651" max="1651" width="35.28515625" style="14" customWidth="1"/>
    <col min="1652" max="1652" width="13.28515625" style="14" customWidth="1"/>
    <col min="1653" max="1653" width="14.28515625" style="14" customWidth="1"/>
    <col min="1654" max="1654" width="13.7109375" style="14" customWidth="1"/>
    <col min="1655" max="1655" width="13.5703125" style="14" customWidth="1"/>
    <col min="1656" max="1657" width="15.140625" style="14" customWidth="1"/>
    <col min="1658" max="1658" width="16" style="14" customWidth="1"/>
    <col min="1659" max="1659" width="23.7109375" style="14" customWidth="1"/>
    <col min="1660" max="1660" width="22" style="14" customWidth="1"/>
    <col min="1661" max="1661" width="18.140625" style="14" customWidth="1"/>
    <col min="1662" max="1662" width="20.85546875" style="14" customWidth="1"/>
    <col min="1663" max="1663" width="22.7109375" style="14" customWidth="1"/>
    <col min="1664" max="1664" width="12.42578125" style="14" customWidth="1"/>
    <col min="1665" max="1665" width="19.140625" style="14" bestFit="1" customWidth="1"/>
    <col min="1666" max="1666" width="15.5703125" style="14" customWidth="1"/>
    <col min="1667" max="1667" width="13.85546875" style="14" customWidth="1"/>
    <col min="1668" max="1668" width="23.5703125" style="14" customWidth="1"/>
    <col min="1669" max="1669" width="12" style="14" customWidth="1"/>
    <col min="1670" max="1670" width="14.140625" style="14" customWidth="1"/>
    <col min="1671" max="1671" width="0" style="14" hidden="1" customWidth="1"/>
    <col min="1672" max="1672" width="21.5703125" style="14" customWidth="1"/>
    <col min="1673" max="1673" width="11.7109375" style="14" bestFit="1" customWidth="1"/>
    <col min="1674" max="1674" width="22.5703125" style="14" customWidth="1"/>
    <col min="1675" max="1675" width="10.140625" style="14" customWidth="1"/>
    <col min="1676" max="1676" width="15.28515625" style="14" customWidth="1"/>
    <col min="1677" max="1905" width="9.140625" style="14"/>
    <col min="1906" max="1906" width="3.28515625" style="14" bestFit="1" customWidth="1"/>
    <col min="1907" max="1907" width="35.28515625" style="14" customWidth="1"/>
    <col min="1908" max="1908" width="13.28515625" style="14" customWidth="1"/>
    <col min="1909" max="1909" width="14.28515625" style="14" customWidth="1"/>
    <col min="1910" max="1910" width="13.7109375" style="14" customWidth="1"/>
    <col min="1911" max="1911" width="13.5703125" style="14" customWidth="1"/>
    <col min="1912" max="1913" width="15.140625" style="14" customWidth="1"/>
    <col min="1914" max="1914" width="16" style="14" customWidth="1"/>
    <col min="1915" max="1915" width="23.7109375" style="14" customWidth="1"/>
    <col min="1916" max="1916" width="22" style="14" customWidth="1"/>
    <col min="1917" max="1917" width="18.140625" style="14" customWidth="1"/>
    <col min="1918" max="1918" width="20.85546875" style="14" customWidth="1"/>
    <col min="1919" max="1919" width="22.7109375" style="14" customWidth="1"/>
    <col min="1920" max="1920" width="12.42578125" style="14" customWidth="1"/>
    <col min="1921" max="1921" width="19.140625" style="14" bestFit="1" customWidth="1"/>
    <col min="1922" max="1922" width="15.5703125" style="14" customWidth="1"/>
    <col min="1923" max="1923" width="13.85546875" style="14" customWidth="1"/>
    <col min="1924" max="1924" width="23.5703125" style="14" customWidth="1"/>
    <col min="1925" max="1925" width="12" style="14" customWidth="1"/>
    <col min="1926" max="1926" width="14.140625" style="14" customWidth="1"/>
    <col min="1927" max="1927" width="0" style="14" hidden="1" customWidth="1"/>
    <col min="1928" max="1928" width="21.5703125" style="14" customWidth="1"/>
    <col min="1929" max="1929" width="11.7109375" style="14" bestFit="1" customWidth="1"/>
    <col min="1930" max="1930" width="22.5703125" style="14" customWidth="1"/>
    <col min="1931" max="1931" width="10.140625" style="14" customWidth="1"/>
    <col min="1932" max="1932" width="15.28515625" style="14" customWidth="1"/>
    <col min="1933" max="2161" width="9.140625" style="14"/>
    <col min="2162" max="2162" width="3.28515625" style="14" bestFit="1" customWidth="1"/>
    <col min="2163" max="2163" width="35.28515625" style="14" customWidth="1"/>
    <col min="2164" max="2164" width="13.28515625" style="14" customWidth="1"/>
    <col min="2165" max="2165" width="14.28515625" style="14" customWidth="1"/>
    <col min="2166" max="2166" width="13.7109375" style="14" customWidth="1"/>
    <col min="2167" max="2167" width="13.5703125" style="14" customWidth="1"/>
    <col min="2168" max="2169" width="15.140625" style="14" customWidth="1"/>
    <col min="2170" max="2170" width="16" style="14" customWidth="1"/>
    <col min="2171" max="2171" width="23.7109375" style="14" customWidth="1"/>
    <col min="2172" max="2172" width="22" style="14" customWidth="1"/>
    <col min="2173" max="2173" width="18.140625" style="14" customWidth="1"/>
    <col min="2174" max="2174" width="20.85546875" style="14" customWidth="1"/>
    <col min="2175" max="2175" width="22.7109375" style="14" customWidth="1"/>
    <col min="2176" max="2176" width="12.42578125" style="14" customWidth="1"/>
    <col min="2177" max="2177" width="19.140625" style="14" bestFit="1" customWidth="1"/>
    <col min="2178" max="2178" width="15.5703125" style="14" customWidth="1"/>
    <col min="2179" max="2179" width="13.85546875" style="14" customWidth="1"/>
    <col min="2180" max="2180" width="23.5703125" style="14" customWidth="1"/>
    <col min="2181" max="2181" width="12" style="14" customWidth="1"/>
    <col min="2182" max="2182" width="14.140625" style="14" customWidth="1"/>
    <col min="2183" max="2183" width="0" style="14" hidden="1" customWidth="1"/>
    <col min="2184" max="2184" width="21.5703125" style="14" customWidth="1"/>
    <col min="2185" max="2185" width="11.7109375" style="14" bestFit="1" customWidth="1"/>
    <col min="2186" max="2186" width="22.5703125" style="14" customWidth="1"/>
    <col min="2187" max="2187" width="10.140625" style="14" customWidth="1"/>
    <col min="2188" max="2188" width="15.28515625" style="14" customWidth="1"/>
    <col min="2189" max="2417" width="9.140625" style="14"/>
    <col min="2418" max="2418" width="3.28515625" style="14" bestFit="1" customWidth="1"/>
    <col min="2419" max="2419" width="35.28515625" style="14" customWidth="1"/>
    <col min="2420" max="2420" width="13.28515625" style="14" customWidth="1"/>
    <col min="2421" max="2421" width="14.28515625" style="14" customWidth="1"/>
    <col min="2422" max="2422" width="13.7109375" style="14" customWidth="1"/>
    <col min="2423" max="2423" width="13.5703125" style="14" customWidth="1"/>
    <col min="2424" max="2425" width="15.140625" style="14" customWidth="1"/>
    <col min="2426" max="2426" width="16" style="14" customWidth="1"/>
    <col min="2427" max="2427" width="23.7109375" style="14" customWidth="1"/>
    <col min="2428" max="2428" width="22" style="14" customWidth="1"/>
    <col min="2429" max="2429" width="18.140625" style="14" customWidth="1"/>
    <col min="2430" max="2430" width="20.85546875" style="14" customWidth="1"/>
    <col min="2431" max="2431" width="22.7109375" style="14" customWidth="1"/>
    <col min="2432" max="2432" width="12.42578125" style="14" customWidth="1"/>
    <col min="2433" max="2433" width="19.140625" style="14" bestFit="1" customWidth="1"/>
    <col min="2434" max="2434" width="15.5703125" style="14" customWidth="1"/>
    <col min="2435" max="2435" width="13.85546875" style="14" customWidth="1"/>
    <col min="2436" max="2436" width="23.5703125" style="14" customWidth="1"/>
    <col min="2437" max="2437" width="12" style="14" customWidth="1"/>
    <col min="2438" max="2438" width="14.140625" style="14" customWidth="1"/>
    <col min="2439" max="2439" width="0" style="14" hidden="1" customWidth="1"/>
    <col min="2440" max="2440" width="21.5703125" style="14" customWidth="1"/>
    <col min="2441" max="2441" width="11.7109375" style="14" bestFit="1" customWidth="1"/>
    <col min="2442" max="2442" width="22.5703125" style="14" customWidth="1"/>
    <col min="2443" max="2443" width="10.140625" style="14" customWidth="1"/>
    <col min="2444" max="2444" width="15.28515625" style="14" customWidth="1"/>
    <col min="2445" max="2673" width="9.140625" style="14"/>
    <col min="2674" max="2674" width="3.28515625" style="14" bestFit="1" customWidth="1"/>
    <col min="2675" max="2675" width="35.28515625" style="14" customWidth="1"/>
    <col min="2676" max="2676" width="13.28515625" style="14" customWidth="1"/>
    <col min="2677" max="2677" width="14.28515625" style="14" customWidth="1"/>
    <col min="2678" max="2678" width="13.7109375" style="14" customWidth="1"/>
    <col min="2679" max="2679" width="13.5703125" style="14" customWidth="1"/>
    <col min="2680" max="2681" width="15.140625" style="14" customWidth="1"/>
    <col min="2682" max="2682" width="16" style="14" customWidth="1"/>
    <col min="2683" max="2683" width="23.7109375" style="14" customWidth="1"/>
    <col min="2684" max="2684" width="22" style="14" customWidth="1"/>
    <col min="2685" max="2685" width="18.140625" style="14" customWidth="1"/>
    <col min="2686" max="2686" width="20.85546875" style="14" customWidth="1"/>
    <col min="2687" max="2687" width="22.7109375" style="14" customWidth="1"/>
    <col min="2688" max="2688" width="12.42578125" style="14" customWidth="1"/>
    <col min="2689" max="2689" width="19.140625" style="14" bestFit="1" customWidth="1"/>
    <col min="2690" max="2690" width="15.5703125" style="14" customWidth="1"/>
    <col min="2691" max="2691" width="13.85546875" style="14" customWidth="1"/>
    <col min="2692" max="2692" width="23.5703125" style="14" customWidth="1"/>
    <col min="2693" max="2693" width="12" style="14" customWidth="1"/>
    <col min="2694" max="2694" width="14.140625" style="14" customWidth="1"/>
    <col min="2695" max="2695" width="0" style="14" hidden="1" customWidth="1"/>
    <col min="2696" max="2696" width="21.5703125" style="14" customWidth="1"/>
    <col min="2697" max="2697" width="11.7109375" style="14" bestFit="1" customWidth="1"/>
    <col min="2698" max="2698" width="22.5703125" style="14" customWidth="1"/>
    <col min="2699" max="2699" width="10.140625" style="14" customWidth="1"/>
    <col min="2700" max="2700" width="15.28515625" style="14" customWidth="1"/>
    <col min="2701" max="2929" width="9.140625" style="14"/>
    <col min="2930" max="2930" width="3.28515625" style="14" bestFit="1" customWidth="1"/>
    <col min="2931" max="2931" width="35.28515625" style="14" customWidth="1"/>
    <col min="2932" max="2932" width="13.28515625" style="14" customWidth="1"/>
    <col min="2933" max="2933" width="14.28515625" style="14" customWidth="1"/>
    <col min="2934" max="2934" width="13.7109375" style="14" customWidth="1"/>
    <col min="2935" max="2935" width="13.5703125" style="14" customWidth="1"/>
    <col min="2936" max="2937" width="15.140625" style="14" customWidth="1"/>
    <col min="2938" max="2938" width="16" style="14" customWidth="1"/>
    <col min="2939" max="2939" width="23.7109375" style="14" customWidth="1"/>
    <col min="2940" max="2940" width="22" style="14" customWidth="1"/>
    <col min="2941" max="2941" width="18.140625" style="14" customWidth="1"/>
    <col min="2942" max="2942" width="20.85546875" style="14" customWidth="1"/>
    <col min="2943" max="2943" width="22.7109375" style="14" customWidth="1"/>
    <col min="2944" max="2944" width="12.42578125" style="14" customWidth="1"/>
    <col min="2945" max="2945" width="19.140625" style="14" bestFit="1" customWidth="1"/>
    <col min="2946" max="2946" width="15.5703125" style="14" customWidth="1"/>
    <col min="2947" max="2947" width="13.85546875" style="14" customWidth="1"/>
    <col min="2948" max="2948" width="23.5703125" style="14" customWidth="1"/>
    <col min="2949" max="2949" width="12" style="14" customWidth="1"/>
    <col min="2950" max="2950" width="14.140625" style="14" customWidth="1"/>
    <col min="2951" max="2951" width="0" style="14" hidden="1" customWidth="1"/>
    <col min="2952" max="2952" width="21.5703125" style="14" customWidth="1"/>
    <col min="2953" max="2953" width="11.7109375" style="14" bestFit="1" customWidth="1"/>
    <col min="2954" max="2954" width="22.5703125" style="14" customWidth="1"/>
    <col min="2955" max="2955" width="10.140625" style="14" customWidth="1"/>
    <col min="2956" max="2956" width="15.28515625" style="14" customWidth="1"/>
    <col min="2957" max="3185" width="9.140625" style="14"/>
    <col min="3186" max="3186" width="3.28515625" style="14" bestFit="1" customWidth="1"/>
    <col min="3187" max="3187" width="35.28515625" style="14" customWidth="1"/>
    <col min="3188" max="3188" width="13.28515625" style="14" customWidth="1"/>
    <col min="3189" max="3189" width="14.28515625" style="14" customWidth="1"/>
    <col min="3190" max="3190" width="13.7109375" style="14" customWidth="1"/>
    <col min="3191" max="3191" width="13.5703125" style="14" customWidth="1"/>
    <col min="3192" max="3193" width="15.140625" style="14" customWidth="1"/>
    <col min="3194" max="3194" width="16" style="14" customWidth="1"/>
    <col min="3195" max="3195" width="23.7109375" style="14" customWidth="1"/>
    <col min="3196" max="3196" width="22" style="14" customWidth="1"/>
    <col min="3197" max="3197" width="18.140625" style="14" customWidth="1"/>
    <col min="3198" max="3198" width="20.85546875" style="14" customWidth="1"/>
    <col min="3199" max="3199" width="22.7109375" style="14" customWidth="1"/>
    <col min="3200" max="3200" width="12.42578125" style="14" customWidth="1"/>
    <col min="3201" max="3201" width="19.140625" style="14" bestFit="1" customWidth="1"/>
    <col min="3202" max="3202" width="15.5703125" style="14" customWidth="1"/>
    <col min="3203" max="3203" width="13.85546875" style="14" customWidth="1"/>
    <col min="3204" max="3204" width="23.5703125" style="14" customWidth="1"/>
    <col min="3205" max="3205" width="12" style="14" customWidth="1"/>
    <col min="3206" max="3206" width="14.140625" style="14" customWidth="1"/>
    <col min="3207" max="3207" width="0" style="14" hidden="1" customWidth="1"/>
    <col min="3208" max="3208" width="21.5703125" style="14" customWidth="1"/>
    <col min="3209" max="3209" width="11.7109375" style="14" bestFit="1" customWidth="1"/>
    <col min="3210" max="3210" width="22.5703125" style="14" customWidth="1"/>
    <col min="3211" max="3211" width="10.140625" style="14" customWidth="1"/>
    <col min="3212" max="3212" width="15.28515625" style="14" customWidth="1"/>
    <col min="3213" max="3441" width="9.140625" style="14"/>
    <col min="3442" max="3442" width="3.28515625" style="14" bestFit="1" customWidth="1"/>
    <col min="3443" max="3443" width="35.28515625" style="14" customWidth="1"/>
    <col min="3444" max="3444" width="13.28515625" style="14" customWidth="1"/>
    <col min="3445" max="3445" width="14.28515625" style="14" customWidth="1"/>
    <col min="3446" max="3446" width="13.7109375" style="14" customWidth="1"/>
    <col min="3447" max="3447" width="13.5703125" style="14" customWidth="1"/>
    <col min="3448" max="3449" width="15.140625" style="14" customWidth="1"/>
    <col min="3450" max="3450" width="16" style="14" customWidth="1"/>
    <col min="3451" max="3451" width="23.7109375" style="14" customWidth="1"/>
    <col min="3452" max="3452" width="22" style="14" customWidth="1"/>
    <col min="3453" max="3453" width="18.140625" style="14" customWidth="1"/>
    <col min="3454" max="3454" width="20.85546875" style="14" customWidth="1"/>
    <col min="3455" max="3455" width="22.7109375" style="14" customWidth="1"/>
    <col min="3456" max="3456" width="12.42578125" style="14" customWidth="1"/>
    <col min="3457" max="3457" width="19.140625" style="14" bestFit="1" customWidth="1"/>
    <col min="3458" max="3458" width="15.5703125" style="14" customWidth="1"/>
    <col min="3459" max="3459" width="13.85546875" style="14" customWidth="1"/>
    <col min="3460" max="3460" width="23.5703125" style="14" customWidth="1"/>
    <col min="3461" max="3461" width="12" style="14" customWidth="1"/>
    <col min="3462" max="3462" width="14.140625" style="14" customWidth="1"/>
    <col min="3463" max="3463" width="0" style="14" hidden="1" customWidth="1"/>
    <col min="3464" max="3464" width="21.5703125" style="14" customWidth="1"/>
    <col min="3465" max="3465" width="11.7109375" style="14" bestFit="1" customWidth="1"/>
    <col min="3466" max="3466" width="22.5703125" style="14" customWidth="1"/>
    <col min="3467" max="3467" width="10.140625" style="14" customWidth="1"/>
    <col min="3468" max="3468" width="15.28515625" style="14" customWidth="1"/>
    <col min="3469" max="3697" width="9.140625" style="14"/>
    <col min="3698" max="3698" width="3.28515625" style="14" bestFit="1" customWidth="1"/>
    <col min="3699" max="3699" width="35.28515625" style="14" customWidth="1"/>
    <col min="3700" max="3700" width="13.28515625" style="14" customWidth="1"/>
    <col min="3701" max="3701" width="14.28515625" style="14" customWidth="1"/>
    <col min="3702" max="3702" width="13.7109375" style="14" customWidth="1"/>
    <col min="3703" max="3703" width="13.5703125" style="14" customWidth="1"/>
    <col min="3704" max="3705" width="15.140625" style="14" customWidth="1"/>
    <col min="3706" max="3706" width="16" style="14" customWidth="1"/>
    <col min="3707" max="3707" width="23.7109375" style="14" customWidth="1"/>
    <col min="3708" max="3708" width="22" style="14" customWidth="1"/>
    <col min="3709" max="3709" width="18.140625" style="14" customWidth="1"/>
    <col min="3710" max="3710" width="20.85546875" style="14" customWidth="1"/>
    <col min="3711" max="3711" width="22.7109375" style="14" customWidth="1"/>
    <col min="3712" max="3712" width="12.42578125" style="14" customWidth="1"/>
    <col min="3713" max="3713" width="19.140625" style="14" bestFit="1" customWidth="1"/>
    <col min="3714" max="3714" width="15.5703125" style="14" customWidth="1"/>
    <col min="3715" max="3715" width="13.85546875" style="14" customWidth="1"/>
    <col min="3716" max="3716" width="23.5703125" style="14" customWidth="1"/>
    <col min="3717" max="3717" width="12" style="14" customWidth="1"/>
    <col min="3718" max="3718" width="14.140625" style="14" customWidth="1"/>
    <col min="3719" max="3719" width="0" style="14" hidden="1" customWidth="1"/>
    <col min="3720" max="3720" width="21.5703125" style="14" customWidth="1"/>
    <col min="3721" max="3721" width="11.7109375" style="14" bestFit="1" customWidth="1"/>
    <col min="3722" max="3722" width="22.5703125" style="14" customWidth="1"/>
    <col min="3723" max="3723" width="10.140625" style="14" customWidth="1"/>
    <col min="3724" max="3724" width="15.28515625" style="14" customWidth="1"/>
    <col min="3725" max="3953" width="9.140625" style="14"/>
    <col min="3954" max="3954" width="3.28515625" style="14" bestFit="1" customWidth="1"/>
    <col min="3955" max="3955" width="35.28515625" style="14" customWidth="1"/>
    <col min="3956" max="3956" width="13.28515625" style="14" customWidth="1"/>
    <col min="3957" max="3957" width="14.28515625" style="14" customWidth="1"/>
    <col min="3958" max="3958" width="13.7109375" style="14" customWidth="1"/>
    <col min="3959" max="3959" width="13.5703125" style="14" customWidth="1"/>
    <col min="3960" max="3961" width="15.140625" style="14" customWidth="1"/>
    <col min="3962" max="3962" width="16" style="14" customWidth="1"/>
    <col min="3963" max="3963" width="23.7109375" style="14" customWidth="1"/>
    <col min="3964" max="3964" width="22" style="14" customWidth="1"/>
    <col min="3965" max="3965" width="18.140625" style="14" customWidth="1"/>
    <col min="3966" max="3966" width="20.85546875" style="14" customWidth="1"/>
    <col min="3967" max="3967" width="22.7109375" style="14" customWidth="1"/>
    <col min="3968" max="3968" width="12.42578125" style="14" customWidth="1"/>
    <col min="3969" max="3969" width="19.140625" style="14" bestFit="1" customWidth="1"/>
    <col min="3970" max="3970" width="15.5703125" style="14" customWidth="1"/>
    <col min="3971" max="3971" width="13.85546875" style="14" customWidth="1"/>
    <col min="3972" max="3972" width="23.5703125" style="14" customWidth="1"/>
    <col min="3973" max="3973" width="12" style="14" customWidth="1"/>
    <col min="3974" max="3974" width="14.140625" style="14" customWidth="1"/>
    <col min="3975" max="3975" width="0" style="14" hidden="1" customWidth="1"/>
    <col min="3976" max="3976" width="21.5703125" style="14" customWidth="1"/>
    <col min="3977" max="3977" width="11.7109375" style="14" bestFit="1" customWidth="1"/>
    <col min="3978" max="3978" width="22.5703125" style="14" customWidth="1"/>
    <col min="3979" max="3979" width="10.140625" style="14" customWidth="1"/>
    <col min="3980" max="3980" width="15.28515625" style="14" customWidth="1"/>
    <col min="3981" max="4209" width="9.140625" style="14"/>
    <col min="4210" max="4210" width="3.28515625" style="14" bestFit="1" customWidth="1"/>
    <col min="4211" max="4211" width="35.28515625" style="14" customWidth="1"/>
    <col min="4212" max="4212" width="13.28515625" style="14" customWidth="1"/>
    <col min="4213" max="4213" width="14.28515625" style="14" customWidth="1"/>
    <col min="4214" max="4214" width="13.7109375" style="14" customWidth="1"/>
    <col min="4215" max="4215" width="13.5703125" style="14" customWidth="1"/>
    <col min="4216" max="4217" width="15.140625" style="14" customWidth="1"/>
    <col min="4218" max="4218" width="16" style="14" customWidth="1"/>
    <col min="4219" max="4219" width="23.7109375" style="14" customWidth="1"/>
    <col min="4220" max="4220" width="22" style="14" customWidth="1"/>
    <col min="4221" max="4221" width="18.140625" style="14" customWidth="1"/>
    <col min="4222" max="4222" width="20.85546875" style="14" customWidth="1"/>
    <col min="4223" max="4223" width="22.7109375" style="14" customWidth="1"/>
    <col min="4224" max="4224" width="12.42578125" style="14" customWidth="1"/>
    <col min="4225" max="4225" width="19.140625" style="14" bestFit="1" customWidth="1"/>
    <col min="4226" max="4226" width="15.5703125" style="14" customWidth="1"/>
    <col min="4227" max="4227" width="13.85546875" style="14" customWidth="1"/>
    <col min="4228" max="4228" width="23.5703125" style="14" customWidth="1"/>
    <col min="4229" max="4229" width="12" style="14" customWidth="1"/>
    <col min="4230" max="4230" width="14.140625" style="14" customWidth="1"/>
    <col min="4231" max="4231" width="0" style="14" hidden="1" customWidth="1"/>
    <col min="4232" max="4232" width="21.5703125" style="14" customWidth="1"/>
    <col min="4233" max="4233" width="11.7109375" style="14" bestFit="1" customWidth="1"/>
    <col min="4234" max="4234" width="22.5703125" style="14" customWidth="1"/>
    <col min="4235" max="4235" width="10.140625" style="14" customWidth="1"/>
    <col min="4236" max="4236" width="15.28515625" style="14" customWidth="1"/>
    <col min="4237" max="4465" width="9.140625" style="14"/>
    <col min="4466" max="4466" width="3.28515625" style="14" bestFit="1" customWidth="1"/>
    <col min="4467" max="4467" width="35.28515625" style="14" customWidth="1"/>
    <col min="4468" max="4468" width="13.28515625" style="14" customWidth="1"/>
    <col min="4469" max="4469" width="14.28515625" style="14" customWidth="1"/>
    <col min="4470" max="4470" width="13.7109375" style="14" customWidth="1"/>
    <col min="4471" max="4471" width="13.5703125" style="14" customWidth="1"/>
    <col min="4472" max="4473" width="15.140625" style="14" customWidth="1"/>
    <col min="4474" max="4474" width="16" style="14" customWidth="1"/>
    <col min="4475" max="4475" width="23.7109375" style="14" customWidth="1"/>
    <col min="4476" max="4476" width="22" style="14" customWidth="1"/>
    <col min="4477" max="4477" width="18.140625" style="14" customWidth="1"/>
    <col min="4478" max="4478" width="20.85546875" style="14" customWidth="1"/>
    <col min="4479" max="4479" width="22.7109375" style="14" customWidth="1"/>
    <col min="4480" max="4480" width="12.42578125" style="14" customWidth="1"/>
    <col min="4481" max="4481" width="19.140625" style="14" bestFit="1" customWidth="1"/>
    <col min="4482" max="4482" width="15.5703125" style="14" customWidth="1"/>
    <col min="4483" max="4483" width="13.85546875" style="14" customWidth="1"/>
    <col min="4484" max="4484" width="23.5703125" style="14" customWidth="1"/>
    <col min="4485" max="4485" width="12" style="14" customWidth="1"/>
    <col min="4486" max="4486" width="14.140625" style="14" customWidth="1"/>
    <col min="4487" max="4487" width="0" style="14" hidden="1" customWidth="1"/>
    <col min="4488" max="4488" width="21.5703125" style="14" customWidth="1"/>
    <col min="4489" max="4489" width="11.7109375" style="14" bestFit="1" customWidth="1"/>
    <col min="4490" max="4490" width="22.5703125" style="14" customWidth="1"/>
    <col min="4491" max="4491" width="10.140625" style="14" customWidth="1"/>
    <col min="4492" max="4492" width="15.28515625" style="14" customWidth="1"/>
    <col min="4493" max="4721" width="9.140625" style="14"/>
    <col min="4722" max="4722" width="3.28515625" style="14" bestFit="1" customWidth="1"/>
    <col min="4723" max="4723" width="35.28515625" style="14" customWidth="1"/>
    <col min="4724" max="4724" width="13.28515625" style="14" customWidth="1"/>
    <col min="4725" max="4725" width="14.28515625" style="14" customWidth="1"/>
    <col min="4726" max="4726" width="13.7109375" style="14" customWidth="1"/>
    <col min="4727" max="4727" width="13.5703125" style="14" customWidth="1"/>
    <col min="4728" max="4729" width="15.140625" style="14" customWidth="1"/>
    <col min="4730" max="4730" width="16" style="14" customWidth="1"/>
    <col min="4731" max="4731" width="23.7109375" style="14" customWidth="1"/>
    <col min="4732" max="4732" width="22" style="14" customWidth="1"/>
    <col min="4733" max="4733" width="18.140625" style="14" customWidth="1"/>
    <col min="4734" max="4734" width="20.85546875" style="14" customWidth="1"/>
    <col min="4735" max="4735" width="22.7109375" style="14" customWidth="1"/>
    <col min="4736" max="4736" width="12.42578125" style="14" customWidth="1"/>
    <col min="4737" max="4737" width="19.140625" style="14" bestFit="1" customWidth="1"/>
    <col min="4738" max="4738" width="15.5703125" style="14" customWidth="1"/>
    <col min="4739" max="4739" width="13.85546875" style="14" customWidth="1"/>
    <col min="4740" max="4740" width="23.5703125" style="14" customWidth="1"/>
    <col min="4741" max="4741" width="12" style="14" customWidth="1"/>
    <col min="4742" max="4742" width="14.140625" style="14" customWidth="1"/>
    <col min="4743" max="4743" width="0" style="14" hidden="1" customWidth="1"/>
    <col min="4744" max="4744" width="21.5703125" style="14" customWidth="1"/>
    <col min="4745" max="4745" width="11.7109375" style="14" bestFit="1" customWidth="1"/>
    <col min="4746" max="4746" width="22.5703125" style="14" customWidth="1"/>
    <col min="4747" max="4747" width="10.140625" style="14" customWidth="1"/>
    <col min="4748" max="4748" width="15.28515625" style="14" customWidth="1"/>
    <col min="4749" max="4977" width="9.140625" style="14"/>
    <col min="4978" max="4978" width="3.28515625" style="14" bestFit="1" customWidth="1"/>
    <col min="4979" max="4979" width="35.28515625" style="14" customWidth="1"/>
    <col min="4980" max="4980" width="13.28515625" style="14" customWidth="1"/>
    <col min="4981" max="4981" width="14.28515625" style="14" customWidth="1"/>
    <col min="4982" max="4982" width="13.7109375" style="14" customWidth="1"/>
    <col min="4983" max="4983" width="13.5703125" style="14" customWidth="1"/>
    <col min="4984" max="4985" width="15.140625" style="14" customWidth="1"/>
    <col min="4986" max="4986" width="16" style="14" customWidth="1"/>
    <col min="4987" max="4987" width="23.7109375" style="14" customWidth="1"/>
    <col min="4988" max="4988" width="22" style="14" customWidth="1"/>
    <col min="4989" max="4989" width="18.140625" style="14" customWidth="1"/>
    <col min="4990" max="4990" width="20.85546875" style="14" customWidth="1"/>
    <col min="4991" max="4991" width="22.7109375" style="14" customWidth="1"/>
    <col min="4992" max="4992" width="12.42578125" style="14" customWidth="1"/>
    <col min="4993" max="4993" width="19.140625" style="14" bestFit="1" customWidth="1"/>
    <col min="4994" max="4994" width="15.5703125" style="14" customWidth="1"/>
    <col min="4995" max="4995" width="13.85546875" style="14" customWidth="1"/>
    <col min="4996" max="4996" width="23.5703125" style="14" customWidth="1"/>
    <col min="4997" max="4997" width="12" style="14" customWidth="1"/>
    <col min="4998" max="4998" width="14.140625" style="14" customWidth="1"/>
    <col min="4999" max="4999" width="0" style="14" hidden="1" customWidth="1"/>
    <col min="5000" max="5000" width="21.5703125" style="14" customWidth="1"/>
    <col min="5001" max="5001" width="11.7109375" style="14" bestFit="1" customWidth="1"/>
    <col min="5002" max="5002" width="22.5703125" style="14" customWidth="1"/>
    <col min="5003" max="5003" width="10.140625" style="14" customWidth="1"/>
    <col min="5004" max="5004" width="15.28515625" style="14" customWidth="1"/>
    <col min="5005" max="5233" width="9.140625" style="14"/>
    <col min="5234" max="5234" width="3.28515625" style="14" bestFit="1" customWidth="1"/>
    <col min="5235" max="5235" width="35.28515625" style="14" customWidth="1"/>
    <col min="5236" max="5236" width="13.28515625" style="14" customWidth="1"/>
    <col min="5237" max="5237" width="14.28515625" style="14" customWidth="1"/>
    <col min="5238" max="5238" width="13.7109375" style="14" customWidth="1"/>
    <col min="5239" max="5239" width="13.5703125" style="14" customWidth="1"/>
    <col min="5240" max="5241" width="15.140625" style="14" customWidth="1"/>
    <col min="5242" max="5242" width="16" style="14" customWidth="1"/>
    <col min="5243" max="5243" width="23.7109375" style="14" customWidth="1"/>
    <col min="5244" max="5244" width="22" style="14" customWidth="1"/>
    <col min="5245" max="5245" width="18.140625" style="14" customWidth="1"/>
    <col min="5246" max="5246" width="20.85546875" style="14" customWidth="1"/>
    <col min="5247" max="5247" width="22.7109375" style="14" customWidth="1"/>
    <col min="5248" max="5248" width="12.42578125" style="14" customWidth="1"/>
    <col min="5249" max="5249" width="19.140625" style="14" bestFit="1" customWidth="1"/>
    <col min="5250" max="5250" width="15.5703125" style="14" customWidth="1"/>
    <col min="5251" max="5251" width="13.85546875" style="14" customWidth="1"/>
    <col min="5252" max="5252" width="23.5703125" style="14" customWidth="1"/>
    <col min="5253" max="5253" width="12" style="14" customWidth="1"/>
    <col min="5254" max="5254" width="14.140625" style="14" customWidth="1"/>
    <col min="5255" max="5255" width="0" style="14" hidden="1" customWidth="1"/>
    <col min="5256" max="5256" width="21.5703125" style="14" customWidth="1"/>
    <col min="5257" max="5257" width="11.7109375" style="14" bestFit="1" customWidth="1"/>
    <col min="5258" max="5258" width="22.5703125" style="14" customWidth="1"/>
    <col min="5259" max="5259" width="10.140625" style="14" customWidth="1"/>
    <col min="5260" max="5260" width="15.28515625" style="14" customWidth="1"/>
    <col min="5261" max="5489" width="9.140625" style="14"/>
    <col min="5490" max="5490" width="3.28515625" style="14" bestFit="1" customWidth="1"/>
    <col min="5491" max="5491" width="35.28515625" style="14" customWidth="1"/>
    <col min="5492" max="5492" width="13.28515625" style="14" customWidth="1"/>
    <col min="5493" max="5493" width="14.28515625" style="14" customWidth="1"/>
    <col min="5494" max="5494" width="13.7109375" style="14" customWidth="1"/>
    <col min="5495" max="5495" width="13.5703125" style="14" customWidth="1"/>
    <col min="5496" max="5497" width="15.140625" style="14" customWidth="1"/>
    <col min="5498" max="5498" width="16" style="14" customWidth="1"/>
    <col min="5499" max="5499" width="23.7109375" style="14" customWidth="1"/>
    <col min="5500" max="5500" width="22" style="14" customWidth="1"/>
    <col min="5501" max="5501" width="18.140625" style="14" customWidth="1"/>
    <col min="5502" max="5502" width="20.85546875" style="14" customWidth="1"/>
    <col min="5503" max="5503" width="22.7109375" style="14" customWidth="1"/>
    <col min="5504" max="5504" width="12.42578125" style="14" customWidth="1"/>
    <col min="5505" max="5505" width="19.140625" style="14" bestFit="1" customWidth="1"/>
    <col min="5506" max="5506" width="15.5703125" style="14" customWidth="1"/>
    <col min="5507" max="5507" width="13.85546875" style="14" customWidth="1"/>
    <col min="5508" max="5508" width="23.5703125" style="14" customWidth="1"/>
    <col min="5509" max="5509" width="12" style="14" customWidth="1"/>
    <col min="5510" max="5510" width="14.140625" style="14" customWidth="1"/>
    <col min="5511" max="5511" width="0" style="14" hidden="1" customWidth="1"/>
    <col min="5512" max="5512" width="21.5703125" style="14" customWidth="1"/>
    <col min="5513" max="5513" width="11.7109375" style="14" bestFit="1" customWidth="1"/>
    <col min="5514" max="5514" width="22.5703125" style="14" customWidth="1"/>
    <col min="5515" max="5515" width="10.140625" style="14" customWidth="1"/>
    <col min="5516" max="5516" width="15.28515625" style="14" customWidth="1"/>
    <col min="5517" max="5745" width="9.140625" style="14"/>
    <col min="5746" max="5746" width="3.28515625" style="14" bestFit="1" customWidth="1"/>
    <col min="5747" max="5747" width="35.28515625" style="14" customWidth="1"/>
    <col min="5748" max="5748" width="13.28515625" style="14" customWidth="1"/>
    <col min="5749" max="5749" width="14.28515625" style="14" customWidth="1"/>
    <col min="5750" max="5750" width="13.7109375" style="14" customWidth="1"/>
    <col min="5751" max="5751" width="13.5703125" style="14" customWidth="1"/>
    <col min="5752" max="5753" width="15.140625" style="14" customWidth="1"/>
    <col min="5754" max="5754" width="16" style="14" customWidth="1"/>
    <col min="5755" max="5755" width="23.7109375" style="14" customWidth="1"/>
    <col min="5756" max="5756" width="22" style="14" customWidth="1"/>
    <col min="5757" max="5757" width="18.140625" style="14" customWidth="1"/>
    <col min="5758" max="5758" width="20.85546875" style="14" customWidth="1"/>
    <col min="5759" max="5759" width="22.7109375" style="14" customWidth="1"/>
    <col min="5760" max="5760" width="12.42578125" style="14" customWidth="1"/>
    <col min="5761" max="5761" width="19.140625" style="14" bestFit="1" customWidth="1"/>
    <col min="5762" max="5762" width="15.5703125" style="14" customWidth="1"/>
    <col min="5763" max="5763" width="13.85546875" style="14" customWidth="1"/>
    <col min="5764" max="5764" width="23.5703125" style="14" customWidth="1"/>
    <col min="5765" max="5765" width="12" style="14" customWidth="1"/>
    <col min="5766" max="5766" width="14.140625" style="14" customWidth="1"/>
    <col min="5767" max="5767" width="0" style="14" hidden="1" customWidth="1"/>
    <col min="5768" max="5768" width="21.5703125" style="14" customWidth="1"/>
    <col min="5769" max="5769" width="11.7109375" style="14" bestFit="1" customWidth="1"/>
    <col min="5770" max="5770" width="22.5703125" style="14" customWidth="1"/>
    <col min="5771" max="5771" width="10.140625" style="14" customWidth="1"/>
    <col min="5772" max="5772" width="15.28515625" style="14" customWidth="1"/>
    <col min="5773" max="6001" width="9.140625" style="14"/>
    <col min="6002" max="6002" width="3.28515625" style="14" bestFit="1" customWidth="1"/>
    <col min="6003" max="6003" width="35.28515625" style="14" customWidth="1"/>
    <col min="6004" max="6004" width="13.28515625" style="14" customWidth="1"/>
    <col min="6005" max="6005" width="14.28515625" style="14" customWidth="1"/>
    <col min="6006" max="6006" width="13.7109375" style="14" customWidth="1"/>
    <col min="6007" max="6007" width="13.5703125" style="14" customWidth="1"/>
    <col min="6008" max="6009" width="15.140625" style="14" customWidth="1"/>
    <col min="6010" max="6010" width="16" style="14" customWidth="1"/>
    <col min="6011" max="6011" width="23.7109375" style="14" customWidth="1"/>
    <col min="6012" max="6012" width="22" style="14" customWidth="1"/>
    <col min="6013" max="6013" width="18.140625" style="14" customWidth="1"/>
    <col min="6014" max="6014" width="20.85546875" style="14" customWidth="1"/>
    <col min="6015" max="6015" width="22.7109375" style="14" customWidth="1"/>
    <col min="6016" max="6016" width="12.42578125" style="14" customWidth="1"/>
    <col min="6017" max="6017" width="19.140625" style="14" bestFit="1" customWidth="1"/>
    <col min="6018" max="6018" width="15.5703125" style="14" customWidth="1"/>
    <col min="6019" max="6019" width="13.85546875" style="14" customWidth="1"/>
    <col min="6020" max="6020" width="23.5703125" style="14" customWidth="1"/>
    <col min="6021" max="6021" width="12" style="14" customWidth="1"/>
    <col min="6022" max="6022" width="14.140625" style="14" customWidth="1"/>
    <col min="6023" max="6023" width="0" style="14" hidden="1" customWidth="1"/>
    <col min="6024" max="6024" width="21.5703125" style="14" customWidth="1"/>
    <col min="6025" max="6025" width="11.7109375" style="14" bestFit="1" customWidth="1"/>
    <col min="6026" max="6026" width="22.5703125" style="14" customWidth="1"/>
    <col min="6027" max="6027" width="10.140625" style="14" customWidth="1"/>
    <col min="6028" max="6028" width="15.28515625" style="14" customWidth="1"/>
    <col min="6029" max="6257" width="9.140625" style="14"/>
    <col min="6258" max="6258" width="3.28515625" style="14" bestFit="1" customWidth="1"/>
    <col min="6259" max="6259" width="35.28515625" style="14" customWidth="1"/>
    <col min="6260" max="6260" width="13.28515625" style="14" customWidth="1"/>
    <col min="6261" max="6261" width="14.28515625" style="14" customWidth="1"/>
    <col min="6262" max="6262" width="13.7109375" style="14" customWidth="1"/>
    <col min="6263" max="6263" width="13.5703125" style="14" customWidth="1"/>
    <col min="6264" max="6265" width="15.140625" style="14" customWidth="1"/>
    <col min="6266" max="6266" width="16" style="14" customWidth="1"/>
    <col min="6267" max="6267" width="23.7109375" style="14" customWidth="1"/>
    <col min="6268" max="6268" width="22" style="14" customWidth="1"/>
    <col min="6269" max="6269" width="18.140625" style="14" customWidth="1"/>
    <col min="6270" max="6270" width="20.85546875" style="14" customWidth="1"/>
    <col min="6271" max="6271" width="22.7109375" style="14" customWidth="1"/>
    <col min="6272" max="6272" width="12.42578125" style="14" customWidth="1"/>
    <col min="6273" max="6273" width="19.140625" style="14" bestFit="1" customWidth="1"/>
    <col min="6274" max="6274" width="15.5703125" style="14" customWidth="1"/>
    <col min="6275" max="6275" width="13.85546875" style="14" customWidth="1"/>
    <col min="6276" max="6276" width="23.5703125" style="14" customWidth="1"/>
    <col min="6277" max="6277" width="12" style="14" customWidth="1"/>
    <col min="6278" max="6278" width="14.140625" style="14" customWidth="1"/>
    <col min="6279" max="6279" width="0" style="14" hidden="1" customWidth="1"/>
    <col min="6280" max="6280" width="21.5703125" style="14" customWidth="1"/>
    <col min="6281" max="6281" width="11.7109375" style="14" bestFit="1" customWidth="1"/>
    <col min="6282" max="6282" width="22.5703125" style="14" customWidth="1"/>
    <col min="6283" max="6283" width="10.140625" style="14" customWidth="1"/>
    <col min="6284" max="6284" width="15.28515625" style="14" customWidth="1"/>
    <col min="6285" max="6513" width="9.140625" style="14"/>
    <col min="6514" max="6514" width="3.28515625" style="14" bestFit="1" customWidth="1"/>
    <col min="6515" max="6515" width="35.28515625" style="14" customWidth="1"/>
    <col min="6516" max="6516" width="13.28515625" style="14" customWidth="1"/>
    <col min="6517" max="6517" width="14.28515625" style="14" customWidth="1"/>
    <col min="6518" max="6518" width="13.7109375" style="14" customWidth="1"/>
    <col min="6519" max="6519" width="13.5703125" style="14" customWidth="1"/>
    <col min="6520" max="6521" width="15.140625" style="14" customWidth="1"/>
    <col min="6522" max="6522" width="16" style="14" customWidth="1"/>
    <col min="6523" max="6523" width="23.7109375" style="14" customWidth="1"/>
    <col min="6524" max="6524" width="22" style="14" customWidth="1"/>
    <col min="6525" max="6525" width="18.140625" style="14" customWidth="1"/>
    <col min="6526" max="6526" width="20.85546875" style="14" customWidth="1"/>
    <col min="6527" max="6527" width="22.7109375" style="14" customWidth="1"/>
    <col min="6528" max="6528" width="12.42578125" style="14" customWidth="1"/>
    <col min="6529" max="6529" width="19.140625" style="14" bestFit="1" customWidth="1"/>
    <col min="6530" max="6530" width="15.5703125" style="14" customWidth="1"/>
    <col min="6531" max="6531" width="13.85546875" style="14" customWidth="1"/>
    <col min="6532" max="6532" width="23.5703125" style="14" customWidth="1"/>
    <col min="6533" max="6533" width="12" style="14" customWidth="1"/>
    <col min="6534" max="6534" width="14.140625" style="14" customWidth="1"/>
    <col min="6535" max="6535" width="0" style="14" hidden="1" customWidth="1"/>
    <col min="6536" max="6536" width="21.5703125" style="14" customWidth="1"/>
    <col min="6537" max="6537" width="11.7109375" style="14" bestFit="1" customWidth="1"/>
    <col min="6538" max="6538" width="22.5703125" style="14" customWidth="1"/>
    <col min="6539" max="6539" width="10.140625" style="14" customWidth="1"/>
    <col min="6540" max="6540" width="15.28515625" style="14" customWidth="1"/>
    <col min="6541" max="6769" width="9.140625" style="14"/>
    <col min="6770" max="6770" width="3.28515625" style="14" bestFit="1" customWidth="1"/>
    <col min="6771" max="6771" width="35.28515625" style="14" customWidth="1"/>
    <col min="6772" max="6772" width="13.28515625" style="14" customWidth="1"/>
    <col min="6773" max="6773" width="14.28515625" style="14" customWidth="1"/>
    <col min="6774" max="6774" width="13.7109375" style="14" customWidth="1"/>
    <col min="6775" max="6775" width="13.5703125" style="14" customWidth="1"/>
    <col min="6776" max="6777" width="15.140625" style="14" customWidth="1"/>
    <col min="6778" max="6778" width="16" style="14" customWidth="1"/>
    <col min="6779" max="6779" width="23.7109375" style="14" customWidth="1"/>
    <col min="6780" max="6780" width="22" style="14" customWidth="1"/>
    <col min="6781" max="6781" width="18.140625" style="14" customWidth="1"/>
    <col min="6782" max="6782" width="20.85546875" style="14" customWidth="1"/>
    <col min="6783" max="6783" width="22.7109375" style="14" customWidth="1"/>
    <col min="6784" max="6784" width="12.42578125" style="14" customWidth="1"/>
    <col min="6785" max="6785" width="19.140625" style="14" bestFit="1" customWidth="1"/>
    <col min="6786" max="6786" width="15.5703125" style="14" customWidth="1"/>
    <col min="6787" max="6787" width="13.85546875" style="14" customWidth="1"/>
    <col min="6788" max="6788" width="23.5703125" style="14" customWidth="1"/>
    <col min="6789" max="6789" width="12" style="14" customWidth="1"/>
    <col min="6790" max="6790" width="14.140625" style="14" customWidth="1"/>
    <col min="6791" max="6791" width="0" style="14" hidden="1" customWidth="1"/>
    <col min="6792" max="6792" width="21.5703125" style="14" customWidth="1"/>
    <col min="6793" max="6793" width="11.7109375" style="14" bestFit="1" customWidth="1"/>
    <col min="6794" max="6794" width="22.5703125" style="14" customWidth="1"/>
    <col min="6795" max="6795" width="10.140625" style="14" customWidth="1"/>
    <col min="6796" max="6796" width="15.28515625" style="14" customWidth="1"/>
    <col min="6797" max="7025" width="9.140625" style="14"/>
    <col min="7026" max="7026" width="3.28515625" style="14" bestFit="1" customWidth="1"/>
    <col min="7027" max="7027" width="35.28515625" style="14" customWidth="1"/>
    <col min="7028" max="7028" width="13.28515625" style="14" customWidth="1"/>
    <col min="7029" max="7029" width="14.28515625" style="14" customWidth="1"/>
    <col min="7030" max="7030" width="13.7109375" style="14" customWidth="1"/>
    <col min="7031" max="7031" width="13.5703125" style="14" customWidth="1"/>
    <col min="7032" max="7033" width="15.140625" style="14" customWidth="1"/>
    <col min="7034" max="7034" width="16" style="14" customWidth="1"/>
    <col min="7035" max="7035" width="23.7109375" style="14" customWidth="1"/>
    <col min="7036" max="7036" width="22" style="14" customWidth="1"/>
    <col min="7037" max="7037" width="18.140625" style="14" customWidth="1"/>
    <col min="7038" max="7038" width="20.85546875" style="14" customWidth="1"/>
    <col min="7039" max="7039" width="22.7109375" style="14" customWidth="1"/>
    <col min="7040" max="7040" width="12.42578125" style="14" customWidth="1"/>
    <col min="7041" max="7041" width="19.140625" style="14" bestFit="1" customWidth="1"/>
    <col min="7042" max="7042" width="15.5703125" style="14" customWidth="1"/>
    <col min="7043" max="7043" width="13.85546875" style="14" customWidth="1"/>
    <col min="7044" max="7044" width="23.5703125" style="14" customWidth="1"/>
    <col min="7045" max="7045" width="12" style="14" customWidth="1"/>
    <col min="7046" max="7046" width="14.140625" style="14" customWidth="1"/>
    <col min="7047" max="7047" width="0" style="14" hidden="1" customWidth="1"/>
    <col min="7048" max="7048" width="21.5703125" style="14" customWidth="1"/>
    <col min="7049" max="7049" width="11.7109375" style="14" bestFit="1" customWidth="1"/>
    <col min="7050" max="7050" width="22.5703125" style="14" customWidth="1"/>
    <col min="7051" max="7051" width="10.140625" style="14" customWidth="1"/>
    <col min="7052" max="7052" width="15.28515625" style="14" customWidth="1"/>
    <col min="7053" max="7281" width="9.140625" style="14"/>
    <col min="7282" max="7282" width="3.28515625" style="14" bestFit="1" customWidth="1"/>
    <col min="7283" max="7283" width="35.28515625" style="14" customWidth="1"/>
    <col min="7284" max="7284" width="13.28515625" style="14" customWidth="1"/>
    <col min="7285" max="7285" width="14.28515625" style="14" customWidth="1"/>
    <col min="7286" max="7286" width="13.7109375" style="14" customWidth="1"/>
    <col min="7287" max="7287" width="13.5703125" style="14" customWidth="1"/>
    <col min="7288" max="7289" width="15.140625" style="14" customWidth="1"/>
    <col min="7290" max="7290" width="16" style="14" customWidth="1"/>
    <col min="7291" max="7291" width="23.7109375" style="14" customWidth="1"/>
    <col min="7292" max="7292" width="22" style="14" customWidth="1"/>
    <col min="7293" max="7293" width="18.140625" style="14" customWidth="1"/>
    <col min="7294" max="7294" width="20.85546875" style="14" customWidth="1"/>
    <col min="7295" max="7295" width="22.7109375" style="14" customWidth="1"/>
    <col min="7296" max="7296" width="12.42578125" style="14" customWidth="1"/>
    <col min="7297" max="7297" width="19.140625" style="14" bestFit="1" customWidth="1"/>
    <col min="7298" max="7298" width="15.5703125" style="14" customWidth="1"/>
    <col min="7299" max="7299" width="13.85546875" style="14" customWidth="1"/>
    <col min="7300" max="7300" width="23.5703125" style="14" customWidth="1"/>
    <col min="7301" max="7301" width="12" style="14" customWidth="1"/>
    <col min="7302" max="7302" width="14.140625" style="14" customWidth="1"/>
    <col min="7303" max="7303" width="0" style="14" hidden="1" customWidth="1"/>
    <col min="7304" max="7304" width="21.5703125" style="14" customWidth="1"/>
    <col min="7305" max="7305" width="11.7109375" style="14" bestFit="1" customWidth="1"/>
    <col min="7306" max="7306" width="22.5703125" style="14" customWidth="1"/>
    <col min="7307" max="7307" width="10.140625" style="14" customWidth="1"/>
    <col min="7308" max="7308" width="15.28515625" style="14" customWidth="1"/>
    <col min="7309" max="7537" width="9.140625" style="14"/>
    <col min="7538" max="7538" width="3.28515625" style="14" bestFit="1" customWidth="1"/>
    <col min="7539" max="7539" width="35.28515625" style="14" customWidth="1"/>
    <col min="7540" max="7540" width="13.28515625" style="14" customWidth="1"/>
    <col min="7541" max="7541" width="14.28515625" style="14" customWidth="1"/>
    <col min="7542" max="7542" width="13.7109375" style="14" customWidth="1"/>
    <col min="7543" max="7543" width="13.5703125" style="14" customWidth="1"/>
    <col min="7544" max="7545" width="15.140625" style="14" customWidth="1"/>
    <col min="7546" max="7546" width="16" style="14" customWidth="1"/>
    <col min="7547" max="7547" width="23.7109375" style="14" customWidth="1"/>
    <col min="7548" max="7548" width="22" style="14" customWidth="1"/>
    <col min="7549" max="7549" width="18.140625" style="14" customWidth="1"/>
    <col min="7550" max="7550" width="20.85546875" style="14" customWidth="1"/>
    <col min="7551" max="7551" width="22.7109375" style="14" customWidth="1"/>
    <col min="7552" max="7552" width="12.42578125" style="14" customWidth="1"/>
    <col min="7553" max="7553" width="19.140625" style="14" bestFit="1" customWidth="1"/>
    <col min="7554" max="7554" width="15.5703125" style="14" customWidth="1"/>
    <col min="7555" max="7555" width="13.85546875" style="14" customWidth="1"/>
    <col min="7556" max="7556" width="23.5703125" style="14" customWidth="1"/>
    <col min="7557" max="7557" width="12" style="14" customWidth="1"/>
    <col min="7558" max="7558" width="14.140625" style="14" customWidth="1"/>
    <col min="7559" max="7559" width="0" style="14" hidden="1" customWidth="1"/>
    <col min="7560" max="7560" width="21.5703125" style="14" customWidth="1"/>
    <col min="7561" max="7561" width="11.7109375" style="14" bestFit="1" customWidth="1"/>
    <col min="7562" max="7562" width="22.5703125" style="14" customWidth="1"/>
    <col min="7563" max="7563" width="10.140625" style="14" customWidth="1"/>
    <col min="7564" max="7564" width="15.28515625" style="14" customWidth="1"/>
    <col min="7565" max="7793" width="9.140625" style="14"/>
    <col min="7794" max="7794" width="3.28515625" style="14" bestFit="1" customWidth="1"/>
    <col min="7795" max="7795" width="35.28515625" style="14" customWidth="1"/>
    <col min="7796" max="7796" width="13.28515625" style="14" customWidth="1"/>
    <col min="7797" max="7797" width="14.28515625" style="14" customWidth="1"/>
    <col min="7798" max="7798" width="13.7109375" style="14" customWidth="1"/>
    <col min="7799" max="7799" width="13.5703125" style="14" customWidth="1"/>
    <col min="7800" max="7801" width="15.140625" style="14" customWidth="1"/>
    <col min="7802" max="7802" width="16" style="14" customWidth="1"/>
    <col min="7803" max="7803" width="23.7109375" style="14" customWidth="1"/>
    <col min="7804" max="7804" width="22" style="14" customWidth="1"/>
    <col min="7805" max="7805" width="18.140625" style="14" customWidth="1"/>
    <col min="7806" max="7806" width="20.85546875" style="14" customWidth="1"/>
    <col min="7807" max="7807" width="22.7109375" style="14" customWidth="1"/>
    <col min="7808" max="7808" width="12.42578125" style="14" customWidth="1"/>
    <col min="7809" max="7809" width="19.140625" style="14" bestFit="1" customWidth="1"/>
    <col min="7810" max="7810" width="15.5703125" style="14" customWidth="1"/>
    <col min="7811" max="7811" width="13.85546875" style="14" customWidth="1"/>
    <col min="7812" max="7812" width="23.5703125" style="14" customWidth="1"/>
    <col min="7813" max="7813" width="12" style="14" customWidth="1"/>
    <col min="7814" max="7814" width="14.140625" style="14" customWidth="1"/>
    <col min="7815" max="7815" width="0" style="14" hidden="1" customWidth="1"/>
    <col min="7816" max="7816" width="21.5703125" style="14" customWidth="1"/>
    <col min="7817" max="7817" width="11.7109375" style="14" bestFit="1" customWidth="1"/>
    <col min="7818" max="7818" width="22.5703125" style="14" customWidth="1"/>
    <col min="7819" max="7819" width="10.140625" style="14" customWidth="1"/>
    <col min="7820" max="7820" width="15.28515625" style="14" customWidth="1"/>
    <col min="7821" max="8049" width="9.140625" style="14"/>
    <col min="8050" max="8050" width="3.28515625" style="14" bestFit="1" customWidth="1"/>
    <col min="8051" max="8051" width="35.28515625" style="14" customWidth="1"/>
    <col min="8052" max="8052" width="13.28515625" style="14" customWidth="1"/>
    <col min="8053" max="8053" width="14.28515625" style="14" customWidth="1"/>
    <col min="8054" max="8054" width="13.7109375" style="14" customWidth="1"/>
    <col min="8055" max="8055" width="13.5703125" style="14" customWidth="1"/>
    <col min="8056" max="8057" width="15.140625" style="14" customWidth="1"/>
    <col min="8058" max="8058" width="16" style="14" customWidth="1"/>
    <col min="8059" max="8059" width="23.7109375" style="14" customWidth="1"/>
    <col min="8060" max="8060" width="22" style="14" customWidth="1"/>
    <col min="8061" max="8061" width="18.140625" style="14" customWidth="1"/>
    <col min="8062" max="8062" width="20.85546875" style="14" customWidth="1"/>
    <col min="8063" max="8063" width="22.7109375" style="14" customWidth="1"/>
    <col min="8064" max="8064" width="12.42578125" style="14" customWidth="1"/>
    <col min="8065" max="8065" width="19.140625" style="14" bestFit="1" customWidth="1"/>
    <col min="8066" max="8066" width="15.5703125" style="14" customWidth="1"/>
    <col min="8067" max="8067" width="13.85546875" style="14" customWidth="1"/>
    <col min="8068" max="8068" width="23.5703125" style="14" customWidth="1"/>
    <col min="8069" max="8069" width="12" style="14" customWidth="1"/>
    <col min="8070" max="8070" width="14.140625" style="14" customWidth="1"/>
    <col min="8071" max="8071" width="0" style="14" hidden="1" customWidth="1"/>
    <col min="8072" max="8072" width="21.5703125" style="14" customWidth="1"/>
    <col min="8073" max="8073" width="11.7109375" style="14" bestFit="1" customWidth="1"/>
    <col min="8074" max="8074" width="22.5703125" style="14" customWidth="1"/>
    <col min="8075" max="8075" width="10.140625" style="14" customWidth="1"/>
    <col min="8076" max="8076" width="15.28515625" style="14" customWidth="1"/>
    <col min="8077" max="8305" width="9.140625" style="14"/>
    <col min="8306" max="8306" width="3.28515625" style="14" bestFit="1" customWidth="1"/>
    <col min="8307" max="8307" width="35.28515625" style="14" customWidth="1"/>
    <col min="8308" max="8308" width="13.28515625" style="14" customWidth="1"/>
    <col min="8309" max="8309" width="14.28515625" style="14" customWidth="1"/>
    <col min="8310" max="8310" width="13.7109375" style="14" customWidth="1"/>
    <col min="8311" max="8311" width="13.5703125" style="14" customWidth="1"/>
    <col min="8312" max="8313" width="15.140625" style="14" customWidth="1"/>
    <col min="8314" max="8314" width="16" style="14" customWidth="1"/>
    <col min="8315" max="8315" width="23.7109375" style="14" customWidth="1"/>
    <col min="8316" max="8316" width="22" style="14" customWidth="1"/>
    <col min="8317" max="8317" width="18.140625" style="14" customWidth="1"/>
    <col min="8318" max="8318" width="20.85546875" style="14" customWidth="1"/>
    <col min="8319" max="8319" width="22.7109375" style="14" customWidth="1"/>
    <col min="8320" max="8320" width="12.42578125" style="14" customWidth="1"/>
    <col min="8321" max="8321" width="19.140625" style="14" bestFit="1" customWidth="1"/>
    <col min="8322" max="8322" width="15.5703125" style="14" customWidth="1"/>
    <col min="8323" max="8323" width="13.85546875" style="14" customWidth="1"/>
    <col min="8324" max="8324" width="23.5703125" style="14" customWidth="1"/>
    <col min="8325" max="8325" width="12" style="14" customWidth="1"/>
    <col min="8326" max="8326" width="14.140625" style="14" customWidth="1"/>
    <col min="8327" max="8327" width="0" style="14" hidden="1" customWidth="1"/>
    <col min="8328" max="8328" width="21.5703125" style="14" customWidth="1"/>
    <col min="8329" max="8329" width="11.7109375" style="14" bestFit="1" customWidth="1"/>
    <col min="8330" max="8330" width="22.5703125" style="14" customWidth="1"/>
    <col min="8331" max="8331" width="10.140625" style="14" customWidth="1"/>
    <col min="8332" max="8332" width="15.28515625" style="14" customWidth="1"/>
    <col min="8333" max="8561" width="9.140625" style="14"/>
    <col min="8562" max="8562" width="3.28515625" style="14" bestFit="1" customWidth="1"/>
    <col min="8563" max="8563" width="35.28515625" style="14" customWidth="1"/>
    <col min="8564" max="8564" width="13.28515625" style="14" customWidth="1"/>
    <col min="8565" max="8565" width="14.28515625" style="14" customWidth="1"/>
    <col min="8566" max="8566" width="13.7109375" style="14" customWidth="1"/>
    <col min="8567" max="8567" width="13.5703125" style="14" customWidth="1"/>
    <col min="8568" max="8569" width="15.140625" style="14" customWidth="1"/>
    <col min="8570" max="8570" width="16" style="14" customWidth="1"/>
    <col min="8571" max="8571" width="23.7109375" style="14" customWidth="1"/>
    <col min="8572" max="8572" width="22" style="14" customWidth="1"/>
    <col min="8573" max="8573" width="18.140625" style="14" customWidth="1"/>
    <col min="8574" max="8574" width="20.85546875" style="14" customWidth="1"/>
    <col min="8575" max="8575" width="22.7109375" style="14" customWidth="1"/>
    <col min="8576" max="8576" width="12.42578125" style="14" customWidth="1"/>
    <col min="8577" max="8577" width="19.140625" style="14" bestFit="1" customWidth="1"/>
    <col min="8578" max="8578" width="15.5703125" style="14" customWidth="1"/>
    <col min="8579" max="8579" width="13.85546875" style="14" customWidth="1"/>
    <col min="8580" max="8580" width="23.5703125" style="14" customWidth="1"/>
    <col min="8581" max="8581" width="12" style="14" customWidth="1"/>
    <col min="8582" max="8582" width="14.140625" style="14" customWidth="1"/>
    <col min="8583" max="8583" width="0" style="14" hidden="1" customWidth="1"/>
    <col min="8584" max="8584" width="21.5703125" style="14" customWidth="1"/>
    <col min="8585" max="8585" width="11.7109375" style="14" bestFit="1" customWidth="1"/>
    <col min="8586" max="8586" width="22.5703125" style="14" customWidth="1"/>
    <col min="8587" max="8587" width="10.140625" style="14" customWidth="1"/>
    <col min="8588" max="8588" width="15.28515625" style="14" customWidth="1"/>
    <col min="8589" max="8817" width="9.140625" style="14"/>
    <col min="8818" max="8818" width="3.28515625" style="14" bestFit="1" customWidth="1"/>
    <col min="8819" max="8819" width="35.28515625" style="14" customWidth="1"/>
    <col min="8820" max="8820" width="13.28515625" style="14" customWidth="1"/>
    <col min="8821" max="8821" width="14.28515625" style="14" customWidth="1"/>
    <col min="8822" max="8822" width="13.7109375" style="14" customWidth="1"/>
    <col min="8823" max="8823" width="13.5703125" style="14" customWidth="1"/>
    <col min="8824" max="8825" width="15.140625" style="14" customWidth="1"/>
    <col min="8826" max="8826" width="16" style="14" customWidth="1"/>
    <col min="8827" max="8827" width="23.7109375" style="14" customWidth="1"/>
    <col min="8828" max="8828" width="22" style="14" customWidth="1"/>
    <col min="8829" max="8829" width="18.140625" style="14" customWidth="1"/>
    <col min="8830" max="8830" width="20.85546875" style="14" customWidth="1"/>
    <col min="8831" max="8831" width="22.7109375" style="14" customWidth="1"/>
    <col min="8832" max="8832" width="12.42578125" style="14" customWidth="1"/>
    <col min="8833" max="8833" width="19.140625" style="14" bestFit="1" customWidth="1"/>
    <col min="8834" max="8834" width="15.5703125" style="14" customWidth="1"/>
    <col min="8835" max="8835" width="13.85546875" style="14" customWidth="1"/>
    <col min="8836" max="8836" width="23.5703125" style="14" customWidth="1"/>
    <col min="8837" max="8837" width="12" style="14" customWidth="1"/>
    <col min="8838" max="8838" width="14.140625" style="14" customWidth="1"/>
    <col min="8839" max="8839" width="0" style="14" hidden="1" customWidth="1"/>
    <col min="8840" max="8840" width="21.5703125" style="14" customWidth="1"/>
    <col min="8841" max="8841" width="11.7109375" style="14" bestFit="1" customWidth="1"/>
    <col min="8842" max="8842" width="22.5703125" style="14" customWidth="1"/>
    <col min="8843" max="8843" width="10.140625" style="14" customWidth="1"/>
    <col min="8844" max="8844" width="15.28515625" style="14" customWidth="1"/>
    <col min="8845" max="9073" width="9.140625" style="14"/>
    <col min="9074" max="9074" width="3.28515625" style="14" bestFit="1" customWidth="1"/>
    <col min="9075" max="9075" width="35.28515625" style="14" customWidth="1"/>
    <col min="9076" max="9076" width="13.28515625" style="14" customWidth="1"/>
    <col min="9077" max="9077" width="14.28515625" style="14" customWidth="1"/>
    <col min="9078" max="9078" width="13.7109375" style="14" customWidth="1"/>
    <col min="9079" max="9079" width="13.5703125" style="14" customWidth="1"/>
    <col min="9080" max="9081" width="15.140625" style="14" customWidth="1"/>
    <col min="9082" max="9082" width="16" style="14" customWidth="1"/>
    <col min="9083" max="9083" width="23.7109375" style="14" customWidth="1"/>
    <col min="9084" max="9084" width="22" style="14" customWidth="1"/>
    <col min="9085" max="9085" width="18.140625" style="14" customWidth="1"/>
    <col min="9086" max="9086" width="20.85546875" style="14" customWidth="1"/>
    <col min="9087" max="9087" width="22.7109375" style="14" customWidth="1"/>
    <col min="9088" max="9088" width="12.42578125" style="14" customWidth="1"/>
    <col min="9089" max="9089" width="19.140625" style="14" bestFit="1" customWidth="1"/>
    <col min="9090" max="9090" width="15.5703125" style="14" customWidth="1"/>
    <col min="9091" max="9091" width="13.85546875" style="14" customWidth="1"/>
    <col min="9092" max="9092" width="23.5703125" style="14" customWidth="1"/>
    <col min="9093" max="9093" width="12" style="14" customWidth="1"/>
    <col min="9094" max="9094" width="14.140625" style="14" customWidth="1"/>
    <col min="9095" max="9095" width="0" style="14" hidden="1" customWidth="1"/>
    <col min="9096" max="9096" width="21.5703125" style="14" customWidth="1"/>
    <col min="9097" max="9097" width="11.7109375" style="14" bestFit="1" customWidth="1"/>
    <col min="9098" max="9098" width="22.5703125" style="14" customWidth="1"/>
    <col min="9099" max="9099" width="10.140625" style="14" customWidth="1"/>
    <col min="9100" max="9100" width="15.28515625" style="14" customWidth="1"/>
    <col min="9101" max="9329" width="9.140625" style="14"/>
    <col min="9330" max="9330" width="3.28515625" style="14" bestFit="1" customWidth="1"/>
    <col min="9331" max="9331" width="35.28515625" style="14" customWidth="1"/>
    <col min="9332" max="9332" width="13.28515625" style="14" customWidth="1"/>
    <col min="9333" max="9333" width="14.28515625" style="14" customWidth="1"/>
    <col min="9334" max="9334" width="13.7109375" style="14" customWidth="1"/>
    <col min="9335" max="9335" width="13.5703125" style="14" customWidth="1"/>
    <col min="9336" max="9337" width="15.140625" style="14" customWidth="1"/>
    <col min="9338" max="9338" width="16" style="14" customWidth="1"/>
    <col min="9339" max="9339" width="23.7109375" style="14" customWidth="1"/>
    <col min="9340" max="9340" width="22" style="14" customWidth="1"/>
    <col min="9341" max="9341" width="18.140625" style="14" customWidth="1"/>
    <col min="9342" max="9342" width="20.85546875" style="14" customWidth="1"/>
    <col min="9343" max="9343" width="22.7109375" style="14" customWidth="1"/>
    <col min="9344" max="9344" width="12.42578125" style="14" customWidth="1"/>
    <col min="9345" max="9345" width="19.140625" style="14" bestFit="1" customWidth="1"/>
    <col min="9346" max="9346" width="15.5703125" style="14" customWidth="1"/>
    <col min="9347" max="9347" width="13.85546875" style="14" customWidth="1"/>
    <col min="9348" max="9348" width="23.5703125" style="14" customWidth="1"/>
    <col min="9349" max="9349" width="12" style="14" customWidth="1"/>
    <col min="9350" max="9350" width="14.140625" style="14" customWidth="1"/>
    <col min="9351" max="9351" width="0" style="14" hidden="1" customWidth="1"/>
    <col min="9352" max="9352" width="21.5703125" style="14" customWidth="1"/>
    <col min="9353" max="9353" width="11.7109375" style="14" bestFit="1" customWidth="1"/>
    <col min="9354" max="9354" width="22.5703125" style="14" customWidth="1"/>
    <col min="9355" max="9355" width="10.140625" style="14" customWidth="1"/>
    <col min="9356" max="9356" width="15.28515625" style="14" customWidth="1"/>
    <col min="9357" max="9585" width="9.140625" style="14"/>
    <col min="9586" max="9586" width="3.28515625" style="14" bestFit="1" customWidth="1"/>
    <col min="9587" max="9587" width="35.28515625" style="14" customWidth="1"/>
    <col min="9588" max="9588" width="13.28515625" style="14" customWidth="1"/>
    <col min="9589" max="9589" width="14.28515625" style="14" customWidth="1"/>
    <col min="9590" max="9590" width="13.7109375" style="14" customWidth="1"/>
    <col min="9591" max="9591" width="13.5703125" style="14" customWidth="1"/>
    <col min="9592" max="9593" width="15.140625" style="14" customWidth="1"/>
    <col min="9594" max="9594" width="16" style="14" customWidth="1"/>
    <col min="9595" max="9595" width="23.7109375" style="14" customWidth="1"/>
    <col min="9596" max="9596" width="22" style="14" customWidth="1"/>
    <col min="9597" max="9597" width="18.140625" style="14" customWidth="1"/>
    <col min="9598" max="9598" width="20.85546875" style="14" customWidth="1"/>
    <col min="9599" max="9599" width="22.7109375" style="14" customWidth="1"/>
    <col min="9600" max="9600" width="12.42578125" style="14" customWidth="1"/>
    <col min="9601" max="9601" width="19.140625" style="14" bestFit="1" customWidth="1"/>
    <col min="9602" max="9602" width="15.5703125" style="14" customWidth="1"/>
    <col min="9603" max="9603" width="13.85546875" style="14" customWidth="1"/>
    <col min="9604" max="9604" width="23.5703125" style="14" customWidth="1"/>
    <col min="9605" max="9605" width="12" style="14" customWidth="1"/>
    <col min="9606" max="9606" width="14.140625" style="14" customWidth="1"/>
    <col min="9607" max="9607" width="0" style="14" hidden="1" customWidth="1"/>
    <col min="9608" max="9608" width="21.5703125" style="14" customWidth="1"/>
    <col min="9609" max="9609" width="11.7109375" style="14" bestFit="1" customWidth="1"/>
    <col min="9610" max="9610" width="22.5703125" style="14" customWidth="1"/>
    <col min="9611" max="9611" width="10.140625" style="14" customWidth="1"/>
    <col min="9612" max="9612" width="15.28515625" style="14" customWidth="1"/>
    <col min="9613" max="9841" width="9.140625" style="14"/>
    <col min="9842" max="9842" width="3.28515625" style="14" bestFit="1" customWidth="1"/>
    <col min="9843" max="9843" width="35.28515625" style="14" customWidth="1"/>
    <col min="9844" max="9844" width="13.28515625" style="14" customWidth="1"/>
    <col min="9845" max="9845" width="14.28515625" style="14" customWidth="1"/>
    <col min="9846" max="9846" width="13.7109375" style="14" customWidth="1"/>
    <col min="9847" max="9847" width="13.5703125" style="14" customWidth="1"/>
    <col min="9848" max="9849" width="15.140625" style="14" customWidth="1"/>
    <col min="9850" max="9850" width="16" style="14" customWidth="1"/>
    <col min="9851" max="9851" width="23.7109375" style="14" customWidth="1"/>
    <col min="9852" max="9852" width="22" style="14" customWidth="1"/>
    <col min="9853" max="9853" width="18.140625" style="14" customWidth="1"/>
    <col min="9854" max="9854" width="20.85546875" style="14" customWidth="1"/>
    <col min="9855" max="9855" width="22.7109375" style="14" customWidth="1"/>
    <col min="9856" max="9856" width="12.42578125" style="14" customWidth="1"/>
    <col min="9857" max="9857" width="19.140625" style="14" bestFit="1" customWidth="1"/>
    <col min="9858" max="9858" width="15.5703125" style="14" customWidth="1"/>
    <col min="9859" max="9859" width="13.85546875" style="14" customWidth="1"/>
    <col min="9860" max="9860" width="23.5703125" style="14" customWidth="1"/>
    <col min="9861" max="9861" width="12" style="14" customWidth="1"/>
    <col min="9862" max="9862" width="14.140625" style="14" customWidth="1"/>
    <col min="9863" max="9863" width="0" style="14" hidden="1" customWidth="1"/>
    <col min="9864" max="9864" width="21.5703125" style="14" customWidth="1"/>
    <col min="9865" max="9865" width="11.7109375" style="14" bestFit="1" customWidth="1"/>
    <col min="9866" max="9866" width="22.5703125" style="14" customWidth="1"/>
    <col min="9867" max="9867" width="10.140625" style="14" customWidth="1"/>
    <col min="9868" max="9868" width="15.28515625" style="14" customWidth="1"/>
    <col min="9869" max="10097" width="9.140625" style="14"/>
    <col min="10098" max="10098" width="3.28515625" style="14" bestFit="1" customWidth="1"/>
    <col min="10099" max="10099" width="35.28515625" style="14" customWidth="1"/>
    <col min="10100" max="10100" width="13.28515625" style="14" customWidth="1"/>
    <col min="10101" max="10101" width="14.28515625" style="14" customWidth="1"/>
    <col min="10102" max="10102" width="13.7109375" style="14" customWidth="1"/>
    <col min="10103" max="10103" width="13.5703125" style="14" customWidth="1"/>
    <col min="10104" max="10105" width="15.140625" style="14" customWidth="1"/>
    <col min="10106" max="10106" width="16" style="14" customWidth="1"/>
    <col min="10107" max="10107" width="23.7109375" style="14" customWidth="1"/>
    <col min="10108" max="10108" width="22" style="14" customWidth="1"/>
    <col min="10109" max="10109" width="18.140625" style="14" customWidth="1"/>
    <col min="10110" max="10110" width="20.85546875" style="14" customWidth="1"/>
    <col min="10111" max="10111" width="22.7109375" style="14" customWidth="1"/>
    <col min="10112" max="10112" width="12.42578125" style="14" customWidth="1"/>
    <col min="10113" max="10113" width="19.140625" style="14" bestFit="1" customWidth="1"/>
    <col min="10114" max="10114" width="15.5703125" style="14" customWidth="1"/>
    <col min="10115" max="10115" width="13.85546875" style="14" customWidth="1"/>
    <col min="10116" max="10116" width="23.5703125" style="14" customWidth="1"/>
    <col min="10117" max="10117" width="12" style="14" customWidth="1"/>
    <col min="10118" max="10118" width="14.140625" style="14" customWidth="1"/>
    <col min="10119" max="10119" width="0" style="14" hidden="1" customWidth="1"/>
    <col min="10120" max="10120" width="21.5703125" style="14" customWidth="1"/>
    <col min="10121" max="10121" width="11.7109375" style="14" bestFit="1" customWidth="1"/>
    <col min="10122" max="10122" width="22.5703125" style="14" customWidth="1"/>
    <col min="10123" max="10123" width="10.140625" style="14" customWidth="1"/>
    <col min="10124" max="10124" width="15.28515625" style="14" customWidth="1"/>
    <col min="10125" max="10353" width="9.140625" style="14"/>
    <col min="10354" max="10354" width="3.28515625" style="14" bestFit="1" customWidth="1"/>
    <col min="10355" max="10355" width="35.28515625" style="14" customWidth="1"/>
    <col min="10356" max="10356" width="13.28515625" style="14" customWidth="1"/>
    <col min="10357" max="10357" width="14.28515625" style="14" customWidth="1"/>
    <col min="10358" max="10358" width="13.7109375" style="14" customWidth="1"/>
    <col min="10359" max="10359" width="13.5703125" style="14" customWidth="1"/>
    <col min="10360" max="10361" width="15.140625" style="14" customWidth="1"/>
    <col min="10362" max="10362" width="16" style="14" customWidth="1"/>
    <col min="10363" max="10363" width="23.7109375" style="14" customWidth="1"/>
    <col min="10364" max="10364" width="22" style="14" customWidth="1"/>
    <col min="10365" max="10365" width="18.140625" style="14" customWidth="1"/>
    <col min="10366" max="10366" width="20.85546875" style="14" customWidth="1"/>
    <col min="10367" max="10367" width="22.7109375" style="14" customWidth="1"/>
    <col min="10368" max="10368" width="12.42578125" style="14" customWidth="1"/>
    <col min="10369" max="10369" width="19.140625" style="14" bestFit="1" customWidth="1"/>
    <col min="10370" max="10370" width="15.5703125" style="14" customWidth="1"/>
    <col min="10371" max="10371" width="13.85546875" style="14" customWidth="1"/>
    <col min="10372" max="10372" width="23.5703125" style="14" customWidth="1"/>
    <col min="10373" max="10373" width="12" style="14" customWidth="1"/>
    <col min="10374" max="10374" width="14.140625" style="14" customWidth="1"/>
    <col min="10375" max="10375" width="0" style="14" hidden="1" customWidth="1"/>
    <col min="10376" max="10376" width="21.5703125" style="14" customWidth="1"/>
    <col min="10377" max="10377" width="11.7109375" style="14" bestFit="1" customWidth="1"/>
    <col min="10378" max="10378" width="22.5703125" style="14" customWidth="1"/>
    <col min="10379" max="10379" width="10.140625" style="14" customWidth="1"/>
    <col min="10380" max="10380" width="15.28515625" style="14" customWidth="1"/>
    <col min="10381" max="10609" width="9.140625" style="14"/>
    <col min="10610" max="10610" width="3.28515625" style="14" bestFit="1" customWidth="1"/>
    <col min="10611" max="10611" width="35.28515625" style="14" customWidth="1"/>
    <col min="10612" max="10612" width="13.28515625" style="14" customWidth="1"/>
    <col min="10613" max="10613" width="14.28515625" style="14" customWidth="1"/>
    <col min="10614" max="10614" width="13.7109375" style="14" customWidth="1"/>
    <col min="10615" max="10615" width="13.5703125" style="14" customWidth="1"/>
    <col min="10616" max="10617" width="15.140625" style="14" customWidth="1"/>
    <col min="10618" max="10618" width="16" style="14" customWidth="1"/>
    <col min="10619" max="10619" width="23.7109375" style="14" customWidth="1"/>
    <col min="10620" max="10620" width="22" style="14" customWidth="1"/>
    <col min="10621" max="10621" width="18.140625" style="14" customWidth="1"/>
    <col min="10622" max="10622" width="20.85546875" style="14" customWidth="1"/>
    <col min="10623" max="10623" width="22.7109375" style="14" customWidth="1"/>
    <col min="10624" max="10624" width="12.42578125" style="14" customWidth="1"/>
    <col min="10625" max="10625" width="19.140625" style="14" bestFit="1" customWidth="1"/>
    <col min="10626" max="10626" width="15.5703125" style="14" customWidth="1"/>
    <col min="10627" max="10627" width="13.85546875" style="14" customWidth="1"/>
    <col min="10628" max="10628" width="23.5703125" style="14" customWidth="1"/>
    <col min="10629" max="10629" width="12" style="14" customWidth="1"/>
    <col min="10630" max="10630" width="14.140625" style="14" customWidth="1"/>
    <col min="10631" max="10631" width="0" style="14" hidden="1" customWidth="1"/>
    <col min="10632" max="10632" width="21.5703125" style="14" customWidth="1"/>
    <col min="10633" max="10633" width="11.7109375" style="14" bestFit="1" customWidth="1"/>
    <col min="10634" max="10634" width="22.5703125" style="14" customWidth="1"/>
    <col min="10635" max="10635" width="10.140625" style="14" customWidth="1"/>
    <col min="10636" max="10636" width="15.28515625" style="14" customWidth="1"/>
    <col min="10637" max="10865" width="9.140625" style="14"/>
    <col min="10866" max="10866" width="3.28515625" style="14" bestFit="1" customWidth="1"/>
    <col min="10867" max="10867" width="35.28515625" style="14" customWidth="1"/>
    <col min="10868" max="10868" width="13.28515625" style="14" customWidth="1"/>
    <col min="10869" max="10869" width="14.28515625" style="14" customWidth="1"/>
    <col min="10870" max="10870" width="13.7109375" style="14" customWidth="1"/>
    <col min="10871" max="10871" width="13.5703125" style="14" customWidth="1"/>
    <col min="10872" max="10873" width="15.140625" style="14" customWidth="1"/>
    <col min="10874" max="10874" width="16" style="14" customWidth="1"/>
    <col min="10875" max="10875" width="23.7109375" style="14" customWidth="1"/>
    <col min="10876" max="10876" width="22" style="14" customWidth="1"/>
    <col min="10877" max="10877" width="18.140625" style="14" customWidth="1"/>
    <col min="10878" max="10878" width="20.85546875" style="14" customWidth="1"/>
    <col min="10879" max="10879" width="22.7109375" style="14" customWidth="1"/>
    <col min="10880" max="10880" width="12.42578125" style="14" customWidth="1"/>
    <col min="10881" max="10881" width="19.140625" style="14" bestFit="1" customWidth="1"/>
    <col min="10882" max="10882" width="15.5703125" style="14" customWidth="1"/>
    <col min="10883" max="10883" width="13.85546875" style="14" customWidth="1"/>
    <col min="10884" max="10884" width="23.5703125" style="14" customWidth="1"/>
    <col min="10885" max="10885" width="12" style="14" customWidth="1"/>
    <col min="10886" max="10886" width="14.140625" style="14" customWidth="1"/>
    <col min="10887" max="10887" width="0" style="14" hidden="1" customWidth="1"/>
    <col min="10888" max="10888" width="21.5703125" style="14" customWidth="1"/>
    <col min="10889" max="10889" width="11.7109375" style="14" bestFit="1" customWidth="1"/>
    <col min="10890" max="10890" width="22.5703125" style="14" customWidth="1"/>
    <col min="10891" max="10891" width="10.140625" style="14" customWidth="1"/>
    <col min="10892" max="10892" width="15.28515625" style="14" customWidth="1"/>
    <col min="10893" max="11121" width="9.140625" style="14"/>
    <col min="11122" max="11122" width="3.28515625" style="14" bestFit="1" customWidth="1"/>
    <col min="11123" max="11123" width="35.28515625" style="14" customWidth="1"/>
    <col min="11124" max="11124" width="13.28515625" style="14" customWidth="1"/>
    <col min="11125" max="11125" width="14.28515625" style="14" customWidth="1"/>
    <col min="11126" max="11126" width="13.7109375" style="14" customWidth="1"/>
    <col min="11127" max="11127" width="13.5703125" style="14" customWidth="1"/>
    <col min="11128" max="11129" width="15.140625" style="14" customWidth="1"/>
    <col min="11130" max="11130" width="16" style="14" customWidth="1"/>
    <col min="11131" max="11131" width="23.7109375" style="14" customWidth="1"/>
    <col min="11132" max="11132" width="22" style="14" customWidth="1"/>
    <col min="11133" max="11133" width="18.140625" style="14" customWidth="1"/>
    <col min="11134" max="11134" width="20.85546875" style="14" customWidth="1"/>
    <col min="11135" max="11135" width="22.7109375" style="14" customWidth="1"/>
    <col min="11136" max="11136" width="12.42578125" style="14" customWidth="1"/>
    <col min="11137" max="11137" width="19.140625" style="14" bestFit="1" customWidth="1"/>
    <col min="11138" max="11138" width="15.5703125" style="14" customWidth="1"/>
    <col min="11139" max="11139" width="13.85546875" style="14" customWidth="1"/>
    <col min="11140" max="11140" width="23.5703125" style="14" customWidth="1"/>
    <col min="11141" max="11141" width="12" style="14" customWidth="1"/>
    <col min="11142" max="11142" width="14.140625" style="14" customWidth="1"/>
    <col min="11143" max="11143" width="0" style="14" hidden="1" customWidth="1"/>
    <col min="11144" max="11144" width="21.5703125" style="14" customWidth="1"/>
    <col min="11145" max="11145" width="11.7109375" style="14" bestFit="1" customWidth="1"/>
    <col min="11146" max="11146" width="22.5703125" style="14" customWidth="1"/>
    <col min="11147" max="11147" width="10.140625" style="14" customWidth="1"/>
    <col min="11148" max="11148" width="15.28515625" style="14" customWidth="1"/>
    <col min="11149" max="11377" width="9.140625" style="14"/>
    <col min="11378" max="11378" width="3.28515625" style="14" bestFit="1" customWidth="1"/>
    <col min="11379" max="11379" width="35.28515625" style="14" customWidth="1"/>
    <col min="11380" max="11380" width="13.28515625" style="14" customWidth="1"/>
    <col min="11381" max="11381" width="14.28515625" style="14" customWidth="1"/>
    <col min="11382" max="11382" width="13.7109375" style="14" customWidth="1"/>
    <col min="11383" max="11383" width="13.5703125" style="14" customWidth="1"/>
    <col min="11384" max="11385" width="15.140625" style="14" customWidth="1"/>
    <col min="11386" max="11386" width="16" style="14" customWidth="1"/>
    <col min="11387" max="11387" width="23.7109375" style="14" customWidth="1"/>
    <col min="11388" max="11388" width="22" style="14" customWidth="1"/>
    <col min="11389" max="11389" width="18.140625" style="14" customWidth="1"/>
    <col min="11390" max="11390" width="20.85546875" style="14" customWidth="1"/>
    <col min="11391" max="11391" width="22.7109375" style="14" customWidth="1"/>
    <col min="11392" max="11392" width="12.42578125" style="14" customWidth="1"/>
    <col min="11393" max="11393" width="19.140625" style="14" bestFit="1" customWidth="1"/>
    <col min="11394" max="11394" width="15.5703125" style="14" customWidth="1"/>
    <col min="11395" max="11395" width="13.85546875" style="14" customWidth="1"/>
    <col min="11396" max="11396" width="23.5703125" style="14" customWidth="1"/>
    <col min="11397" max="11397" width="12" style="14" customWidth="1"/>
    <col min="11398" max="11398" width="14.140625" style="14" customWidth="1"/>
    <col min="11399" max="11399" width="0" style="14" hidden="1" customWidth="1"/>
    <col min="11400" max="11400" width="21.5703125" style="14" customWidth="1"/>
    <col min="11401" max="11401" width="11.7109375" style="14" bestFit="1" customWidth="1"/>
    <col min="11402" max="11402" width="22.5703125" style="14" customWidth="1"/>
    <col min="11403" max="11403" width="10.140625" style="14" customWidth="1"/>
    <col min="11404" max="11404" width="15.28515625" style="14" customWidth="1"/>
    <col min="11405" max="11633" width="9.140625" style="14"/>
    <col min="11634" max="11634" width="3.28515625" style="14" bestFit="1" customWidth="1"/>
    <col min="11635" max="11635" width="35.28515625" style="14" customWidth="1"/>
    <col min="11636" max="11636" width="13.28515625" style="14" customWidth="1"/>
    <col min="11637" max="11637" width="14.28515625" style="14" customWidth="1"/>
    <col min="11638" max="11638" width="13.7109375" style="14" customWidth="1"/>
    <col min="11639" max="11639" width="13.5703125" style="14" customWidth="1"/>
    <col min="11640" max="11641" width="15.140625" style="14" customWidth="1"/>
    <col min="11642" max="11642" width="16" style="14" customWidth="1"/>
    <col min="11643" max="11643" width="23.7109375" style="14" customWidth="1"/>
    <col min="11644" max="11644" width="22" style="14" customWidth="1"/>
    <col min="11645" max="11645" width="18.140625" style="14" customWidth="1"/>
    <col min="11646" max="11646" width="20.85546875" style="14" customWidth="1"/>
    <col min="11647" max="11647" width="22.7109375" style="14" customWidth="1"/>
    <col min="11648" max="11648" width="12.42578125" style="14" customWidth="1"/>
    <col min="11649" max="11649" width="19.140625" style="14" bestFit="1" customWidth="1"/>
    <col min="11650" max="11650" width="15.5703125" style="14" customWidth="1"/>
    <col min="11651" max="11651" width="13.85546875" style="14" customWidth="1"/>
    <col min="11652" max="11652" width="23.5703125" style="14" customWidth="1"/>
    <col min="11653" max="11653" width="12" style="14" customWidth="1"/>
    <col min="11654" max="11654" width="14.140625" style="14" customWidth="1"/>
    <col min="11655" max="11655" width="0" style="14" hidden="1" customWidth="1"/>
    <col min="11656" max="11656" width="21.5703125" style="14" customWidth="1"/>
    <col min="11657" max="11657" width="11.7109375" style="14" bestFit="1" customWidth="1"/>
    <col min="11658" max="11658" width="22.5703125" style="14" customWidth="1"/>
    <col min="11659" max="11659" width="10.140625" style="14" customWidth="1"/>
    <col min="11660" max="11660" width="15.28515625" style="14" customWidth="1"/>
    <col min="11661" max="11889" width="9.140625" style="14"/>
    <col min="11890" max="11890" width="3.28515625" style="14" bestFit="1" customWidth="1"/>
    <col min="11891" max="11891" width="35.28515625" style="14" customWidth="1"/>
    <col min="11892" max="11892" width="13.28515625" style="14" customWidth="1"/>
    <col min="11893" max="11893" width="14.28515625" style="14" customWidth="1"/>
    <col min="11894" max="11894" width="13.7109375" style="14" customWidth="1"/>
    <col min="11895" max="11895" width="13.5703125" style="14" customWidth="1"/>
    <col min="11896" max="11897" width="15.140625" style="14" customWidth="1"/>
    <col min="11898" max="11898" width="16" style="14" customWidth="1"/>
    <col min="11899" max="11899" width="23.7109375" style="14" customWidth="1"/>
    <col min="11900" max="11900" width="22" style="14" customWidth="1"/>
    <col min="11901" max="11901" width="18.140625" style="14" customWidth="1"/>
    <col min="11902" max="11902" width="20.85546875" style="14" customWidth="1"/>
    <col min="11903" max="11903" width="22.7109375" style="14" customWidth="1"/>
    <col min="11904" max="11904" width="12.42578125" style="14" customWidth="1"/>
    <col min="11905" max="11905" width="19.140625" style="14" bestFit="1" customWidth="1"/>
    <col min="11906" max="11906" width="15.5703125" style="14" customWidth="1"/>
    <col min="11907" max="11907" width="13.85546875" style="14" customWidth="1"/>
    <col min="11908" max="11908" width="23.5703125" style="14" customWidth="1"/>
    <col min="11909" max="11909" width="12" style="14" customWidth="1"/>
    <col min="11910" max="11910" width="14.140625" style="14" customWidth="1"/>
    <col min="11911" max="11911" width="0" style="14" hidden="1" customWidth="1"/>
    <col min="11912" max="11912" width="21.5703125" style="14" customWidth="1"/>
    <col min="11913" max="11913" width="11.7109375" style="14" bestFit="1" customWidth="1"/>
    <col min="11914" max="11914" width="22.5703125" style="14" customWidth="1"/>
    <col min="11915" max="11915" width="10.140625" style="14" customWidth="1"/>
    <col min="11916" max="11916" width="15.28515625" style="14" customWidth="1"/>
    <col min="11917" max="12145" width="9.140625" style="14"/>
    <col min="12146" max="12146" width="3.28515625" style="14" bestFit="1" customWidth="1"/>
    <col min="12147" max="12147" width="35.28515625" style="14" customWidth="1"/>
    <col min="12148" max="12148" width="13.28515625" style="14" customWidth="1"/>
    <col min="12149" max="12149" width="14.28515625" style="14" customWidth="1"/>
    <col min="12150" max="12150" width="13.7109375" style="14" customWidth="1"/>
    <col min="12151" max="12151" width="13.5703125" style="14" customWidth="1"/>
    <col min="12152" max="12153" width="15.140625" style="14" customWidth="1"/>
    <col min="12154" max="12154" width="16" style="14" customWidth="1"/>
    <col min="12155" max="12155" width="23.7109375" style="14" customWidth="1"/>
    <col min="12156" max="12156" width="22" style="14" customWidth="1"/>
    <col min="12157" max="12157" width="18.140625" style="14" customWidth="1"/>
    <col min="12158" max="12158" width="20.85546875" style="14" customWidth="1"/>
    <col min="12159" max="12159" width="22.7109375" style="14" customWidth="1"/>
    <col min="12160" max="12160" width="12.42578125" style="14" customWidth="1"/>
    <col min="12161" max="12161" width="19.140625" style="14" bestFit="1" customWidth="1"/>
    <col min="12162" max="12162" width="15.5703125" style="14" customWidth="1"/>
    <col min="12163" max="12163" width="13.85546875" style="14" customWidth="1"/>
    <col min="12164" max="12164" width="23.5703125" style="14" customWidth="1"/>
    <col min="12165" max="12165" width="12" style="14" customWidth="1"/>
    <col min="12166" max="12166" width="14.140625" style="14" customWidth="1"/>
    <col min="12167" max="12167" width="0" style="14" hidden="1" customWidth="1"/>
    <col min="12168" max="12168" width="21.5703125" style="14" customWidth="1"/>
    <col min="12169" max="12169" width="11.7109375" style="14" bestFit="1" customWidth="1"/>
    <col min="12170" max="12170" width="22.5703125" style="14" customWidth="1"/>
    <col min="12171" max="12171" width="10.140625" style="14" customWidth="1"/>
    <col min="12172" max="12172" width="15.28515625" style="14" customWidth="1"/>
    <col min="12173" max="12401" width="9.140625" style="14"/>
    <col min="12402" max="12402" width="3.28515625" style="14" bestFit="1" customWidth="1"/>
    <col min="12403" max="12403" width="35.28515625" style="14" customWidth="1"/>
    <col min="12404" max="12404" width="13.28515625" style="14" customWidth="1"/>
    <col min="12405" max="12405" width="14.28515625" style="14" customWidth="1"/>
    <col min="12406" max="12406" width="13.7109375" style="14" customWidth="1"/>
    <col min="12407" max="12407" width="13.5703125" style="14" customWidth="1"/>
    <col min="12408" max="12409" width="15.140625" style="14" customWidth="1"/>
    <col min="12410" max="12410" width="16" style="14" customWidth="1"/>
    <col min="12411" max="12411" width="23.7109375" style="14" customWidth="1"/>
    <col min="12412" max="12412" width="22" style="14" customWidth="1"/>
    <col min="12413" max="12413" width="18.140625" style="14" customWidth="1"/>
    <col min="12414" max="12414" width="20.85546875" style="14" customWidth="1"/>
    <col min="12415" max="12415" width="22.7109375" style="14" customWidth="1"/>
    <col min="12416" max="12416" width="12.42578125" style="14" customWidth="1"/>
    <col min="12417" max="12417" width="19.140625" style="14" bestFit="1" customWidth="1"/>
    <col min="12418" max="12418" width="15.5703125" style="14" customWidth="1"/>
    <col min="12419" max="12419" width="13.85546875" style="14" customWidth="1"/>
    <col min="12420" max="12420" width="23.5703125" style="14" customWidth="1"/>
    <col min="12421" max="12421" width="12" style="14" customWidth="1"/>
    <col min="12422" max="12422" width="14.140625" style="14" customWidth="1"/>
    <col min="12423" max="12423" width="0" style="14" hidden="1" customWidth="1"/>
    <col min="12424" max="12424" width="21.5703125" style="14" customWidth="1"/>
    <col min="12425" max="12425" width="11.7109375" style="14" bestFit="1" customWidth="1"/>
    <col min="12426" max="12426" width="22.5703125" style="14" customWidth="1"/>
    <col min="12427" max="12427" width="10.140625" style="14" customWidth="1"/>
    <col min="12428" max="12428" width="15.28515625" style="14" customWidth="1"/>
    <col min="12429" max="12657" width="9.140625" style="14"/>
    <col min="12658" max="12658" width="3.28515625" style="14" bestFit="1" customWidth="1"/>
    <col min="12659" max="12659" width="35.28515625" style="14" customWidth="1"/>
    <col min="12660" max="12660" width="13.28515625" style="14" customWidth="1"/>
    <col min="12661" max="12661" width="14.28515625" style="14" customWidth="1"/>
    <col min="12662" max="12662" width="13.7109375" style="14" customWidth="1"/>
    <col min="12663" max="12663" width="13.5703125" style="14" customWidth="1"/>
    <col min="12664" max="12665" width="15.140625" style="14" customWidth="1"/>
    <col min="12666" max="12666" width="16" style="14" customWidth="1"/>
    <col min="12667" max="12667" width="23.7109375" style="14" customWidth="1"/>
    <col min="12668" max="12668" width="22" style="14" customWidth="1"/>
    <col min="12669" max="12669" width="18.140625" style="14" customWidth="1"/>
    <col min="12670" max="12670" width="20.85546875" style="14" customWidth="1"/>
    <col min="12671" max="12671" width="22.7109375" style="14" customWidth="1"/>
    <col min="12672" max="12672" width="12.42578125" style="14" customWidth="1"/>
    <col min="12673" max="12673" width="19.140625" style="14" bestFit="1" customWidth="1"/>
    <col min="12674" max="12674" width="15.5703125" style="14" customWidth="1"/>
    <col min="12675" max="12675" width="13.85546875" style="14" customWidth="1"/>
    <col min="12676" max="12676" width="23.5703125" style="14" customWidth="1"/>
    <col min="12677" max="12677" width="12" style="14" customWidth="1"/>
    <col min="12678" max="12678" width="14.140625" style="14" customWidth="1"/>
    <col min="12679" max="12679" width="0" style="14" hidden="1" customWidth="1"/>
    <col min="12680" max="12680" width="21.5703125" style="14" customWidth="1"/>
    <col min="12681" max="12681" width="11.7109375" style="14" bestFit="1" customWidth="1"/>
    <col min="12682" max="12682" width="22.5703125" style="14" customWidth="1"/>
    <col min="12683" max="12683" width="10.140625" style="14" customWidth="1"/>
    <col min="12684" max="12684" width="15.28515625" style="14" customWidth="1"/>
    <col min="12685" max="12913" width="9.140625" style="14"/>
    <col min="12914" max="12914" width="3.28515625" style="14" bestFit="1" customWidth="1"/>
    <col min="12915" max="12915" width="35.28515625" style="14" customWidth="1"/>
    <col min="12916" max="12916" width="13.28515625" style="14" customWidth="1"/>
    <col min="12917" max="12917" width="14.28515625" style="14" customWidth="1"/>
    <col min="12918" max="12918" width="13.7109375" style="14" customWidth="1"/>
    <col min="12919" max="12919" width="13.5703125" style="14" customWidth="1"/>
    <col min="12920" max="12921" width="15.140625" style="14" customWidth="1"/>
    <col min="12922" max="12922" width="16" style="14" customWidth="1"/>
    <col min="12923" max="12923" width="23.7109375" style="14" customWidth="1"/>
    <col min="12924" max="12924" width="22" style="14" customWidth="1"/>
    <col min="12925" max="12925" width="18.140625" style="14" customWidth="1"/>
    <col min="12926" max="12926" width="20.85546875" style="14" customWidth="1"/>
    <col min="12927" max="12927" width="22.7109375" style="14" customWidth="1"/>
    <col min="12928" max="12928" width="12.42578125" style="14" customWidth="1"/>
    <col min="12929" max="12929" width="19.140625" style="14" bestFit="1" customWidth="1"/>
    <col min="12930" max="12930" width="15.5703125" style="14" customWidth="1"/>
    <col min="12931" max="12931" width="13.85546875" style="14" customWidth="1"/>
    <col min="12932" max="12932" width="23.5703125" style="14" customWidth="1"/>
    <col min="12933" max="12933" width="12" style="14" customWidth="1"/>
    <col min="12934" max="12934" width="14.140625" style="14" customWidth="1"/>
    <col min="12935" max="12935" width="0" style="14" hidden="1" customWidth="1"/>
    <col min="12936" max="12936" width="21.5703125" style="14" customWidth="1"/>
    <col min="12937" max="12937" width="11.7109375" style="14" bestFit="1" customWidth="1"/>
    <col min="12938" max="12938" width="22.5703125" style="14" customWidth="1"/>
    <col min="12939" max="12939" width="10.140625" style="14" customWidth="1"/>
    <col min="12940" max="12940" width="15.28515625" style="14" customWidth="1"/>
    <col min="12941" max="13169" width="9.140625" style="14"/>
    <col min="13170" max="13170" width="3.28515625" style="14" bestFit="1" customWidth="1"/>
    <col min="13171" max="13171" width="35.28515625" style="14" customWidth="1"/>
    <col min="13172" max="13172" width="13.28515625" style="14" customWidth="1"/>
    <col min="13173" max="13173" width="14.28515625" style="14" customWidth="1"/>
    <col min="13174" max="13174" width="13.7109375" style="14" customWidth="1"/>
    <col min="13175" max="13175" width="13.5703125" style="14" customWidth="1"/>
    <col min="13176" max="13177" width="15.140625" style="14" customWidth="1"/>
    <col min="13178" max="13178" width="16" style="14" customWidth="1"/>
    <col min="13179" max="13179" width="23.7109375" style="14" customWidth="1"/>
    <col min="13180" max="13180" width="22" style="14" customWidth="1"/>
    <col min="13181" max="13181" width="18.140625" style="14" customWidth="1"/>
    <col min="13182" max="13182" width="20.85546875" style="14" customWidth="1"/>
    <col min="13183" max="13183" width="22.7109375" style="14" customWidth="1"/>
    <col min="13184" max="13184" width="12.42578125" style="14" customWidth="1"/>
    <col min="13185" max="13185" width="19.140625" style="14" bestFit="1" customWidth="1"/>
    <col min="13186" max="13186" width="15.5703125" style="14" customWidth="1"/>
    <col min="13187" max="13187" width="13.85546875" style="14" customWidth="1"/>
    <col min="13188" max="13188" width="23.5703125" style="14" customWidth="1"/>
    <col min="13189" max="13189" width="12" style="14" customWidth="1"/>
    <col min="13190" max="13190" width="14.140625" style="14" customWidth="1"/>
    <col min="13191" max="13191" width="0" style="14" hidden="1" customWidth="1"/>
    <col min="13192" max="13192" width="21.5703125" style="14" customWidth="1"/>
    <col min="13193" max="13193" width="11.7109375" style="14" bestFit="1" customWidth="1"/>
    <col min="13194" max="13194" width="22.5703125" style="14" customWidth="1"/>
    <col min="13195" max="13195" width="10.140625" style="14" customWidth="1"/>
    <col min="13196" max="13196" width="15.28515625" style="14" customWidth="1"/>
    <col min="13197" max="13425" width="9.140625" style="14"/>
    <col min="13426" max="13426" width="3.28515625" style="14" bestFit="1" customWidth="1"/>
    <col min="13427" max="13427" width="35.28515625" style="14" customWidth="1"/>
    <col min="13428" max="13428" width="13.28515625" style="14" customWidth="1"/>
    <col min="13429" max="13429" width="14.28515625" style="14" customWidth="1"/>
    <col min="13430" max="13430" width="13.7109375" style="14" customWidth="1"/>
    <col min="13431" max="13431" width="13.5703125" style="14" customWidth="1"/>
    <col min="13432" max="13433" width="15.140625" style="14" customWidth="1"/>
    <col min="13434" max="13434" width="16" style="14" customWidth="1"/>
    <col min="13435" max="13435" width="23.7109375" style="14" customWidth="1"/>
    <col min="13436" max="13436" width="22" style="14" customWidth="1"/>
    <col min="13437" max="13437" width="18.140625" style="14" customWidth="1"/>
    <col min="13438" max="13438" width="20.85546875" style="14" customWidth="1"/>
    <col min="13439" max="13439" width="22.7109375" style="14" customWidth="1"/>
    <col min="13440" max="13440" width="12.42578125" style="14" customWidth="1"/>
    <col min="13441" max="13441" width="19.140625" style="14" bestFit="1" customWidth="1"/>
    <col min="13442" max="13442" width="15.5703125" style="14" customWidth="1"/>
    <col min="13443" max="13443" width="13.85546875" style="14" customWidth="1"/>
    <col min="13444" max="13444" width="23.5703125" style="14" customWidth="1"/>
    <col min="13445" max="13445" width="12" style="14" customWidth="1"/>
    <col min="13446" max="13446" width="14.140625" style="14" customWidth="1"/>
    <col min="13447" max="13447" width="0" style="14" hidden="1" customWidth="1"/>
    <col min="13448" max="13448" width="21.5703125" style="14" customWidth="1"/>
    <col min="13449" max="13449" width="11.7109375" style="14" bestFit="1" customWidth="1"/>
    <col min="13450" max="13450" width="22.5703125" style="14" customWidth="1"/>
    <col min="13451" max="13451" width="10.140625" style="14" customWidth="1"/>
    <col min="13452" max="13452" width="15.28515625" style="14" customWidth="1"/>
    <col min="13453" max="13681" width="9.140625" style="14"/>
    <col min="13682" max="13682" width="3.28515625" style="14" bestFit="1" customWidth="1"/>
    <col min="13683" max="13683" width="35.28515625" style="14" customWidth="1"/>
    <col min="13684" max="13684" width="13.28515625" style="14" customWidth="1"/>
    <col min="13685" max="13685" width="14.28515625" style="14" customWidth="1"/>
    <col min="13686" max="13686" width="13.7109375" style="14" customWidth="1"/>
    <col min="13687" max="13687" width="13.5703125" style="14" customWidth="1"/>
    <col min="13688" max="13689" width="15.140625" style="14" customWidth="1"/>
    <col min="13690" max="13690" width="16" style="14" customWidth="1"/>
    <col min="13691" max="13691" width="23.7109375" style="14" customWidth="1"/>
    <col min="13692" max="13692" width="22" style="14" customWidth="1"/>
    <col min="13693" max="13693" width="18.140625" style="14" customWidth="1"/>
    <col min="13694" max="13694" width="20.85546875" style="14" customWidth="1"/>
    <col min="13695" max="13695" width="22.7109375" style="14" customWidth="1"/>
    <col min="13696" max="13696" width="12.42578125" style="14" customWidth="1"/>
    <col min="13697" max="13697" width="19.140625" style="14" bestFit="1" customWidth="1"/>
    <col min="13698" max="13698" width="15.5703125" style="14" customWidth="1"/>
    <col min="13699" max="13699" width="13.85546875" style="14" customWidth="1"/>
    <col min="13700" max="13700" width="23.5703125" style="14" customWidth="1"/>
    <col min="13701" max="13701" width="12" style="14" customWidth="1"/>
    <col min="13702" max="13702" width="14.140625" style="14" customWidth="1"/>
    <col min="13703" max="13703" width="0" style="14" hidden="1" customWidth="1"/>
    <col min="13704" max="13704" width="21.5703125" style="14" customWidth="1"/>
    <col min="13705" max="13705" width="11.7109375" style="14" bestFit="1" customWidth="1"/>
    <col min="13706" max="13706" width="22.5703125" style="14" customWidth="1"/>
    <col min="13707" max="13707" width="10.140625" style="14" customWidth="1"/>
    <col min="13708" max="13708" width="15.28515625" style="14" customWidth="1"/>
    <col min="13709" max="13937" width="9.140625" style="14"/>
    <col min="13938" max="13938" width="3.28515625" style="14" bestFit="1" customWidth="1"/>
    <col min="13939" max="13939" width="35.28515625" style="14" customWidth="1"/>
    <col min="13940" max="13940" width="13.28515625" style="14" customWidth="1"/>
    <col min="13941" max="13941" width="14.28515625" style="14" customWidth="1"/>
    <col min="13942" max="13942" width="13.7109375" style="14" customWidth="1"/>
    <col min="13943" max="13943" width="13.5703125" style="14" customWidth="1"/>
    <col min="13944" max="13945" width="15.140625" style="14" customWidth="1"/>
    <col min="13946" max="13946" width="16" style="14" customWidth="1"/>
    <col min="13947" max="13947" width="23.7109375" style="14" customWidth="1"/>
    <col min="13948" max="13948" width="22" style="14" customWidth="1"/>
    <col min="13949" max="13949" width="18.140625" style="14" customWidth="1"/>
    <col min="13950" max="13950" width="20.85546875" style="14" customWidth="1"/>
    <col min="13951" max="13951" width="22.7109375" style="14" customWidth="1"/>
    <col min="13952" max="13952" width="12.42578125" style="14" customWidth="1"/>
    <col min="13953" max="13953" width="19.140625" style="14" bestFit="1" customWidth="1"/>
    <col min="13954" max="13954" width="15.5703125" style="14" customWidth="1"/>
    <col min="13955" max="13955" width="13.85546875" style="14" customWidth="1"/>
    <col min="13956" max="13956" width="23.5703125" style="14" customWidth="1"/>
    <col min="13957" max="13957" width="12" style="14" customWidth="1"/>
    <col min="13958" max="13958" width="14.140625" style="14" customWidth="1"/>
    <col min="13959" max="13959" width="0" style="14" hidden="1" customWidth="1"/>
    <col min="13960" max="13960" width="21.5703125" style="14" customWidth="1"/>
    <col min="13961" max="13961" width="11.7109375" style="14" bestFit="1" customWidth="1"/>
    <col min="13962" max="13962" width="22.5703125" style="14" customWidth="1"/>
    <col min="13963" max="13963" width="10.140625" style="14" customWidth="1"/>
    <col min="13964" max="13964" width="15.28515625" style="14" customWidth="1"/>
    <col min="13965" max="14193" width="9.140625" style="14"/>
    <col min="14194" max="14194" width="3.28515625" style="14" bestFit="1" customWidth="1"/>
    <col min="14195" max="14195" width="35.28515625" style="14" customWidth="1"/>
    <col min="14196" max="14196" width="13.28515625" style="14" customWidth="1"/>
    <col min="14197" max="14197" width="14.28515625" style="14" customWidth="1"/>
    <col min="14198" max="14198" width="13.7109375" style="14" customWidth="1"/>
    <col min="14199" max="14199" width="13.5703125" style="14" customWidth="1"/>
    <col min="14200" max="14201" width="15.140625" style="14" customWidth="1"/>
    <col min="14202" max="14202" width="16" style="14" customWidth="1"/>
    <col min="14203" max="14203" width="23.7109375" style="14" customWidth="1"/>
    <col min="14204" max="14204" width="22" style="14" customWidth="1"/>
    <col min="14205" max="14205" width="18.140625" style="14" customWidth="1"/>
    <col min="14206" max="14206" width="20.85546875" style="14" customWidth="1"/>
    <col min="14207" max="14207" width="22.7109375" style="14" customWidth="1"/>
    <col min="14208" max="14208" width="12.42578125" style="14" customWidth="1"/>
    <col min="14209" max="14209" width="19.140625" style="14" bestFit="1" customWidth="1"/>
    <col min="14210" max="14210" width="15.5703125" style="14" customWidth="1"/>
    <col min="14211" max="14211" width="13.85546875" style="14" customWidth="1"/>
    <col min="14212" max="14212" width="23.5703125" style="14" customWidth="1"/>
    <col min="14213" max="14213" width="12" style="14" customWidth="1"/>
    <col min="14214" max="14214" width="14.140625" style="14" customWidth="1"/>
    <col min="14215" max="14215" width="0" style="14" hidden="1" customWidth="1"/>
    <col min="14216" max="14216" width="21.5703125" style="14" customWidth="1"/>
    <col min="14217" max="14217" width="11.7109375" style="14" bestFit="1" customWidth="1"/>
    <col min="14218" max="14218" width="22.5703125" style="14" customWidth="1"/>
    <col min="14219" max="14219" width="10.140625" style="14" customWidth="1"/>
    <col min="14220" max="14220" width="15.28515625" style="14" customWidth="1"/>
    <col min="14221" max="14449" width="9.140625" style="14"/>
    <col min="14450" max="14450" width="3.28515625" style="14" bestFit="1" customWidth="1"/>
    <col min="14451" max="14451" width="35.28515625" style="14" customWidth="1"/>
    <col min="14452" max="14452" width="13.28515625" style="14" customWidth="1"/>
    <col min="14453" max="14453" width="14.28515625" style="14" customWidth="1"/>
    <col min="14454" max="14454" width="13.7109375" style="14" customWidth="1"/>
    <col min="14455" max="14455" width="13.5703125" style="14" customWidth="1"/>
    <col min="14456" max="14457" width="15.140625" style="14" customWidth="1"/>
    <col min="14458" max="14458" width="16" style="14" customWidth="1"/>
    <col min="14459" max="14459" width="23.7109375" style="14" customWidth="1"/>
    <col min="14460" max="14460" width="22" style="14" customWidth="1"/>
    <col min="14461" max="14461" width="18.140625" style="14" customWidth="1"/>
    <col min="14462" max="14462" width="20.85546875" style="14" customWidth="1"/>
    <col min="14463" max="14463" width="22.7109375" style="14" customWidth="1"/>
    <col min="14464" max="14464" width="12.42578125" style="14" customWidth="1"/>
    <col min="14465" max="14465" width="19.140625" style="14" bestFit="1" customWidth="1"/>
    <col min="14466" max="14466" width="15.5703125" style="14" customWidth="1"/>
    <col min="14467" max="14467" width="13.85546875" style="14" customWidth="1"/>
    <col min="14468" max="14468" width="23.5703125" style="14" customWidth="1"/>
    <col min="14469" max="14469" width="12" style="14" customWidth="1"/>
    <col min="14470" max="14470" width="14.140625" style="14" customWidth="1"/>
    <col min="14471" max="14471" width="0" style="14" hidden="1" customWidth="1"/>
    <col min="14472" max="14472" width="21.5703125" style="14" customWidth="1"/>
    <col min="14473" max="14473" width="11.7109375" style="14" bestFit="1" customWidth="1"/>
    <col min="14474" max="14474" width="22.5703125" style="14" customWidth="1"/>
    <col min="14475" max="14475" width="10.140625" style="14" customWidth="1"/>
    <col min="14476" max="14476" width="15.28515625" style="14" customWidth="1"/>
    <col min="14477" max="14705" width="9.140625" style="14"/>
    <col min="14706" max="14706" width="3.28515625" style="14" bestFit="1" customWidth="1"/>
    <col min="14707" max="14707" width="35.28515625" style="14" customWidth="1"/>
    <col min="14708" max="14708" width="13.28515625" style="14" customWidth="1"/>
    <col min="14709" max="14709" width="14.28515625" style="14" customWidth="1"/>
    <col min="14710" max="14710" width="13.7109375" style="14" customWidth="1"/>
    <col min="14711" max="14711" width="13.5703125" style="14" customWidth="1"/>
    <col min="14712" max="14713" width="15.140625" style="14" customWidth="1"/>
    <col min="14714" max="14714" width="16" style="14" customWidth="1"/>
    <col min="14715" max="14715" width="23.7109375" style="14" customWidth="1"/>
    <col min="14716" max="14716" width="22" style="14" customWidth="1"/>
    <col min="14717" max="14717" width="18.140625" style="14" customWidth="1"/>
    <col min="14718" max="14718" width="20.85546875" style="14" customWidth="1"/>
    <col min="14719" max="14719" width="22.7109375" style="14" customWidth="1"/>
    <col min="14720" max="14720" width="12.42578125" style="14" customWidth="1"/>
    <col min="14721" max="14721" width="19.140625" style="14" bestFit="1" customWidth="1"/>
    <col min="14722" max="14722" width="15.5703125" style="14" customWidth="1"/>
    <col min="14723" max="14723" width="13.85546875" style="14" customWidth="1"/>
    <col min="14724" max="14724" width="23.5703125" style="14" customWidth="1"/>
    <col min="14725" max="14725" width="12" style="14" customWidth="1"/>
    <col min="14726" max="14726" width="14.140625" style="14" customWidth="1"/>
    <col min="14727" max="14727" width="0" style="14" hidden="1" customWidth="1"/>
    <col min="14728" max="14728" width="21.5703125" style="14" customWidth="1"/>
    <col min="14729" max="14729" width="11.7109375" style="14" bestFit="1" customWidth="1"/>
    <col min="14730" max="14730" width="22.5703125" style="14" customWidth="1"/>
    <col min="14731" max="14731" width="10.140625" style="14" customWidth="1"/>
    <col min="14732" max="14732" width="15.28515625" style="14" customWidth="1"/>
    <col min="14733" max="14961" width="9.140625" style="14"/>
    <col min="14962" max="14962" width="3.28515625" style="14" bestFit="1" customWidth="1"/>
    <col min="14963" max="14963" width="35.28515625" style="14" customWidth="1"/>
    <col min="14964" max="14964" width="13.28515625" style="14" customWidth="1"/>
    <col min="14965" max="14965" width="14.28515625" style="14" customWidth="1"/>
    <col min="14966" max="14966" width="13.7109375" style="14" customWidth="1"/>
    <col min="14967" max="14967" width="13.5703125" style="14" customWidth="1"/>
    <col min="14968" max="14969" width="15.140625" style="14" customWidth="1"/>
    <col min="14970" max="14970" width="16" style="14" customWidth="1"/>
    <col min="14971" max="14971" width="23.7109375" style="14" customWidth="1"/>
    <col min="14972" max="14972" width="22" style="14" customWidth="1"/>
    <col min="14973" max="14973" width="18.140625" style="14" customWidth="1"/>
    <col min="14974" max="14974" width="20.85546875" style="14" customWidth="1"/>
    <col min="14975" max="14975" width="22.7109375" style="14" customWidth="1"/>
    <col min="14976" max="14976" width="12.42578125" style="14" customWidth="1"/>
    <col min="14977" max="14977" width="19.140625" style="14" bestFit="1" customWidth="1"/>
    <col min="14978" max="14978" width="15.5703125" style="14" customWidth="1"/>
    <col min="14979" max="14979" width="13.85546875" style="14" customWidth="1"/>
    <col min="14980" max="14980" width="23.5703125" style="14" customWidth="1"/>
    <col min="14981" max="14981" width="12" style="14" customWidth="1"/>
    <col min="14982" max="14982" width="14.140625" style="14" customWidth="1"/>
    <col min="14983" max="14983" width="0" style="14" hidden="1" customWidth="1"/>
    <col min="14984" max="14984" width="21.5703125" style="14" customWidth="1"/>
    <col min="14985" max="14985" width="11.7109375" style="14" bestFit="1" customWidth="1"/>
    <col min="14986" max="14986" width="22.5703125" style="14" customWidth="1"/>
    <col min="14987" max="14987" width="10.140625" style="14" customWidth="1"/>
    <col min="14988" max="14988" width="15.28515625" style="14" customWidth="1"/>
    <col min="14989" max="15217" width="9.140625" style="14"/>
    <col min="15218" max="15218" width="3.28515625" style="14" bestFit="1" customWidth="1"/>
    <col min="15219" max="15219" width="35.28515625" style="14" customWidth="1"/>
    <col min="15220" max="15220" width="13.28515625" style="14" customWidth="1"/>
    <col min="15221" max="15221" width="14.28515625" style="14" customWidth="1"/>
    <col min="15222" max="15222" width="13.7109375" style="14" customWidth="1"/>
    <col min="15223" max="15223" width="13.5703125" style="14" customWidth="1"/>
    <col min="15224" max="15225" width="15.140625" style="14" customWidth="1"/>
    <col min="15226" max="15226" width="16" style="14" customWidth="1"/>
    <col min="15227" max="15227" width="23.7109375" style="14" customWidth="1"/>
    <col min="15228" max="15228" width="22" style="14" customWidth="1"/>
    <col min="15229" max="15229" width="18.140625" style="14" customWidth="1"/>
    <col min="15230" max="15230" width="20.85546875" style="14" customWidth="1"/>
    <col min="15231" max="15231" width="22.7109375" style="14" customWidth="1"/>
    <col min="15232" max="15232" width="12.42578125" style="14" customWidth="1"/>
    <col min="15233" max="15233" width="19.140625" style="14" bestFit="1" customWidth="1"/>
    <col min="15234" max="15234" width="15.5703125" style="14" customWidth="1"/>
    <col min="15235" max="15235" width="13.85546875" style="14" customWidth="1"/>
    <col min="15236" max="15236" width="23.5703125" style="14" customWidth="1"/>
    <col min="15237" max="15237" width="12" style="14" customWidth="1"/>
    <col min="15238" max="15238" width="14.140625" style="14" customWidth="1"/>
    <col min="15239" max="15239" width="0" style="14" hidden="1" customWidth="1"/>
    <col min="15240" max="15240" width="21.5703125" style="14" customWidth="1"/>
    <col min="15241" max="15241" width="11.7109375" style="14" bestFit="1" customWidth="1"/>
    <col min="15242" max="15242" width="22.5703125" style="14" customWidth="1"/>
    <col min="15243" max="15243" width="10.140625" style="14" customWidth="1"/>
    <col min="15244" max="15244" width="15.28515625" style="14" customWidth="1"/>
    <col min="15245" max="15473" width="9.140625" style="14"/>
    <col min="15474" max="15474" width="3.28515625" style="14" bestFit="1" customWidth="1"/>
    <col min="15475" max="15475" width="35.28515625" style="14" customWidth="1"/>
    <col min="15476" max="15476" width="13.28515625" style="14" customWidth="1"/>
    <col min="15477" max="15477" width="14.28515625" style="14" customWidth="1"/>
    <col min="15478" max="15478" width="13.7109375" style="14" customWidth="1"/>
    <col min="15479" max="15479" width="13.5703125" style="14" customWidth="1"/>
    <col min="15480" max="15481" width="15.140625" style="14" customWidth="1"/>
    <col min="15482" max="15482" width="16" style="14" customWidth="1"/>
    <col min="15483" max="15483" width="23.7109375" style="14" customWidth="1"/>
    <col min="15484" max="15484" width="22" style="14" customWidth="1"/>
    <col min="15485" max="15485" width="18.140625" style="14" customWidth="1"/>
    <col min="15486" max="15486" width="20.85546875" style="14" customWidth="1"/>
    <col min="15487" max="15487" width="22.7109375" style="14" customWidth="1"/>
    <col min="15488" max="15488" width="12.42578125" style="14" customWidth="1"/>
    <col min="15489" max="15489" width="19.140625" style="14" bestFit="1" customWidth="1"/>
    <col min="15490" max="15490" width="15.5703125" style="14" customWidth="1"/>
    <col min="15491" max="15491" width="13.85546875" style="14" customWidth="1"/>
    <col min="15492" max="15492" width="23.5703125" style="14" customWidth="1"/>
    <col min="15493" max="15493" width="12" style="14" customWidth="1"/>
    <col min="15494" max="15494" width="14.140625" style="14" customWidth="1"/>
    <col min="15495" max="15495" width="0" style="14" hidden="1" customWidth="1"/>
    <col min="15496" max="15496" width="21.5703125" style="14" customWidth="1"/>
    <col min="15497" max="15497" width="11.7109375" style="14" bestFit="1" customWidth="1"/>
    <col min="15498" max="15498" width="22.5703125" style="14" customWidth="1"/>
    <col min="15499" max="15499" width="10.140625" style="14" customWidth="1"/>
    <col min="15500" max="15500" width="15.28515625" style="14" customWidth="1"/>
    <col min="15501" max="15729" width="9.140625" style="14"/>
    <col min="15730" max="15730" width="3.28515625" style="14" bestFit="1" customWidth="1"/>
    <col min="15731" max="15731" width="35.28515625" style="14" customWidth="1"/>
    <col min="15732" max="15732" width="13.28515625" style="14" customWidth="1"/>
    <col min="15733" max="15733" width="14.28515625" style="14" customWidth="1"/>
    <col min="15734" max="15734" width="13.7109375" style="14" customWidth="1"/>
    <col min="15735" max="15735" width="13.5703125" style="14" customWidth="1"/>
    <col min="15736" max="15737" width="15.140625" style="14" customWidth="1"/>
    <col min="15738" max="15738" width="16" style="14" customWidth="1"/>
    <col min="15739" max="15739" width="23.7109375" style="14" customWidth="1"/>
    <col min="15740" max="15740" width="22" style="14" customWidth="1"/>
    <col min="15741" max="15741" width="18.140625" style="14" customWidth="1"/>
    <col min="15742" max="15742" width="20.85546875" style="14" customWidth="1"/>
    <col min="15743" max="15743" width="22.7109375" style="14" customWidth="1"/>
    <col min="15744" max="15744" width="12.42578125" style="14" customWidth="1"/>
    <col min="15745" max="15745" width="19.140625" style="14" bestFit="1" customWidth="1"/>
    <col min="15746" max="15746" width="15.5703125" style="14" customWidth="1"/>
    <col min="15747" max="15747" width="13.85546875" style="14" customWidth="1"/>
    <col min="15748" max="15748" width="23.5703125" style="14" customWidth="1"/>
    <col min="15749" max="15749" width="12" style="14" customWidth="1"/>
    <col min="15750" max="15750" width="14.140625" style="14" customWidth="1"/>
    <col min="15751" max="15751" width="0" style="14" hidden="1" customWidth="1"/>
    <col min="15752" max="15752" width="21.5703125" style="14" customWidth="1"/>
    <col min="15753" max="15753" width="11.7109375" style="14" bestFit="1" customWidth="1"/>
    <col min="15754" max="15754" width="22.5703125" style="14" customWidth="1"/>
    <col min="15755" max="15755" width="10.140625" style="14" customWidth="1"/>
    <col min="15756" max="15756" width="15.28515625" style="14" customWidth="1"/>
    <col min="15757" max="16384" width="9.140625" style="14"/>
  </cols>
  <sheetData>
    <row r="1" spans="1:11" x14ac:dyDescent="0.2">
      <c r="D1" s="13"/>
      <c r="E1" s="11"/>
      <c r="F1" s="11"/>
      <c r="G1" s="38"/>
      <c r="H1" s="38"/>
      <c r="I1" s="38"/>
    </row>
    <row r="2" spans="1:11" ht="82.5" customHeight="1" x14ac:dyDescent="0.2">
      <c r="A2" s="605" t="s">
        <v>119</v>
      </c>
      <c r="B2" s="605"/>
      <c r="C2" s="605"/>
      <c r="D2" s="605"/>
      <c r="E2" s="605"/>
      <c r="F2" s="605"/>
      <c r="G2" s="605"/>
      <c r="H2" s="605"/>
      <c r="I2" s="605"/>
    </row>
    <row r="3" spans="1:11" s="217" customFormat="1" ht="23.25" customHeight="1" x14ac:dyDescent="0.2">
      <c r="A3" s="614" t="s">
        <v>101</v>
      </c>
      <c r="B3" s="615" t="s">
        <v>0</v>
      </c>
      <c r="C3" s="615" t="s">
        <v>1</v>
      </c>
      <c r="D3" s="616" t="s">
        <v>100</v>
      </c>
      <c r="E3" s="617"/>
      <c r="F3" s="617"/>
      <c r="G3" s="617"/>
      <c r="H3" s="617"/>
      <c r="I3" s="618"/>
    </row>
    <row r="4" spans="1:11" ht="64.5" customHeight="1" x14ac:dyDescent="0.2">
      <c r="A4" s="614"/>
      <c r="B4" s="615"/>
      <c r="C4" s="615"/>
      <c r="D4" s="606" t="s">
        <v>118</v>
      </c>
      <c r="E4" s="608" t="s">
        <v>115</v>
      </c>
      <c r="F4" s="609"/>
      <c r="G4" s="606" t="s">
        <v>120</v>
      </c>
      <c r="H4" s="610" t="s">
        <v>116</v>
      </c>
      <c r="I4" s="612" t="s">
        <v>117</v>
      </c>
    </row>
    <row r="5" spans="1:11" ht="156.75" customHeight="1" x14ac:dyDescent="0.2">
      <c r="A5" s="614"/>
      <c r="B5" s="615"/>
      <c r="C5" s="615"/>
      <c r="D5" s="607"/>
      <c r="E5" s="269" t="s">
        <v>15</v>
      </c>
      <c r="F5" s="269" t="s">
        <v>113</v>
      </c>
      <c r="G5" s="607"/>
      <c r="H5" s="611"/>
      <c r="I5" s="613"/>
    </row>
    <row r="6" spans="1:11" s="11" customFormat="1" ht="25.5" customHeight="1" x14ac:dyDescent="0.2">
      <c r="A6" s="271" t="s">
        <v>21</v>
      </c>
      <c r="B6" s="269">
        <v>1</v>
      </c>
      <c r="C6" s="269">
        <v>2</v>
      </c>
      <c r="D6" s="271">
        <v>3</v>
      </c>
      <c r="E6" s="269">
        <v>4</v>
      </c>
      <c r="F6" s="271">
        <v>5</v>
      </c>
      <c r="G6" s="271">
        <v>6</v>
      </c>
      <c r="H6" s="269">
        <v>7</v>
      </c>
      <c r="I6" s="1">
        <v>7</v>
      </c>
      <c r="J6" s="14"/>
      <c r="K6" s="14"/>
    </row>
    <row r="7" spans="1:11" s="24" customFormat="1" ht="44.25" customHeight="1" x14ac:dyDescent="0.2">
      <c r="A7" s="5">
        <v>1</v>
      </c>
      <c r="B7" s="43" t="s">
        <v>22</v>
      </c>
      <c r="C7" s="44" t="s">
        <v>23</v>
      </c>
      <c r="D7" s="7">
        <v>87</v>
      </c>
      <c r="E7" s="56">
        <v>0.28999999999999998</v>
      </c>
      <c r="F7" s="3">
        <f>ROUND(E7*D7,0)</f>
        <v>25</v>
      </c>
      <c r="G7" s="4">
        <v>2904.89</v>
      </c>
      <c r="H7" s="4">
        <f>ROUND(E7*G7,2)</f>
        <v>842.42</v>
      </c>
      <c r="I7" s="4">
        <f>ROUND(F7*G7,2)</f>
        <v>72622.25</v>
      </c>
      <c r="J7" s="170">
        <f>H7*87</f>
        <v>73290.539999999994</v>
      </c>
    </row>
    <row r="8" spans="1:11" s="24" customFormat="1" x14ac:dyDescent="0.2">
      <c r="A8" s="91"/>
      <c r="B8" s="92"/>
      <c r="C8" s="93"/>
      <c r="D8" s="7"/>
      <c r="E8" s="95"/>
      <c r="F8" s="96"/>
      <c r="G8" s="28"/>
      <c r="H8" s="97"/>
      <c r="I8" s="274"/>
      <c r="J8" s="170">
        <f t="shared" ref="J8:J49" si="0">H8*87</f>
        <v>0</v>
      </c>
    </row>
    <row r="9" spans="1:11" s="24" customFormat="1" ht="37.5" x14ac:dyDescent="0.2">
      <c r="A9" s="133">
        <v>2</v>
      </c>
      <c r="B9" s="134" t="s">
        <v>62</v>
      </c>
      <c r="C9" s="135"/>
      <c r="D9" s="136">
        <v>87</v>
      </c>
      <c r="E9" s="137" t="s">
        <v>26</v>
      </c>
      <c r="F9" s="116" t="s">
        <v>26</v>
      </c>
      <c r="G9" s="116" t="s">
        <v>26</v>
      </c>
      <c r="H9" s="116" t="s">
        <v>26</v>
      </c>
      <c r="I9" s="116">
        <f>I11+I18+I17+I27</f>
        <v>462455.87</v>
      </c>
      <c r="J9" s="170" t="e">
        <f t="shared" si="0"/>
        <v>#VALUE!</v>
      </c>
    </row>
    <row r="10" spans="1:11" s="24" customFormat="1" x14ac:dyDescent="0.2">
      <c r="A10" s="91"/>
      <c r="B10" s="101"/>
      <c r="C10" s="93"/>
      <c r="D10" s="7"/>
      <c r="E10" s="173"/>
      <c r="F10" s="28"/>
      <c r="G10" s="28"/>
      <c r="H10" s="72"/>
      <c r="I10" s="51"/>
      <c r="J10" s="170">
        <f t="shared" si="0"/>
        <v>0</v>
      </c>
    </row>
    <row r="11" spans="1:11" s="24" customFormat="1" ht="46.5" customHeight="1" x14ac:dyDescent="0.2">
      <c r="A11" s="5">
        <v>3</v>
      </c>
      <c r="B11" s="46" t="s">
        <v>24</v>
      </c>
      <c r="C11" s="6" t="s">
        <v>25</v>
      </c>
      <c r="D11" s="7">
        <v>87</v>
      </c>
      <c r="E11" s="56">
        <v>2.93</v>
      </c>
      <c r="F11" s="3">
        <f>ROUND(E11*D11,0)</f>
        <v>255</v>
      </c>
      <c r="G11" s="4">
        <v>684.56</v>
      </c>
      <c r="H11" s="4">
        <f>H12+H13+H14</f>
        <v>2005.7399999999998</v>
      </c>
      <c r="I11" s="4">
        <f>I12+I13+I14</f>
        <v>175359.49</v>
      </c>
      <c r="J11" s="170">
        <f t="shared" si="0"/>
        <v>174499.37999999998</v>
      </c>
    </row>
    <row r="12" spans="1:11" x14ac:dyDescent="0.2">
      <c r="A12" s="34" t="s">
        <v>53</v>
      </c>
      <c r="B12" s="21" t="s">
        <v>63</v>
      </c>
      <c r="C12" s="55" t="s">
        <v>25</v>
      </c>
      <c r="D12" s="27">
        <v>87</v>
      </c>
      <c r="E12" s="104">
        <v>2.395</v>
      </c>
      <c r="F12" s="19">
        <f>ROUND(E12*D12,0)</f>
        <v>208</v>
      </c>
      <c r="G12" s="272">
        <v>331.3</v>
      </c>
      <c r="H12" s="272">
        <f>ROUND(E12*G12,2)</f>
        <v>793.46</v>
      </c>
      <c r="I12" s="2">
        <f>ROUND(F12*G12,2)</f>
        <v>68910.399999999994</v>
      </c>
      <c r="J12" s="170">
        <f t="shared" si="0"/>
        <v>69031.02</v>
      </c>
    </row>
    <row r="13" spans="1:11" ht="37.5" x14ac:dyDescent="0.2">
      <c r="A13" s="34" t="s">
        <v>64</v>
      </c>
      <c r="B13" s="21" t="s">
        <v>27</v>
      </c>
      <c r="C13" s="55" t="s">
        <v>28</v>
      </c>
      <c r="D13" s="27">
        <v>87</v>
      </c>
      <c r="E13" s="104">
        <v>0.27200000000000002</v>
      </c>
      <c r="F13" s="19">
        <f>ROUND(E13*D13,0)</f>
        <v>24</v>
      </c>
      <c r="G13" s="272">
        <v>2030.01</v>
      </c>
      <c r="H13" s="272">
        <f>ROUND(E13*G13,2)</f>
        <v>552.16</v>
      </c>
      <c r="I13" s="2">
        <f>ROUND(F13*G13,2)</f>
        <v>48720.24</v>
      </c>
      <c r="J13" s="170">
        <f t="shared" si="0"/>
        <v>48037.919999999998</v>
      </c>
    </row>
    <row r="14" spans="1:11" ht="37.5" x14ac:dyDescent="0.2">
      <c r="A14" s="34" t="s">
        <v>65</v>
      </c>
      <c r="B14" s="21" t="s">
        <v>48</v>
      </c>
      <c r="C14" s="55" t="s">
        <v>28</v>
      </c>
      <c r="D14" s="27">
        <v>87</v>
      </c>
      <c r="E14" s="104">
        <v>0.26300000000000001</v>
      </c>
      <c r="F14" s="19">
        <f>ROUND(E14*D14,0)</f>
        <v>23</v>
      </c>
      <c r="G14" s="272">
        <v>2509.9499999999998</v>
      </c>
      <c r="H14" s="272">
        <f>ROUND(E14*G14,2)</f>
        <v>660.12</v>
      </c>
      <c r="I14" s="2">
        <f>ROUND(F14*G14,2)</f>
        <v>57728.85</v>
      </c>
      <c r="J14" s="170">
        <f t="shared" si="0"/>
        <v>57430.44</v>
      </c>
    </row>
    <row r="15" spans="1:11" s="11" customFormat="1" ht="37.5" x14ac:dyDescent="0.2">
      <c r="A15" s="34" t="s">
        <v>79</v>
      </c>
      <c r="B15" s="21" t="s">
        <v>80</v>
      </c>
      <c r="C15" s="55" t="s">
        <v>28</v>
      </c>
      <c r="D15" s="27">
        <v>87</v>
      </c>
      <c r="E15" s="104">
        <v>6.3369999999999996E-2</v>
      </c>
      <c r="F15" s="19">
        <f>ROUND(E15*D15,0)-6</f>
        <v>0</v>
      </c>
      <c r="G15" s="272">
        <v>1024.6199999999999</v>
      </c>
      <c r="H15" s="272">
        <f>ROUND(E15*G15,2)</f>
        <v>64.930000000000007</v>
      </c>
      <c r="I15" s="2">
        <f>ROUND(F15*G15,2)</f>
        <v>0</v>
      </c>
      <c r="J15" s="170">
        <f t="shared" si="0"/>
        <v>5648.9100000000008</v>
      </c>
      <c r="K15" s="14"/>
    </row>
    <row r="16" spans="1:11" x14ac:dyDescent="0.2">
      <c r="A16" s="107"/>
      <c r="B16" s="171"/>
      <c r="C16" s="172"/>
      <c r="D16" s="273"/>
      <c r="E16" s="104"/>
      <c r="F16" s="19"/>
      <c r="G16" s="270"/>
      <c r="H16" s="182"/>
      <c r="I16" s="275"/>
      <c r="J16" s="170">
        <f t="shared" si="0"/>
        <v>0</v>
      </c>
    </row>
    <row r="17" spans="1:10" s="24" customFormat="1" ht="37.5" x14ac:dyDescent="0.2">
      <c r="A17" s="5">
        <v>4</v>
      </c>
      <c r="B17" s="46" t="s">
        <v>31</v>
      </c>
      <c r="C17" s="6" t="s">
        <v>25</v>
      </c>
      <c r="D17" s="7">
        <v>87</v>
      </c>
      <c r="E17" s="56">
        <v>0.54</v>
      </c>
      <c r="F17" s="3">
        <f>ROUND(E17*D17,0)</f>
        <v>47</v>
      </c>
      <c r="G17" s="4">
        <v>718.7</v>
      </c>
      <c r="H17" s="4">
        <f>ROUND(E17*G17,2)</f>
        <v>388.1</v>
      </c>
      <c r="I17" s="4">
        <f>ROUND(F17*G17,2)</f>
        <v>33778.9</v>
      </c>
      <c r="J17" s="170">
        <f t="shared" si="0"/>
        <v>33764.700000000004</v>
      </c>
    </row>
    <row r="18" spans="1:10" s="24" customFormat="1" ht="37.5" x14ac:dyDescent="0.2">
      <c r="A18" s="5">
        <v>5</v>
      </c>
      <c r="B18" s="46" t="s">
        <v>29</v>
      </c>
      <c r="C18" s="6" t="s">
        <v>30</v>
      </c>
      <c r="D18" s="7">
        <v>87</v>
      </c>
      <c r="E18" s="56">
        <v>1.7877000000000001</v>
      </c>
      <c r="F18" s="3">
        <f>ROUND(E18*D18,0)</f>
        <v>156</v>
      </c>
      <c r="G18" s="4">
        <v>1623.83</v>
      </c>
      <c r="H18" s="4">
        <f>ROUND(E18*G18,2)+0.01</f>
        <v>2902.9300000000003</v>
      </c>
      <c r="I18" s="4">
        <f>ROUND(F18*G18,2)</f>
        <v>253317.48</v>
      </c>
      <c r="J18" s="170">
        <f t="shared" si="0"/>
        <v>252554.91000000003</v>
      </c>
    </row>
    <row r="19" spans="1:10" s="24" customFormat="1" ht="37.5" customHeight="1" x14ac:dyDescent="0.2">
      <c r="A19" s="133"/>
      <c r="B19" s="134" t="s">
        <v>95</v>
      </c>
      <c r="C19" s="138"/>
      <c r="D19" s="136">
        <v>87</v>
      </c>
      <c r="E19" s="154">
        <f>SUM(E20:E26)</f>
        <v>0.32796999999999998</v>
      </c>
      <c r="F19" s="111">
        <f>SUM(F20:F26)</f>
        <v>28</v>
      </c>
      <c r="G19" s="111" t="s">
        <v>26</v>
      </c>
      <c r="H19" s="111" t="s">
        <v>26</v>
      </c>
      <c r="I19" s="112">
        <f>SUM(I20:I26)</f>
        <v>32384.43</v>
      </c>
      <c r="J19" s="170" t="e">
        <f t="shared" si="0"/>
        <v>#VALUE!</v>
      </c>
    </row>
    <row r="20" spans="1:10" ht="33.75" customHeight="1" x14ac:dyDescent="0.2">
      <c r="A20" s="34" t="s">
        <v>81</v>
      </c>
      <c r="B20" s="21" t="s">
        <v>49</v>
      </c>
      <c r="C20" s="55" t="s">
        <v>52</v>
      </c>
      <c r="D20" s="27">
        <v>87</v>
      </c>
      <c r="E20" s="152">
        <v>4.632E-2</v>
      </c>
      <c r="F20" s="19">
        <f t="shared" ref="F20:F30" si="1">ROUND(E20*D20,0)</f>
        <v>4</v>
      </c>
      <c r="G20" s="272">
        <v>2559.79</v>
      </c>
      <c r="H20" s="272">
        <f t="shared" ref="H20:H27" si="2">ROUND(E20*G20,2)</f>
        <v>118.57</v>
      </c>
      <c r="I20" s="2">
        <f t="shared" ref="I20:I27" si="3">ROUND(F20*G20,2)</f>
        <v>10239.16</v>
      </c>
      <c r="J20" s="170">
        <f t="shared" si="0"/>
        <v>10315.59</v>
      </c>
    </row>
    <row r="21" spans="1:10" x14ac:dyDescent="0.2">
      <c r="A21" s="34" t="s">
        <v>83</v>
      </c>
      <c r="B21" s="21" t="s">
        <v>50</v>
      </c>
      <c r="C21" s="55" t="s">
        <v>52</v>
      </c>
      <c r="D21" s="27">
        <v>87</v>
      </c>
      <c r="E21" s="152">
        <v>2.6339999999999999E-2</v>
      </c>
      <c r="F21" s="19">
        <f t="shared" si="1"/>
        <v>2</v>
      </c>
      <c r="G21" s="272">
        <v>3600.03</v>
      </c>
      <c r="H21" s="272">
        <f t="shared" si="2"/>
        <v>94.82</v>
      </c>
      <c r="I21" s="2">
        <f t="shared" si="3"/>
        <v>7200.06</v>
      </c>
      <c r="J21" s="170">
        <f t="shared" si="0"/>
        <v>8249.34</v>
      </c>
    </row>
    <row r="22" spans="1:10" ht="37.5" x14ac:dyDescent="0.2">
      <c r="A22" s="34" t="s">
        <v>84</v>
      </c>
      <c r="B22" s="21" t="s">
        <v>68</v>
      </c>
      <c r="C22" s="55" t="s">
        <v>52</v>
      </c>
      <c r="D22" s="27">
        <v>87</v>
      </c>
      <c r="E22" s="152">
        <v>8.2860000000000003E-2</v>
      </c>
      <c r="F22" s="19">
        <f t="shared" si="1"/>
        <v>7</v>
      </c>
      <c r="G22" s="272">
        <v>495.54</v>
      </c>
      <c r="H22" s="272">
        <f t="shared" si="2"/>
        <v>41.06</v>
      </c>
      <c r="I22" s="2">
        <f t="shared" si="3"/>
        <v>3468.78</v>
      </c>
      <c r="J22" s="170">
        <f t="shared" si="0"/>
        <v>3572.2200000000003</v>
      </c>
    </row>
    <row r="23" spans="1:10" x14ac:dyDescent="0.2">
      <c r="A23" s="34" t="s">
        <v>85</v>
      </c>
      <c r="B23" s="21" t="s">
        <v>69</v>
      </c>
      <c r="C23" s="55" t="s">
        <v>52</v>
      </c>
      <c r="D23" s="27">
        <v>87</v>
      </c>
      <c r="E23" s="152">
        <v>2.9940000000000001E-2</v>
      </c>
      <c r="F23" s="19">
        <f t="shared" si="1"/>
        <v>3</v>
      </c>
      <c r="G23" s="272">
        <v>929.76</v>
      </c>
      <c r="H23" s="272">
        <f t="shared" si="2"/>
        <v>27.84</v>
      </c>
      <c r="I23" s="2">
        <f t="shared" si="3"/>
        <v>2789.28</v>
      </c>
      <c r="J23" s="170">
        <f t="shared" si="0"/>
        <v>2422.08</v>
      </c>
    </row>
    <row r="24" spans="1:10" ht="56.25" x14ac:dyDescent="0.2">
      <c r="A24" s="34" t="s">
        <v>86</v>
      </c>
      <c r="B24" s="21" t="s">
        <v>71</v>
      </c>
      <c r="C24" s="55" t="s">
        <v>52</v>
      </c>
      <c r="D24" s="27">
        <v>87</v>
      </c>
      <c r="E24" s="152">
        <v>1.321E-2</v>
      </c>
      <c r="F24" s="19">
        <f t="shared" si="1"/>
        <v>1</v>
      </c>
      <c r="G24" s="272">
        <v>2035.45</v>
      </c>
      <c r="H24" s="272">
        <f t="shared" si="2"/>
        <v>26.89</v>
      </c>
      <c r="I24" s="2">
        <f t="shared" si="3"/>
        <v>2035.45</v>
      </c>
      <c r="J24" s="170">
        <f t="shared" si="0"/>
        <v>2339.4299999999998</v>
      </c>
    </row>
    <row r="25" spans="1:10" ht="37.5" x14ac:dyDescent="0.2">
      <c r="A25" s="34" t="s">
        <v>87</v>
      </c>
      <c r="B25" s="21" t="s">
        <v>51</v>
      </c>
      <c r="C25" s="55" t="s">
        <v>52</v>
      </c>
      <c r="D25" s="27">
        <v>87</v>
      </c>
      <c r="E25" s="152">
        <v>9.2000000000000003E-4</v>
      </c>
      <c r="F25" s="19">
        <f t="shared" si="1"/>
        <v>0</v>
      </c>
      <c r="G25" s="272">
        <v>8231.42</v>
      </c>
      <c r="H25" s="272">
        <f t="shared" si="2"/>
        <v>7.57</v>
      </c>
      <c r="I25" s="2">
        <f t="shared" si="3"/>
        <v>0</v>
      </c>
      <c r="J25" s="170">
        <f t="shared" si="0"/>
        <v>658.59</v>
      </c>
    </row>
    <row r="26" spans="1:10" ht="37.5" x14ac:dyDescent="0.2">
      <c r="A26" s="34" t="s">
        <v>88</v>
      </c>
      <c r="B26" s="21" t="s">
        <v>70</v>
      </c>
      <c r="C26" s="55" t="s">
        <v>52</v>
      </c>
      <c r="D26" s="27">
        <v>87</v>
      </c>
      <c r="E26" s="152">
        <v>0.12837999999999999</v>
      </c>
      <c r="F26" s="19">
        <f t="shared" si="1"/>
        <v>11</v>
      </c>
      <c r="G26" s="272">
        <v>604.70000000000005</v>
      </c>
      <c r="H26" s="272">
        <f t="shared" si="2"/>
        <v>77.63</v>
      </c>
      <c r="I26" s="2">
        <f t="shared" si="3"/>
        <v>6651.7</v>
      </c>
      <c r="J26" s="170">
        <f t="shared" si="0"/>
        <v>6753.8099999999995</v>
      </c>
    </row>
    <row r="27" spans="1:10" s="24" customFormat="1" ht="56.25" x14ac:dyDescent="0.2">
      <c r="A27" s="5">
        <v>6</v>
      </c>
      <c r="B27" s="46" t="s">
        <v>82</v>
      </c>
      <c r="C27" s="6" t="s">
        <v>28</v>
      </c>
      <c r="D27" s="7">
        <v>87</v>
      </c>
      <c r="E27" s="56">
        <v>2.8700000000000002E-3</v>
      </c>
      <c r="F27" s="3">
        <f>ROUND(E27*D27,0)</f>
        <v>0</v>
      </c>
      <c r="G27" s="4">
        <v>18567.47</v>
      </c>
      <c r="H27" s="4">
        <f t="shared" si="2"/>
        <v>53.29</v>
      </c>
      <c r="I27" s="4">
        <f t="shared" si="3"/>
        <v>0</v>
      </c>
      <c r="J27" s="170">
        <f t="shared" si="0"/>
        <v>4636.2299999999996</v>
      </c>
    </row>
    <row r="28" spans="1:10" s="24" customFormat="1" x14ac:dyDescent="0.2">
      <c r="A28" s="91"/>
      <c r="B28" s="101"/>
      <c r="C28" s="102"/>
      <c r="D28" s="7"/>
      <c r="E28" s="95"/>
      <c r="F28" s="96"/>
      <c r="G28" s="97"/>
      <c r="H28" s="72"/>
      <c r="I28" s="51"/>
      <c r="J28" s="170">
        <f t="shared" si="0"/>
        <v>0</v>
      </c>
    </row>
    <row r="29" spans="1:10" s="24" customFormat="1" ht="36.75" customHeight="1" x14ac:dyDescent="0.2">
      <c r="A29" s="5">
        <v>7</v>
      </c>
      <c r="B29" s="46" t="s">
        <v>32</v>
      </c>
      <c r="C29" s="6" t="s">
        <v>33</v>
      </c>
      <c r="D29" s="7">
        <v>87</v>
      </c>
      <c r="E29" s="56">
        <v>6.8590999999999999E-2</v>
      </c>
      <c r="F29" s="3">
        <f t="shared" si="1"/>
        <v>6</v>
      </c>
      <c r="G29" s="4">
        <v>23770.42</v>
      </c>
      <c r="H29" s="4">
        <f>ROUND(E29*G29,2)</f>
        <v>1630.44</v>
      </c>
      <c r="I29" s="4">
        <f>ROUND(F29*G29,2)</f>
        <v>142622.51999999999</v>
      </c>
      <c r="J29" s="170">
        <f t="shared" si="0"/>
        <v>141848.28</v>
      </c>
    </row>
    <row r="30" spans="1:10" x14ac:dyDescent="0.2">
      <c r="A30" s="34" t="s">
        <v>55</v>
      </c>
      <c r="B30" s="21" t="s">
        <v>34</v>
      </c>
      <c r="C30" s="55" t="s">
        <v>33</v>
      </c>
      <c r="D30" s="27">
        <v>87</v>
      </c>
      <c r="E30" s="104">
        <v>9.0069999999999994E-3</v>
      </c>
      <c r="F30" s="19">
        <f t="shared" si="1"/>
        <v>1</v>
      </c>
      <c r="G30" s="272">
        <v>79740.600000000006</v>
      </c>
      <c r="H30" s="272">
        <f>ROUND(E30*G30,2)</f>
        <v>718.22</v>
      </c>
      <c r="I30" s="2">
        <f>ROUND(F30*G30,2)</f>
        <v>79740.600000000006</v>
      </c>
      <c r="J30" s="170">
        <f t="shared" si="0"/>
        <v>62485.14</v>
      </c>
    </row>
    <row r="31" spans="1:10" ht="29.25" customHeight="1" x14ac:dyDescent="0.2">
      <c r="A31" s="34" t="s">
        <v>56</v>
      </c>
      <c r="B31" s="21" t="s">
        <v>35</v>
      </c>
      <c r="C31" s="55" t="s">
        <v>33</v>
      </c>
      <c r="D31" s="27">
        <v>87</v>
      </c>
      <c r="E31" s="52">
        <v>6.8999999999999997E-4</v>
      </c>
      <c r="F31" s="19">
        <f>ROUND(E31*D31,0)</f>
        <v>0</v>
      </c>
      <c r="G31" s="272">
        <v>125601.60000000001</v>
      </c>
      <c r="H31" s="272">
        <f>ROUND(E31*G31,2)</f>
        <v>86.67</v>
      </c>
      <c r="I31" s="2">
        <f>ROUND(F31*G31,2)</f>
        <v>0</v>
      </c>
      <c r="J31" s="170">
        <f t="shared" si="0"/>
        <v>7540.29</v>
      </c>
    </row>
    <row r="32" spans="1:10" x14ac:dyDescent="0.2">
      <c r="A32" s="34"/>
      <c r="B32" s="21"/>
      <c r="C32" s="55"/>
      <c r="D32" s="27"/>
      <c r="E32" s="104"/>
      <c r="F32" s="19"/>
      <c r="G32" s="65"/>
      <c r="H32" s="65"/>
      <c r="I32" s="2"/>
      <c r="J32" s="170">
        <f t="shared" si="0"/>
        <v>0</v>
      </c>
    </row>
    <row r="33" spans="1:11" ht="37.5" x14ac:dyDescent="0.2">
      <c r="A33" s="193"/>
      <c r="B33" s="194" t="s">
        <v>99</v>
      </c>
      <c r="C33" s="195" t="s">
        <v>33</v>
      </c>
      <c r="D33" s="196">
        <v>87</v>
      </c>
      <c r="E33" s="197">
        <v>4.9091000000000003E-2</v>
      </c>
      <c r="F33" s="198">
        <f t="shared" ref="F33" si="4">ROUND(E33*D33,0)</f>
        <v>4</v>
      </c>
      <c r="G33" s="200">
        <v>12676.66</v>
      </c>
      <c r="H33" s="199">
        <f>ROUND(E33*G33,2)</f>
        <v>622.30999999999995</v>
      </c>
      <c r="I33" s="201">
        <f>ROUND(F33*G33,2)</f>
        <v>50706.64</v>
      </c>
      <c r="J33" s="170">
        <f t="shared" si="0"/>
        <v>54140.969999999994</v>
      </c>
    </row>
    <row r="34" spans="1:11" x14ac:dyDescent="0.2">
      <c r="A34" s="34"/>
      <c r="B34" s="207" t="s">
        <v>34</v>
      </c>
      <c r="C34" s="55" t="s">
        <v>33</v>
      </c>
      <c r="D34" s="27">
        <v>87</v>
      </c>
      <c r="E34" s="104">
        <v>2.578E-3</v>
      </c>
      <c r="F34" s="19">
        <f t="shared" ref="F34:F35" si="5">ROUND(E34*D34,0)</f>
        <v>0</v>
      </c>
      <c r="G34" s="208">
        <v>79740.599999999991</v>
      </c>
      <c r="H34" s="208">
        <f>ROUND(E34*G34,2)</f>
        <v>205.57</v>
      </c>
      <c r="I34" s="252">
        <f>ROUND(F34*G34,2)</f>
        <v>0</v>
      </c>
      <c r="J34" s="170">
        <f t="shared" si="0"/>
        <v>17884.59</v>
      </c>
    </row>
    <row r="35" spans="1:11" x14ac:dyDescent="0.2">
      <c r="A35" s="34"/>
      <c r="B35" s="207" t="s">
        <v>35</v>
      </c>
      <c r="C35" s="55" t="s">
        <v>33</v>
      </c>
      <c r="D35" s="27">
        <v>87</v>
      </c>
      <c r="E35" s="104">
        <v>9.2999999999999997E-5</v>
      </c>
      <c r="F35" s="19">
        <f t="shared" si="5"/>
        <v>0</v>
      </c>
      <c r="G35" s="208">
        <v>125601.60000000001</v>
      </c>
      <c r="H35" s="208">
        <f>ROUND(E35*G35,2)</f>
        <v>11.68</v>
      </c>
      <c r="I35" s="252">
        <f>ROUND(F35*G35,2)</f>
        <v>0</v>
      </c>
      <c r="J35" s="170">
        <f t="shared" si="0"/>
        <v>1016.16</v>
      </c>
    </row>
    <row r="36" spans="1:11" ht="37.5" x14ac:dyDescent="0.2">
      <c r="A36" s="193"/>
      <c r="B36" s="194" t="s">
        <v>98</v>
      </c>
      <c r="C36" s="195" t="s">
        <v>33</v>
      </c>
      <c r="D36" s="196">
        <v>87</v>
      </c>
      <c r="E36" s="197">
        <v>1.95E-2</v>
      </c>
      <c r="F36" s="198">
        <f t="shared" ref="F36:F38" si="6">ROUND(E36*D36,0)</f>
        <v>2</v>
      </c>
      <c r="G36" s="200">
        <v>51698.97</v>
      </c>
      <c r="H36" s="199">
        <f>ROUND(E36*G36,2)</f>
        <v>1008.13</v>
      </c>
      <c r="I36" s="199">
        <f t="shared" ref="I36:I38" si="7">ROUND(F36*G36,2)</f>
        <v>103397.94</v>
      </c>
      <c r="J36" s="170">
        <f t="shared" si="0"/>
        <v>87707.31</v>
      </c>
    </row>
    <row r="37" spans="1:11" x14ac:dyDescent="0.2">
      <c r="A37" s="34"/>
      <c r="B37" s="207" t="s">
        <v>34</v>
      </c>
      <c r="C37" s="55" t="s">
        <v>33</v>
      </c>
      <c r="D37" s="27">
        <v>87</v>
      </c>
      <c r="E37" s="104">
        <v>6.4289999999999998E-3</v>
      </c>
      <c r="F37" s="19">
        <f t="shared" si="6"/>
        <v>1</v>
      </c>
      <c r="G37" s="208">
        <v>79740.599999999991</v>
      </c>
      <c r="H37" s="208">
        <f>ROUND(E37*G37,2)</f>
        <v>512.65</v>
      </c>
      <c r="I37" s="252">
        <f t="shared" si="7"/>
        <v>79740.600000000006</v>
      </c>
      <c r="J37" s="170">
        <f t="shared" si="0"/>
        <v>44600.549999999996</v>
      </c>
    </row>
    <row r="38" spans="1:11" x14ac:dyDescent="0.2">
      <c r="A38" s="34"/>
      <c r="B38" s="207" t="s">
        <v>35</v>
      </c>
      <c r="C38" s="55" t="s">
        <v>33</v>
      </c>
      <c r="D38" s="27">
        <v>87</v>
      </c>
      <c r="E38" s="104">
        <v>5.9699999999999998E-4</v>
      </c>
      <c r="F38" s="19">
        <f t="shared" si="6"/>
        <v>0</v>
      </c>
      <c r="G38" s="208">
        <v>125601.60000000001</v>
      </c>
      <c r="H38" s="208">
        <f>ROUND(E38*G38,2)+0.01</f>
        <v>74.990000000000009</v>
      </c>
      <c r="I38" s="252">
        <f t="shared" si="7"/>
        <v>0</v>
      </c>
      <c r="J38" s="170">
        <f t="shared" si="0"/>
        <v>6524.130000000001</v>
      </c>
    </row>
    <row r="39" spans="1:11" x14ac:dyDescent="0.2">
      <c r="A39" s="34"/>
      <c r="B39" s="21"/>
      <c r="C39" s="55"/>
      <c r="D39" s="27"/>
      <c r="E39" s="104"/>
      <c r="F39" s="19"/>
      <c r="G39" s="103"/>
      <c r="H39" s="103"/>
      <c r="I39" s="10"/>
      <c r="J39" s="170">
        <f t="shared" si="0"/>
        <v>0</v>
      </c>
    </row>
    <row r="40" spans="1:11" s="24" customFormat="1" ht="34.5" customHeight="1" x14ac:dyDescent="0.2">
      <c r="A40" s="5">
        <v>8</v>
      </c>
      <c r="B40" s="46" t="s">
        <v>36</v>
      </c>
      <c r="C40" s="47" t="s">
        <v>37</v>
      </c>
      <c r="D40" s="7">
        <v>87</v>
      </c>
      <c r="E40" s="56">
        <v>0.16633600000000001</v>
      </c>
      <c r="F40" s="3">
        <f>ROUND(E40*D40,0)</f>
        <v>14</v>
      </c>
      <c r="G40" s="4">
        <v>37577.21</v>
      </c>
      <c r="H40" s="4">
        <f>ROUND(E40*G40,2)+0.01</f>
        <v>6250.45</v>
      </c>
      <c r="I40" s="4">
        <f t="shared" ref="I40:I45" si="8">ROUND(F40*G40,2)</f>
        <v>526080.93999999994</v>
      </c>
      <c r="J40" s="170">
        <f t="shared" si="0"/>
        <v>543789.15</v>
      </c>
      <c r="K40" s="24">
        <f>E40*87</f>
        <v>14.471232000000001</v>
      </c>
    </row>
    <row r="41" spans="1:11" ht="31.5" x14ac:dyDescent="0.2">
      <c r="A41" s="34" t="s">
        <v>58</v>
      </c>
      <c r="B41" s="21" t="s">
        <v>38</v>
      </c>
      <c r="C41" s="106" t="s">
        <v>37</v>
      </c>
      <c r="D41" s="27">
        <v>87</v>
      </c>
      <c r="E41" s="104">
        <v>4.4429999999999999E-3</v>
      </c>
      <c r="F41" s="19">
        <f>ROUND(E41*D41,0)</f>
        <v>0</v>
      </c>
      <c r="G41" s="272">
        <v>38933.14</v>
      </c>
      <c r="H41" s="272">
        <f>ROUND(E41*G41,2)</f>
        <v>172.98</v>
      </c>
      <c r="I41" s="2">
        <f t="shared" si="8"/>
        <v>0</v>
      </c>
      <c r="J41" s="170">
        <f t="shared" si="0"/>
        <v>15049.259999999998</v>
      </c>
    </row>
    <row r="42" spans="1:11" ht="31.5" x14ac:dyDescent="0.2">
      <c r="A42" s="142" t="s">
        <v>59</v>
      </c>
      <c r="B42" s="143" t="s">
        <v>39</v>
      </c>
      <c r="C42" s="153" t="s">
        <v>37</v>
      </c>
      <c r="D42" s="145">
        <v>87</v>
      </c>
      <c r="E42" s="146">
        <f>E41*25%</f>
        <v>1.11075E-3</v>
      </c>
      <c r="F42" s="147">
        <f>ROUND(E42*D42,0)</f>
        <v>0</v>
      </c>
      <c r="G42" s="118">
        <v>38933.14</v>
      </c>
      <c r="H42" s="118">
        <f>ROUND(E42*G42,2)</f>
        <v>43.24</v>
      </c>
      <c r="I42" s="118">
        <f t="shared" si="8"/>
        <v>0</v>
      </c>
      <c r="J42" s="170">
        <f t="shared" si="0"/>
        <v>3761.88</v>
      </c>
    </row>
    <row r="43" spans="1:11" ht="31.5" x14ac:dyDescent="0.2">
      <c r="A43" s="34" t="s">
        <v>60</v>
      </c>
      <c r="B43" s="21" t="s">
        <v>34</v>
      </c>
      <c r="C43" s="106" t="s">
        <v>37</v>
      </c>
      <c r="D43" s="27">
        <v>87</v>
      </c>
      <c r="E43" s="104">
        <v>9.4879999999999999E-3</v>
      </c>
      <c r="F43" s="19">
        <f>ROUND(E43*D43,0)</f>
        <v>1</v>
      </c>
      <c r="G43" s="272">
        <v>101958.85</v>
      </c>
      <c r="H43" s="272">
        <f>ROUND(E43*G43,2)</f>
        <v>967.39</v>
      </c>
      <c r="I43" s="2">
        <f t="shared" si="8"/>
        <v>101958.85</v>
      </c>
      <c r="J43" s="170">
        <f t="shared" si="0"/>
        <v>84162.93</v>
      </c>
    </row>
    <row r="44" spans="1:11" ht="37.5" x14ac:dyDescent="0.2">
      <c r="A44" s="34" t="s">
        <v>61</v>
      </c>
      <c r="B44" s="21" t="s">
        <v>93</v>
      </c>
      <c r="C44" s="106" t="s">
        <v>37</v>
      </c>
      <c r="D44" s="27">
        <v>87</v>
      </c>
      <c r="E44" s="104">
        <v>3.7799999999999999E-3</v>
      </c>
      <c r="F44" s="19">
        <f>ROUND(E44*D44,0)</f>
        <v>0</v>
      </c>
      <c r="G44" s="272">
        <v>117013.4</v>
      </c>
      <c r="H44" s="272">
        <f>ROUND(E44*G44,2)</f>
        <v>442.31</v>
      </c>
      <c r="I44" s="2">
        <f t="shared" si="8"/>
        <v>0</v>
      </c>
      <c r="J44" s="170">
        <f t="shared" si="0"/>
        <v>38480.97</v>
      </c>
    </row>
    <row r="45" spans="1:11" ht="37.5" x14ac:dyDescent="0.2">
      <c r="A45" s="34" t="s">
        <v>121</v>
      </c>
      <c r="B45" s="21" t="s">
        <v>97</v>
      </c>
      <c r="C45" s="106" t="s">
        <v>37</v>
      </c>
      <c r="D45" s="27">
        <v>87</v>
      </c>
      <c r="E45" s="52">
        <v>5.1999999999999998E-3</v>
      </c>
      <c r="F45" s="19">
        <f>ROUND(E45*D45,0)+1</f>
        <v>1</v>
      </c>
      <c r="G45" s="272">
        <v>164109.62</v>
      </c>
      <c r="H45" s="272">
        <f>ROUND(E45*G45,2)</f>
        <v>853.37</v>
      </c>
      <c r="I45" s="2">
        <f t="shared" si="8"/>
        <v>164109.62</v>
      </c>
      <c r="J45" s="170">
        <f t="shared" si="0"/>
        <v>74243.19</v>
      </c>
    </row>
    <row r="46" spans="1:11" s="24" customFormat="1" ht="45.75" customHeight="1" x14ac:dyDescent="0.2">
      <c r="A46" s="5">
        <v>9</v>
      </c>
      <c r="B46" s="6" t="s">
        <v>40</v>
      </c>
      <c r="C46" s="6"/>
      <c r="D46" s="7">
        <v>87</v>
      </c>
      <c r="E46" s="15"/>
      <c r="F46" s="9"/>
      <c r="G46" s="86"/>
      <c r="H46" s="4">
        <f>H7+H11+H18+H17+H29+H40+H27</f>
        <v>14073.370000000003</v>
      </c>
      <c r="I46" s="4">
        <f>I7+I11+I18+I17+I29+I40+I27</f>
        <v>1203781.58</v>
      </c>
      <c r="J46" s="170">
        <f t="shared" si="0"/>
        <v>1224383.1900000002</v>
      </c>
    </row>
    <row r="47" spans="1:11" ht="37.5" hidden="1" x14ac:dyDescent="0.2">
      <c r="A47" s="271">
        <v>10</v>
      </c>
      <c r="B47" s="21" t="s">
        <v>41</v>
      </c>
      <c r="C47" s="55"/>
      <c r="D47" s="27">
        <v>87</v>
      </c>
      <c r="E47" s="22"/>
      <c r="F47" s="23"/>
      <c r="G47" s="270"/>
      <c r="H47" s="40">
        <f>ROUND(I47/D47,2)</f>
        <v>1544902.09</v>
      </c>
      <c r="I47" s="2">
        <v>134406481.58000001</v>
      </c>
      <c r="J47" s="170">
        <f t="shared" si="0"/>
        <v>134406481.83000001</v>
      </c>
    </row>
    <row r="48" spans="1:11" s="24" customFormat="1" ht="39.75" hidden="1" customHeight="1" x14ac:dyDescent="0.2">
      <c r="A48" s="5">
        <v>11</v>
      </c>
      <c r="B48" s="6" t="s">
        <v>42</v>
      </c>
      <c r="C48" s="6"/>
      <c r="D48" s="27">
        <v>87</v>
      </c>
      <c r="E48" s="15"/>
      <c r="F48" s="9"/>
      <c r="G48" s="86"/>
      <c r="H48" s="4">
        <f>H7+H11+H18+H17+H29+H40+H47+H27</f>
        <v>1558975.4600000002</v>
      </c>
      <c r="I48" s="4">
        <f>I46+I47</f>
        <v>135610263.16000003</v>
      </c>
      <c r="J48" s="170">
        <f t="shared" si="0"/>
        <v>135630865.02000001</v>
      </c>
    </row>
    <row r="49" spans="1:10" hidden="1" x14ac:dyDescent="0.2">
      <c r="A49" s="271"/>
      <c r="C49" s="55"/>
      <c r="D49" s="27">
        <v>87</v>
      </c>
      <c r="E49" s="22"/>
      <c r="F49" s="23"/>
      <c r="G49" s="272"/>
      <c r="H49" s="184">
        <f>I48/D48</f>
        <v>1558738.6570114945</v>
      </c>
      <c r="I49" s="2"/>
      <c r="J49" s="170">
        <f t="shared" si="0"/>
        <v>135610263.16000003</v>
      </c>
    </row>
  </sheetData>
  <mergeCells count="10">
    <mergeCell ref="A2:I2"/>
    <mergeCell ref="D4:D5"/>
    <mergeCell ref="E4:F4"/>
    <mergeCell ref="G4:G5"/>
    <mergeCell ref="H4:H5"/>
    <mergeCell ref="I4:I5"/>
    <mergeCell ref="A3:A5"/>
    <mergeCell ref="B3:B5"/>
    <mergeCell ref="C3:C5"/>
    <mergeCell ref="D3:I3"/>
  </mergeCells>
  <printOptions horizontalCentered="1" verticalCentered="1"/>
  <pageMargins left="0" right="0" top="0" bottom="0" header="0" footer="0"/>
  <pageSetup paperSize="9" scale="51" fitToWidth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H57"/>
  <sheetViews>
    <sheetView view="pageBreakPreview" zoomScale="50" zoomScaleNormal="50" zoomScaleSheetLayoutView="50" workbookViewId="0">
      <pane xSplit="10" ySplit="11" topLeftCell="K42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27.28515625" style="11" customWidth="1"/>
    <col min="4" max="4" width="13.28515625" style="11" customWidth="1"/>
    <col min="5" max="5" width="17.42578125" style="14" customWidth="1"/>
    <col min="6" max="6" width="18.85546875" style="14" customWidth="1"/>
    <col min="7" max="7" width="16.28515625" style="14" customWidth="1"/>
    <col min="8" max="8" width="18" style="14" customWidth="1"/>
    <col min="9" max="9" width="17.7109375" style="14" customWidth="1"/>
    <col min="10" max="10" width="23.28515625" style="14" customWidth="1"/>
    <col min="11" max="11" width="20" style="14" customWidth="1"/>
    <col min="12" max="12" width="22" style="14" customWidth="1"/>
    <col min="13" max="13" width="23.85546875" style="14" customWidth="1"/>
    <col min="14" max="14" width="17.140625" style="14" customWidth="1"/>
    <col min="15" max="15" width="18" style="14" customWidth="1"/>
    <col min="16" max="16" width="16.7109375" style="14" customWidth="1"/>
    <col min="17" max="17" width="15.85546875" style="14" customWidth="1"/>
    <col min="18" max="18" width="23.28515625" style="14" customWidth="1"/>
    <col min="19" max="19" width="15.5703125" style="14" customWidth="1"/>
    <col min="20" max="20" width="16.42578125" style="14" customWidth="1"/>
    <col min="21" max="21" width="15.5703125" style="14" customWidth="1"/>
    <col min="22" max="22" width="15.28515625" style="14" customWidth="1"/>
    <col min="23" max="23" width="22.42578125" style="14" customWidth="1"/>
    <col min="24" max="24" width="16.7109375" style="14" customWidth="1"/>
    <col min="25" max="25" width="11.42578125" style="14" hidden="1" customWidth="1"/>
    <col min="26" max="26" width="13.7109375" style="25" hidden="1" customWidth="1"/>
    <col min="27" max="27" width="16.5703125" style="64" hidden="1" customWidth="1"/>
    <col min="28" max="28" width="19.140625" style="14" customWidth="1"/>
    <col min="29" max="29" width="19.7109375" style="14" customWidth="1"/>
    <col min="30" max="32" width="23.42578125" style="14" customWidth="1"/>
    <col min="33" max="34" width="19.42578125" style="14" customWidth="1"/>
    <col min="35" max="35" width="18" style="14" customWidth="1"/>
    <col min="36" max="36" width="17.42578125" style="14" customWidth="1"/>
    <col min="37" max="37" width="23.140625" style="14" customWidth="1"/>
    <col min="38" max="38" width="17.140625" style="14" customWidth="1"/>
    <col min="39" max="39" width="17.5703125" style="14" customWidth="1"/>
    <col min="40" max="40" width="15.42578125" style="14" customWidth="1"/>
    <col min="41" max="41" width="17.140625" style="14" customWidth="1"/>
    <col min="42" max="42" width="23.42578125" style="14" customWidth="1"/>
    <col min="43" max="43" width="19.42578125" style="14" customWidth="1"/>
    <col min="44" max="44" width="19.140625" style="14" customWidth="1"/>
    <col min="45" max="45" width="19.7109375" style="14" customWidth="1"/>
    <col min="46" max="48" width="23.42578125" style="14" customWidth="1"/>
    <col min="49" max="50" width="19.42578125" style="14" customWidth="1"/>
    <col min="51" max="51" width="18" style="14" customWidth="1"/>
    <col min="52" max="52" width="17.42578125" style="14" customWidth="1"/>
    <col min="53" max="53" width="29.7109375" style="14" customWidth="1"/>
    <col min="54" max="54" width="17.140625" style="14" customWidth="1"/>
    <col min="55" max="55" width="17.5703125" style="14" customWidth="1"/>
    <col min="56" max="56" width="15.42578125" style="14" customWidth="1"/>
    <col min="57" max="57" width="17.140625" style="14" customWidth="1"/>
    <col min="58" max="58" width="23.42578125" style="14" customWidth="1"/>
    <col min="59" max="59" width="19.42578125" style="14" customWidth="1"/>
    <col min="60" max="60" width="18.42578125" style="14" bestFit="1" customWidth="1"/>
    <col min="61" max="149" width="9.140625" style="14"/>
    <col min="150" max="150" width="3.28515625" style="14" bestFit="1" customWidth="1"/>
    <col min="151" max="151" width="35.28515625" style="14" customWidth="1"/>
    <col min="152" max="152" width="13.28515625" style="14" customWidth="1"/>
    <col min="153" max="153" width="14.28515625" style="14" customWidth="1"/>
    <col min="154" max="154" width="13.7109375" style="14" customWidth="1"/>
    <col min="155" max="155" width="13.5703125" style="14" customWidth="1"/>
    <col min="156" max="157" width="15.140625" style="14" customWidth="1"/>
    <col min="158" max="158" width="16" style="14" customWidth="1"/>
    <col min="159" max="159" width="23.7109375" style="14" customWidth="1"/>
    <col min="160" max="160" width="22" style="14" customWidth="1"/>
    <col min="161" max="161" width="18.140625" style="14" customWidth="1"/>
    <col min="162" max="162" width="20.85546875" style="14" customWidth="1"/>
    <col min="163" max="163" width="22.7109375" style="14" customWidth="1"/>
    <col min="164" max="164" width="12.42578125" style="14" customWidth="1"/>
    <col min="165" max="165" width="19.140625" style="14" bestFit="1" customWidth="1"/>
    <col min="166" max="166" width="15.5703125" style="14" customWidth="1"/>
    <col min="167" max="167" width="13.85546875" style="14" customWidth="1"/>
    <col min="168" max="168" width="23.5703125" style="14" customWidth="1"/>
    <col min="169" max="169" width="12" style="14" customWidth="1"/>
    <col min="170" max="170" width="14.140625" style="14" customWidth="1"/>
    <col min="171" max="171" width="0" style="14" hidden="1" customWidth="1"/>
    <col min="172" max="172" width="21.5703125" style="14" customWidth="1"/>
    <col min="173" max="173" width="11.7109375" style="14" bestFit="1" customWidth="1"/>
    <col min="174" max="174" width="22.5703125" style="14" customWidth="1"/>
    <col min="175" max="175" width="10.140625" style="14" customWidth="1"/>
    <col min="176" max="176" width="15.28515625" style="14" customWidth="1"/>
    <col min="177" max="405" width="9.140625" style="14"/>
    <col min="406" max="406" width="3.28515625" style="14" bestFit="1" customWidth="1"/>
    <col min="407" max="407" width="35.28515625" style="14" customWidth="1"/>
    <col min="408" max="408" width="13.28515625" style="14" customWidth="1"/>
    <col min="409" max="409" width="14.28515625" style="14" customWidth="1"/>
    <col min="410" max="410" width="13.7109375" style="14" customWidth="1"/>
    <col min="411" max="411" width="13.5703125" style="14" customWidth="1"/>
    <col min="412" max="413" width="15.140625" style="14" customWidth="1"/>
    <col min="414" max="414" width="16" style="14" customWidth="1"/>
    <col min="415" max="415" width="23.7109375" style="14" customWidth="1"/>
    <col min="416" max="416" width="22" style="14" customWidth="1"/>
    <col min="417" max="417" width="18.140625" style="14" customWidth="1"/>
    <col min="418" max="418" width="20.85546875" style="14" customWidth="1"/>
    <col min="419" max="419" width="22.7109375" style="14" customWidth="1"/>
    <col min="420" max="420" width="12.42578125" style="14" customWidth="1"/>
    <col min="421" max="421" width="19.140625" style="14" bestFit="1" customWidth="1"/>
    <col min="422" max="422" width="15.5703125" style="14" customWidth="1"/>
    <col min="423" max="423" width="13.85546875" style="14" customWidth="1"/>
    <col min="424" max="424" width="23.5703125" style="14" customWidth="1"/>
    <col min="425" max="425" width="12" style="14" customWidth="1"/>
    <col min="426" max="426" width="14.140625" style="14" customWidth="1"/>
    <col min="427" max="427" width="0" style="14" hidden="1" customWidth="1"/>
    <col min="428" max="428" width="21.5703125" style="14" customWidth="1"/>
    <col min="429" max="429" width="11.7109375" style="14" bestFit="1" customWidth="1"/>
    <col min="430" max="430" width="22.5703125" style="14" customWidth="1"/>
    <col min="431" max="431" width="10.140625" style="14" customWidth="1"/>
    <col min="432" max="432" width="15.28515625" style="14" customWidth="1"/>
    <col min="433" max="661" width="9.140625" style="14"/>
    <col min="662" max="662" width="3.28515625" style="14" bestFit="1" customWidth="1"/>
    <col min="663" max="663" width="35.28515625" style="14" customWidth="1"/>
    <col min="664" max="664" width="13.28515625" style="14" customWidth="1"/>
    <col min="665" max="665" width="14.28515625" style="14" customWidth="1"/>
    <col min="666" max="666" width="13.7109375" style="14" customWidth="1"/>
    <col min="667" max="667" width="13.5703125" style="14" customWidth="1"/>
    <col min="668" max="669" width="15.140625" style="14" customWidth="1"/>
    <col min="670" max="670" width="16" style="14" customWidth="1"/>
    <col min="671" max="671" width="23.7109375" style="14" customWidth="1"/>
    <col min="672" max="672" width="22" style="14" customWidth="1"/>
    <col min="673" max="673" width="18.140625" style="14" customWidth="1"/>
    <col min="674" max="674" width="20.85546875" style="14" customWidth="1"/>
    <col min="675" max="675" width="22.7109375" style="14" customWidth="1"/>
    <col min="676" max="676" width="12.42578125" style="14" customWidth="1"/>
    <col min="677" max="677" width="19.140625" style="14" bestFit="1" customWidth="1"/>
    <col min="678" max="678" width="15.5703125" style="14" customWidth="1"/>
    <col min="679" max="679" width="13.85546875" style="14" customWidth="1"/>
    <col min="680" max="680" width="23.5703125" style="14" customWidth="1"/>
    <col min="681" max="681" width="12" style="14" customWidth="1"/>
    <col min="682" max="682" width="14.140625" style="14" customWidth="1"/>
    <col min="683" max="683" width="0" style="14" hidden="1" customWidth="1"/>
    <col min="684" max="684" width="21.5703125" style="14" customWidth="1"/>
    <col min="685" max="685" width="11.7109375" style="14" bestFit="1" customWidth="1"/>
    <col min="686" max="686" width="22.5703125" style="14" customWidth="1"/>
    <col min="687" max="687" width="10.140625" style="14" customWidth="1"/>
    <col min="688" max="688" width="15.28515625" style="14" customWidth="1"/>
    <col min="689" max="917" width="9.140625" style="14"/>
    <col min="918" max="918" width="3.28515625" style="14" bestFit="1" customWidth="1"/>
    <col min="919" max="919" width="35.28515625" style="14" customWidth="1"/>
    <col min="920" max="920" width="13.28515625" style="14" customWidth="1"/>
    <col min="921" max="921" width="14.28515625" style="14" customWidth="1"/>
    <col min="922" max="922" width="13.7109375" style="14" customWidth="1"/>
    <col min="923" max="923" width="13.5703125" style="14" customWidth="1"/>
    <col min="924" max="925" width="15.140625" style="14" customWidth="1"/>
    <col min="926" max="926" width="16" style="14" customWidth="1"/>
    <col min="927" max="927" width="23.7109375" style="14" customWidth="1"/>
    <col min="928" max="928" width="22" style="14" customWidth="1"/>
    <col min="929" max="929" width="18.140625" style="14" customWidth="1"/>
    <col min="930" max="930" width="20.85546875" style="14" customWidth="1"/>
    <col min="931" max="931" width="22.7109375" style="14" customWidth="1"/>
    <col min="932" max="932" width="12.42578125" style="14" customWidth="1"/>
    <col min="933" max="933" width="19.140625" style="14" bestFit="1" customWidth="1"/>
    <col min="934" max="934" width="15.5703125" style="14" customWidth="1"/>
    <col min="935" max="935" width="13.85546875" style="14" customWidth="1"/>
    <col min="936" max="936" width="23.5703125" style="14" customWidth="1"/>
    <col min="937" max="937" width="12" style="14" customWidth="1"/>
    <col min="938" max="938" width="14.140625" style="14" customWidth="1"/>
    <col min="939" max="939" width="0" style="14" hidden="1" customWidth="1"/>
    <col min="940" max="940" width="21.5703125" style="14" customWidth="1"/>
    <col min="941" max="941" width="11.7109375" style="14" bestFit="1" customWidth="1"/>
    <col min="942" max="942" width="22.5703125" style="14" customWidth="1"/>
    <col min="943" max="943" width="10.140625" style="14" customWidth="1"/>
    <col min="944" max="944" width="15.28515625" style="14" customWidth="1"/>
    <col min="945" max="1173" width="9.140625" style="14"/>
    <col min="1174" max="1174" width="3.28515625" style="14" bestFit="1" customWidth="1"/>
    <col min="1175" max="1175" width="35.28515625" style="14" customWidth="1"/>
    <col min="1176" max="1176" width="13.28515625" style="14" customWidth="1"/>
    <col min="1177" max="1177" width="14.28515625" style="14" customWidth="1"/>
    <col min="1178" max="1178" width="13.7109375" style="14" customWidth="1"/>
    <col min="1179" max="1179" width="13.5703125" style="14" customWidth="1"/>
    <col min="1180" max="1181" width="15.140625" style="14" customWidth="1"/>
    <col min="1182" max="1182" width="16" style="14" customWidth="1"/>
    <col min="1183" max="1183" width="23.7109375" style="14" customWidth="1"/>
    <col min="1184" max="1184" width="22" style="14" customWidth="1"/>
    <col min="1185" max="1185" width="18.140625" style="14" customWidth="1"/>
    <col min="1186" max="1186" width="20.85546875" style="14" customWidth="1"/>
    <col min="1187" max="1187" width="22.7109375" style="14" customWidth="1"/>
    <col min="1188" max="1188" width="12.42578125" style="14" customWidth="1"/>
    <col min="1189" max="1189" width="19.140625" style="14" bestFit="1" customWidth="1"/>
    <col min="1190" max="1190" width="15.5703125" style="14" customWidth="1"/>
    <col min="1191" max="1191" width="13.85546875" style="14" customWidth="1"/>
    <col min="1192" max="1192" width="23.5703125" style="14" customWidth="1"/>
    <col min="1193" max="1193" width="12" style="14" customWidth="1"/>
    <col min="1194" max="1194" width="14.140625" style="14" customWidth="1"/>
    <col min="1195" max="1195" width="0" style="14" hidden="1" customWidth="1"/>
    <col min="1196" max="1196" width="21.5703125" style="14" customWidth="1"/>
    <col min="1197" max="1197" width="11.7109375" style="14" bestFit="1" customWidth="1"/>
    <col min="1198" max="1198" width="22.5703125" style="14" customWidth="1"/>
    <col min="1199" max="1199" width="10.140625" style="14" customWidth="1"/>
    <col min="1200" max="1200" width="15.28515625" style="14" customWidth="1"/>
    <col min="1201" max="1429" width="9.140625" style="14"/>
    <col min="1430" max="1430" width="3.28515625" style="14" bestFit="1" customWidth="1"/>
    <col min="1431" max="1431" width="35.28515625" style="14" customWidth="1"/>
    <col min="1432" max="1432" width="13.28515625" style="14" customWidth="1"/>
    <col min="1433" max="1433" width="14.28515625" style="14" customWidth="1"/>
    <col min="1434" max="1434" width="13.7109375" style="14" customWidth="1"/>
    <col min="1435" max="1435" width="13.5703125" style="14" customWidth="1"/>
    <col min="1436" max="1437" width="15.140625" style="14" customWidth="1"/>
    <col min="1438" max="1438" width="16" style="14" customWidth="1"/>
    <col min="1439" max="1439" width="23.7109375" style="14" customWidth="1"/>
    <col min="1440" max="1440" width="22" style="14" customWidth="1"/>
    <col min="1441" max="1441" width="18.140625" style="14" customWidth="1"/>
    <col min="1442" max="1442" width="20.85546875" style="14" customWidth="1"/>
    <col min="1443" max="1443" width="22.7109375" style="14" customWidth="1"/>
    <col min="1444" max="1444" width="12.42578125" style="14" customWidth="1"/>
    <col min="1445" max="1445" width="19.140625" style="14" bestFit="1" customWidth="1"/>
    <col min="1446" max="1446" width="15.5703125" style="14" customWidth="1"/>
    <col min="1447" max="1447" width="13.85546875" style="14" customWidth="1"/>
    <col min="1448" max="1448" width="23.5703125" style="14" customWidth="1"/>
    <col min="1449" max="1449" width="12" style="14" customWidth="1"/>
    <col min="1450" max="1450" width="14.140625" style="14" customWidth="1"/>
    <col min="1451" max="1451" width="0" style="14" hidden="1" customWidth="1"/>
    <col min="1452" max="1452" width="21.5703125" style="14" customWidth="1"/>
    <col min="1453" max="1453" width="11.7109375" style="14" bestFit="1" customWidth="1"/>
    <col min="1454" max="1454" width="22.5703125" style="14" customWidth="1"/>
    <col min="1455" max="1455" width="10.140625" style="14" customWidth="1"/>
    <col min="1456" max="1456" width="15.28515625" style="14" customWidth="1"/>
    <col min="1457" max="1685" width="9.140625" style="14"/>
    <col min="1686" max="1686" width="3.28515625" style="14" bestFit="1" customWidth="1"/>
    <col min="1687" max="1687" width="35.28515625" style="14" customWidth="1"/>
    <col min="1688" max="1688" width="13.28515625" style="14" customWidth="1"/>
    <col min="1689" max="1689" width="14.28515625" style="14" customWidth="1"/>
    <col min="1690" max="1690" width="13.7109375" style="14" customWidth="1"/>
    <col min="1691" max="1691" width="13.5703125" style="14" customWidth="1"/>
    <col min="1692" max="1693" width="15.140625" style="14" customWidth="1"/>
    <col min="1694" max="1694" width="16" style="14" customWidth="1"/>
    <col min="1695" max="1695" width="23.7109375" style="14" customWidth="1"/>
    <col min="1696" max="1696" width="22" style="14" customWidth="1"/>
    <col min="1697" max="1697" width="18.140625" style="14" customWidth="1"/>
    <col min="1698" max="1698" width="20.85546875" style="14" customWidth="1"/>
    <col min="1699" max="1699" width="22.7109375" style="14" customWidth="1"/>
    <col min="1700" max="1700" width="12.42578125" style="14" customWidth="1"/>
    <col min="1701" max="1701" width="19.140625" style="14" bestFit="1" customWidth="1"/>
    <col min="1702" max="1702" width="15.5703125" style="14" customWidth="1"/>
    <col min="1703" max="1703" width="13.85546875" style="14" customWidth="1"/>
    <col min="1704" max="1704" width="23.5703125" style="14" customWidth="1"/>
    <col min="1705" max="1705" width="12" style="14" customWidth="1"/>
    <col min="1706" max="1706" width="14.140625" style="14" customWidth="1"/>
    <col min="1707" max="1707" width="0" style="14" hidden="1" customWidth="1"/>
    <col min="1708" max="1708" width="21.5703125" style="14" customWidth="1"/>
    <col min="1709" max="1709" width="11.7109375" style="14" bestFit="1" customWidth="1"/>
    <col min="1710" max="1710" width="22.5703125" style="14" customWidth="1"/>
    <col min="1711" max="1711" width="10.140625" style="14" customWidth="1"/>
    <col min="1712" max="1712" width="15.28515625" style="14" customWidth="1"/>
    <col min="1713" max="1941" width="9.140625" style="14"/>
    <col min="1942" max="1942" width="3.28515625" style="14" bestFit="1" customWidth="1"/>
    <col min="1943" max="1943" width="35.28515625" style="14" customWidth="1"/>
    <col min="1944" max="1944" width="13.28515625" style="14" customWidth="1"/>
    <col min="1945" max="1945" width="14.28515625" style="14" customWidth="1"/>
    <col min="1946" max="1946" width="13.7109375" style="14" customWidth="1"/>
    <col min="1947" max="1947" width="13.5703125" style="14" customWidth="1"/>
    <col min="1948" max="1949" width="15.140625" style="14" customWidth="1"/>
    <col min="1950" max="1950" width="16" style="14" customWidth="1"/>
    <col min="1951" max="1951" width="23.7109375" style="14" customWidth="1"/>
    <col min="1952" max="1952" width="22" style="14" customWidth="1"/>
    <col min="1953" max="1953" width="18.140625" style="14" customWidth="1"/>
    <col min="1954" max="1954" width="20.85546875" style="14" customWidth="1"/>
    <col min="1955" max="1955" width="22.7109375" style="14" customWidth="1"/>
    <col min="1956" max="1956" width="12.42578125" style="14" customWidth="1"/>
    <col min="1957" max="1957" width="19.140625" style="14" bestFit="1" customWidth="1"/>
    <col min="1958" max="1958" width="15.5703125" style="14" customWidth="1"/>
    <col min="1959" max="1959" width="13.85546875" style="14" customWidth="1"/>
    <col min="1960" max="1960" width="23.5703125" style="14" customWidth="1"/>
    <col min="1961" max="1961" width="12" style="14" customWidth="1"/>
    <col min="1962" max="1962" width="14.140625" style="14" customWidth="1"/>
    <col min="1963" max="1963" width="0" style="14" hidden="1" customWidth="1"/>
    <col min="1964" max="1964" width="21.5703125" style="14" customWidth="1"/>
    <col min="1965" max="1965" width="11.7109375" style="14" bestFit="1" customWidth="1"/>
    <col min="1966" max="1966" width="22.5703125" style="14" customWidth="1"/>
    <col min="1967" max="1967" width="10.140625" style="14" customWidth="1"/>
    <col min="1968" max="1968" width="15.28515625" style="14" customWidth="1"/>
    <col min="1969" max="2197" width="9.140625" style="14"/>
    <col min="2198" max="2198" width="3.28515625" style="14" bestFit="1" customWidth="1"/>
    <col min="2199" max="2199" width="35.28515625" style="14" customWidth="1"/>
    <col min="2200" max="2200" width="13.28515625" style="14" customWidth="1"/>
    <col min="2201" max="2201" width="14.28515625" style="14" customWidth="1"/>
    <col min="2202" max="2202" width="13.7109375" style="14" customWidth="1"/>
    <col min="2203" max="2203" width="13.5703125" style="14" customWidth="1"/>
    <col min="2204" max="2205" width="15.140625" style="14" customWidth="1"/>
    <col min="2206" max="2206" width="16" style="14" customWidth="1"/>
    <col min="2207" max="2207" width="23.7109375" style="14" customWidth="1"/>
    <col min="2208" max="2208" width="22" style="14" customWidth="1"/>
    <col min="2209" max="2209" width="18.140625" style="14" customWidth="1"/>
    <col min="2210" max="2210" width="20.85546875" style="14" customWidth="1"/>
    <col min="2211" max="2211" width="22.7109375" style="14" customWidth="1"/>
    <col min="2212" max="2212" width="12.42578125" style="14" customWidth="1"/>
    <col min="2213" max="2213" width="19.140625" style="14" bestFit="1" customWidth="1"/>
    <col min="2214" max="2214" width="15.5703125" style="14" customWidth="1"/>
    <col min="2215" max="2215" width="13.85546875" style="14" customWidth="1"/>
    <col min="2216" max="2216" width="23.5703125" style="14" customWidth="1"/>
    <col min="2217" max="2217" width="12" style="14" customWidth="1"/>
    <col min="2218" max="2218" width="14.140625" style="14" customWidth="1"/>
    <col min="2219" max="2219" width="0" style="14" hidden="1" customWidth="1"/>
    <col min="2220" max="2220" width="21.5703125" style="14" customWidth="1"/>
    <col min="2221" max="2221" width="11.7109375" style="14" bestFit="1" customWidth="1"/>
    <col min="2222" max="2222" width="22.5703125" style="14" customWidth="1"/>
    <col min="2223" max="2223" width="10.140625" style="14" customWidth="1"/>
    <col min="2224" max="2224" width="15.28515625" style="14" customWidth="1"/>
    <col min="2225" max="2453" width="9.140625" style="14"/>
    <col min="2454" max="2454" width="3.28515625" style="14" bestFit="1" customWidth="1"/>
    <col min="2455" max="2455" width="35.28515625" style="14" customWidth="1"/>
    <col min="2456" max="2456" width="13.28515625" style="14" customWidth="1"/>
    <col min="2457" max="2457" width="14.28515625" style="14" customWidth="1"/>
    <col min="2458" max="2458" width="13.7109375" style="14" customWidth="1"/>
    <col min="2459" max="2459" width="13.5703125" style="14" customWidth="1"/>
    <col min="2460" max="2461" width="15.140625" style="14" customWidth="1"/>
    <col min="2462" max="2462" width="16" style="14" customWidth="1"/>
    <col min="2463" max="2463" width="23.7109375" style="14" customWidth="1"/>
    <col min="2464" max="2464" width="22" style="14" customWidth="1"/>
    <col min="2465" max="2465" width="18.140625" style="14" customWidth="1"/>
    <col min="2466" max="2466" width="20.85546875" style="14" customWidth="1"/>
    <col min="2467" max="2467" width="22.7109375" style="14" customWidth="1"/>
    <col min="2468" max="2468" width="12.42578125" style="14" customWidth="1"/>
    <col min="2469" max="2469" width="19.140625" style="14" bestFit="1" customWidth="1"/>
    <col min="2470" max="2470" width="15.5703125" style="14" customWidth="1"/>
    <col min="2471" max="2471" width="13.85546875" style="14" customWidth="1"/>
    <col min="2472" max="2472" width="23.5703125" style="14" customWidth="1"/>
    <col min="2473" max="2473" width="12" style="14" customWidth="1"/>
    <col min="2474" max="2474" width="14.140625" style="14" customWidth="1"/>
    <col min="2475" max="2475" width="0" style="14" hidden="1" customWidth="1"/>
    <col min="2476" max="2476" width="21.5703125" style="14" customWidth="1"/>
    <col min="2477" max="2477" width="11.7109375" style="14" bestFit="1" customWidth="1"/>
    <col min="2478" max="2478" width="22.5703125" style="14" customWidth="1"/>
    <col min="2479" max="2479" width="10.140625" style="14" customWidth="1"/>
    <col min="2480" max="2480" width="15.28515625" style="14" customWidth="1"/>
    <col min="2481" max="2709" width="9.140625" style="14"/>
    <col min="2710" max="2710" width="3.28515625" style="14" bestFit="1" customWidth="1"/>
    <col min="2711" max="2711" width="35.28515625" style="14" customWidth="1"/>
    <col min="2712" max="2712" width="13.28515625" style="14" customWidth="1"/>
    <col min="2713" max="2713" width="14.28515625" style="14" customWidth="1"/>
    <col min="2714" max="2714" width="13.7109375" style="14" customWidth="1"/>
    <col min="2715" max="2715" width="13.5703125" style="14" customWidth="1"/>
    <col min="2716" max="2717" width="15.140625" style="14" customWidth="1"/>
    <col min="2718" max="2718" width="16" style="14" customWidth="1"/>
    <col min="2719" max="2719" width="23.7109375" style="14" customWidth="1"/>
    <col min="2720" max="2720" width="22" style="14" customWidth="1"/>
    <col min="2721" max="2721" width="18.140625" style="14" customWidth="1"/>
    <col min="2722" max="2722" width="20.85546875" style="14" customWidth="1"/>
    <col min="2723" max="2723" width="22.7109375" style="14" customWidth="1"/>
    <col min="2724" max="2724" width="12.42578125" style="14" customWidth="1"/>
    <col min="2725" max="2725" width="19.140625" style="14" bestFit="1" customWidth="1"/>
    <col min="2726" max="2726" width="15.5703125" style="14" customWidth="1"/>
    <col min="2727" max="2727" width="13.85546875" style="14" customWidth="1"/>
    <col min="2728" max="2728" width="23.5703125" style="14" customWidth="1"/>
    <col min="2729" max="2729" width="12" style="14" customWidth="1"/>
    <col min="2730" max="2730" width="14.140625" style="14" customWidth="1"/>
    <col min="2731" max="2731" width="0" style="14" hidden="1" customWidth="1"/>
    <col min="2732" max="2732" width="21.5703125" style="14" customWidth="1"/>
    <col min="2733" max="2733" width="11.7109375" style="14" bestFit="1" customWidth="1"/>
    <col min="2734" max="2734" width="22.5703125" style="14" customWidth="1"/>
    <col min="2735" max="2735" width="10.140625" style="14" customWidth="1"/>
    <col min="2736" max="2736" width="15.28515625" style="14" customWidth="1"/>
    <col min="2737" max="2965" width="9.140625" style="14"/>
    <col min="2966" max="2966" width="3.28515625" style="14" bestFit="1" customWidth="1"/>
    <col min="2967" max="2967" width="35.28515625" style="14" customWidth="1"/>
    <col min="2968" max="2968" width="13.28515625" style="14" customWidth="1"/>
    <col min="2969" max="2969" width="14.28515625" style="14" customWidth="1"/>
    <col min="2970" max="2970" width="13.7109375" style="14" customWidth="1"/>
    <col min="2971" max="2971" width="13.5703125" style="14" customWidth="1"/>
    <col min="2972" max="2973" width="15.140625" style="14" customWidth="1"/>
    <col min="2974" max="2974" width="16" style="14" customWidth="1"/>
    <col min="2975" max="2975" width="23.7109375" style="14" customWidth="1"/>
    <col min="2976" max="2976" width="22" style="14" customWidth="1"/>
    <col min="2977" max="2977" width="18.140625" style="14" customWidth="1"/>
    <col min="2978" max="2978" width="20.85546875" style="14" customWidth="1"/>
    <col min="2979" max="2979" width="22.7109375" style="14" customWidth="1"/>
    <col min="2980" max="2980" width="12.42578125" style="14" customWidth="1"/>
    <col min="2981" max="2981" width="19.140625" style="14" bestFit="1" customWidth="1"/>
    <col min="2982" max="2982" width="15.5703125" style="14" customWidth="1"/>
    <col min="2983" max="2983" width="13.85546875" style="14" customWidth="1"/>
    <col min="2984" max="2984" width="23.5703125" style="14" customWidth="1"/>
    <col min="2985" max="2985" width="12" style="14" customWidth="1"/>
    <col min="2986" max="2986" width="14.140625" style="14" customWidth="1"/>
    <col min="2987" max="2987" width="0" style="14" hidden="1" customWidth="1"/>
    <col min="2988" max="2988" width="21.5703125" style="14" customWidth="1"/>
    <col min="2989" max="2989" width="11.7109375" style="14" bestFit="1" customWidth="1"/>
    <col min="2990" max="2990" width="22.5703125" style="14" customWidth="1"/>
    <col min="2991" max="2991" width="10.140625" style="14" customWidth="1"/>
    <col min="2992" max="2992" width="15.28515625" style="14" customWidth="1"/>
    <col min="2993" max="3221" width="9.140625" style="14"/>
    <col min="3222" max="3222" width="3.28515625" style="14" bestFit="1" customWidth="1"/>
    <col min="3223" max="3223" width="35.28515625" style="14" customWidth="1"/>
    <col min="3224" max="3224" width="13.28515625" style="14" customWidth="1"/>
    <col min="3225" max="3225" width="14.28515625" style="14" customWidth="1"/>
    <col min="3226" max="3226" width="13.7109375" style="14" customWidth="1"/>
    <col min="3227" max="3227" width="13.5703125" style="14" customWidth="1"/>
    <col min="3228" max="3229" width="15.140625" style="14" customWidth="1"/>
    <col min="3230" max="3230" width="16" style="14" customWidth="1"/>
    <col min="3231" max="3231" width="23.7109375" style="14" customWidth="1"/>
    <col min="3232" max="3232" width="22" style="14" customWidth="1"/>
    <col min="3233" max="3233" width="18.140625" style="14" customWidth="1"/>
    <col min="3234" max="3234" width="20.85546875" style="14" customWidth="1"/>
    <col min="3235" max="3235" width="22.7109375" style="14" customWidth="1"/>
    <col min="3236" max="3236" width="12.42578125" style="14" customWidth="1"/>
    <col min="3237" max="3237" width="19.140625" style="14" bestFit="1" customWidth="1"/>
    <col min="3238" max="3238" width="15.5703125" style="14" customWidth="1"/>
    <col min="3239" max="3239" width="13.85546875" style="14" customWidth="1"/>
    <col min="3240" max="3240" width="23.5703125" style="14" customWidth="1"/>
    <col min="3241" max="3241" width="12" style="14" customWidth="1"/>
    <col min="3242" max="3242" width="14.140625" style="14" customWidth="1"/>
    <col min="3243" max="3243" width="0" style="14" hidden="1" customWidth="1"/>
    <col min="3244" max="3244" width="21.5703125" style="14" customWidth="1"/>
    <col min="3245" max="3245" width="11.7109375" style="14" bestFit="1" customWidth="1"/>
    <col min="3246" max="3246" width="22.5703125" style="14" customWidth="1"/>
    <col min="3247" max="3247" width="10.140625" style="14" customWidth="1"/>
    <col min="3248" max="3248" width="15.28515625" style="14" customWidth="1"/>
    <col min="3249" max="3477" width="9.140625" style="14"/>
    <col min="3478" max="3478" width="3.28515625" style="14" bestFit="1" customWidth="1"/>
    <col min="3479" max="3479" width="35.28515625" style="14" customWidth="1"/>
    <col min="3480" max="3480" width="13.28515625" style="14" customWidth="1"/>
    <col min="3481" max="3481" width="14.28515625" style="14" customWidth="1"/>
    <col min="3482" max="3482" width="13.7109375" style="14" customWidth="1"/>
    <col min="3483" max="3483" width="13.5703125" style="14" customWidth="1"/>
    <col min="3484" max="3485" width="15.140625" style="14" customWidth="1"/>
    <col min="3486" max="3486" width="16" style="14" customWidth="1"/>
    <col min="3487" max="3487" width="23.7109375" style="14" customWidth="1"/>
    <col min="3488" max="3488" width="22" style="14" customWidth="1"/>
    <col min="3489" max="3489" width="18.140625" style="14" customWidth="1"/>
    <col min="3490" max="3490" width="20.85546875" style="14" customWidth="1"/>
    <col min="3491" max="3491" width="22.7109375" style="14" customWidth="1"/>
    <col min="3492" max="3492" width="12.42578125" style="14" customWidth="1"/>
    <col min="3493" max="3493" width="19.140625" style="14" bestFit="1" customWidth="1"/>
    <col min="3494" max="3494" width="15.5703125" style="14" customWidth="1"/>
    <col min="3495" max="3495" width="13.85546875" style="14" customWidth="1"/>
    <col min="3496" max="3496" width="23.5703125" style="14" customWidth="1"/>
    <col min="3497" max="3497" width="12" style="14" customWidth="1"/>
    <col min="3498" max="3498" width="14.140625" style="14" customWidth="1"/>
    <col min="3499" max="3499" width="0" style="14" hidden="1" customWidth="1"/>
    <col min="3500" max="3500" width="21.5703125" style="14" customWidth="1"/>
    <col min="3501" max="3501" width="11.7109375" style="14" bestFit="1" customWidth="1"/>
    <col min="3502" max="3502" width="22.5703125" style="14" customWidth="1"/>
    <col min="3503" max="3503" width="10.140625" style="14" customWidth="1"/>
    <col min="3504" max="3504" width="15.28515625" style="14" customWidth="1"/>
    <col min="3505" max="3733" width="9.140625" style="14"/>
    <col min="3734" max="3734" width="3.28515625" style="14" bestFit="1" customWidth="1"/>
    <col min="3735" max="3735" width="35.28515625" style="14" customWidth="1"/>
    <col min="3736" max="3736" width="13.28515625" style="14" customWidth="1"/>
    <col min="3737" max="3737" width="14.28515625" style="14" customWidth="1"/>
    <col min="3738" max="3738" width="13.7109375" style="14" customWidth="1"/>
    <col min="3739" max="3739" width="13.5703125" style="14" customWidth="1"/>
    <col min="3740" max="3741" width="15.140625" style="14" customWidth="1"/>
    <col min="3742" max="3742" width="16" style="14" customWidth="1"/>
    <col min="3743" max="3743" width="23.7109375" style="14" customWidth="1"/>
    <col min="3744" max="3744" width="22" style="14" customWidth="1"/>
    <col min="3745" max="3745" width="18.140625" style="14" customWidth="1"/>
    <col min="3746" max="3746" width="20.85546875" style="14" customWidth="1"/>
    <col min="3747" max="3747" width="22.7109375" style="14" customWidth="1"/>
    <col min="3748" max="3748" width="12.42578125" style="14" customWidth="1"/>
    <col min="3749" max="3749" width="19.140625" style="14" bestFit="1" customWidth="1"/>
    <col min="3750" max="3750" width="15.5703125" style="14" customWidth="1"/>
    <col min="3751" max="3751" width="13.85546875" style="14" customWidth="1"/>
    <col min="3752" max="3752" width="23.5703125" style="14" customWidth="1"/>
    <col min="3753" max="3753" width="12" style="14" customWidth="1"/>
    <col min="3754" max="3754" width="14.140625" style="14" customWidth="1"/>
    <col min="3755" max="3755" width="0" style="14" hidden="1" customWidth="1"/>
    <col min="3756" max="3756" width="21.5703125" style="14" customWidth="1"/>
    <col min="3757" max="3757" width="11.7109375" style="14" bestFit="1" customWidth="1"/>
    <col min="3758" max="3758" width="22.5703125" style="14" customWidth="1"/>
    <col min="3759" max="3759" width="10.140625" style="14" customWidth="1"/>
    <col min="3760" max="3760" width="15.28515625" style="14" customWidth="1"/>
    <col min="3761" max="3989" width="9.140625" style="14"/>
    <col min="3990" max="3990" width="3.28515625" style="14" bestFit="1" customWidth="1"/>
    <col min="3991" max="3991" width="35.28515625" style="14" customWidth="1"/>
    <col min="3992" max="3992" width="13.28515625" style="14" customWidth="1"/>
    <col min="3993" max="3993" width="14.28515625" style="14" customWidth="1"/>
    <col min="3994" max="3994" width="13.7109375" style="14" customWidth="1"/>
    <col min="3995" max="3995" width="13.5703125" style="14" customWidth="1"/>
    <col min="3996" max="3997" width="15.140625" style="14" customWidth="1"/>
    <col min="3998" max="3998" width="16" style="14" customWidth="1"/>
    <col min="3999" max="3999" width="23.7109375" style="14" customWidth="1"/>
    <col min="4000" max="4000" width="22" style="14" customWidth="1"/>
    <col min="4001" max="4001" width="18.140625" style="14" customWidth="1"/>
    <col min="4002" max="4002" width="20.85546875" style="14" customWidth="1"/>
    <col min="4003" max="4003" width="22.7109375" style="14" customWidth="1"/>
    <col min="4004" max="4004" width="12.42578125" style="14" customWidth="1"/>
    <col min="4005" max="4005" width="19.140625" style="14" bestFit="1" customWidth="1"/>
    <col min="4006" max="4006" width="15.5703125" style="14" customWidth="1"/>
    <col min="4007" max="4007" width="13.85546875" style="14" customWidth="1"/>
    <col min="4008" max="4008" width="23.5703125" style="14" customWidth="1"/>
    <col min="4009" max="4009" width="12" style="14" customWidth="1"/>
    <col min="4010" max="4010" width="14.140625" style="14" customWidth="1"/>
    <col min="4011" max="4011" width="0" style="14" hidden="1" customWidth="1"/>
    <col min="4012" max="4012" width="21.5703125" style="14" customWidth="1"/>
    <col min="4013" max="4013" width="11.7109375" style="14" bestFit="1" customWidth="1"/>
    <col min="4014" max="4014" width="22.5703125" style="14" customWidth="1"/>
    <col min="4015" max="4015" width="10.140625" style="14" customWidth="1"/>
    <col min="4016" max="4016" width="15.28515625" style="14" customWidth="1"/>
    <col min="4017" max="4245" width="9.140625" style="14"/>
    <col min="4246" max="4246" width="3.28515625" style="14" bestFit="1" customWidth="1"/>
    <col min="4247" max="4247" width="35.28515625" style="14" customWidth="1"/>
    <col min="4248" max="4248" width="13.28515625" style="14" customWidth="1"/>
    <col min="4249" max="4249" width="14.28515625" style="14" customWidth="1"/>
    <col min="4250" max="4250" width="13.7109375" style="14" customWidth="1"/>
    <col min="4251" max="4251" width="13.5703125" style="14" customWidth="1"/>
    <col min="4252" max="4253" width="15.140625" style="14" customWidth="1"/>
    <col min="4254" max="4254" width="16" style="14" customWidth="1"/>
    <col min="4255" max="4255" width="23.7109375" style="14" customWidth="1"/>
    <col min="4256" max="4256" width="22" style="14" customWidth="1"/>
    <col min="4257" max="4257" width="18.140625" style="14" customWidth="1"/>
    <col min="4258" max="4258" width="20.85546875" style="14" customWidth="1"/>
    <col min="4259" max="4259" width="22.7109375" style="14" customWidth="1"/>
    <col min="4260" max="4260" width="12.42578125" style="14" customWidth="1"/>
    <col min="4261" max="4261" width="19.140625" style="14" bestFit="1" customWidth="1"/>
    <col min="4262" max="4262" width="15.5703125" style="14" customWidth="1"/>
    <col min="4263" max="4263" width="13.85546875" style="14" customWidth="1"/>
    <col min="4264" max="4264" width="23.5703125" style="14" customWidth="1"/>
    <col min="4265" max="4265" width="12" style="14" customWidth="1"/>
    <col min="4266" max="4266" width="14.140625" style="14" customWidth="1"/>
    <col min="4267" max="4267" width="0" style="14" hidden="1" customWidth="1"/>
    <col min="4268" max="4268" width="21.5703125" style="14" customWidth="1"/>
    <col min="4269" max="4269" width="11.7109375" style="14" bestFit="1" customWidth="1"/>
    <col min="4270" max="4270" width="22.5703125" style="14" customWidth="1"/>
    <col min="4271" max="4271" width="10.140625" style="14" customWidth="1"/>
    <col min="4272" max="4272" width="15.28515625" style="14" customWidth="1"/>
    <col min="4273" max="4501" width="9.140625" style="14"/>
    <col min="4502" max="4502" width="3.28515625" style="14" bestFit="1" customWidth="1"/>
    <col min="4503" max="4503" width="35.28515625" style="14" customWidth="1"/>
    <col min="4504" max="4504" width="13.28515625" style="14" customWidth="1"/>
    <col min="4505" max="4505" width="14.28515625" style="14" customWidth="1"/>
    <col min="4506" max="4506" width="13.7109375" style="14" customWidth="1"/>
    <col min="4507" max="4507" width="13.5703125" style="14" customWidth="1"/>
    <col min="4508" max="4509" width="15.140625" style="14" customWidth="1"/>
    <col min="4510" max="4510" width="16" style="14" customWidth="1"/>
    <col min="4511" max="4511" width="23.7109375" style="14" customWidth="1"/>
    <col min="4512" max="4512" width="22" style="14" customWidth="1"/>
    <col min="4513" max="4513" width="18.140625" style="14" customWidth="1"/>
    <col min="4514" max="4514" width="20.85546875" style="14" customWidth="1"/>
    <col min="4515" max="4515" width="22.7109375" style="14" customWidth="1"/>
    <col min="4516" max="4516" width="12.42578125" style="14" customWidth="1"/>
    <col min="4517" max="4517" width="19.140625" style="14" bestFit="1" customWidth="1"/>
    <col min="4518" max="4518" width="15.5703125" style="14" customWidth="1"/>
    <col min="4519" max="4519" width="13.85546875" style="14" customWidth="1"/>
    <col min="4520" max="4520" width="23.5703125" style="14" customWidth="1"/>
    <col min="4521" max="4521" width="12" style="14" customWidth="1"/>
    <col min="4522" max="4522" width="14.140625" style="14" customWidth="1"/>
    <col min="4523" max="4523" width="0" style="14" hidden="1" customWidth="1"/>
    <col min="4524" max="4524" width="21.5703125" style="14" customWidth="1"/>
    <col min="4525" max="4525" width="11.7109375" style="14" bestFit="1" customWidth="1"/>
    <col min="4526" max="4526" width="22.5703125" style="14" customWidth="1"/>
    <col min="4527" max="4527" width="10.140625" style="14" customWidth="1"/>
    <col min="4528" max="4528" width="15.28515625" style="14" customWidth="1"/>
    <col min="4529" max="4757" width="9.140625" style="14"/>
    <col min="4758" max="4758" width="3.28515625" style="14" bestFit="1" customWidth="1"/>
    <col min="4759" max="4759" width="35.28515625" style="14" customWidth="1"/>
    <col min="4760" max="4760" width="13.28515625" style="14" customWidth="1"/>
    <col min="4761" max="4761" width="14.28515625" style="14" customWidth="1"/>
    <col min="4762" max="4762" width="13.7109375" style="14" customWidth="1"/>
    <col min="4763" max="4763" width="13.5703125" style="14" customWidth="1"/>
    <col min="4764" max="4765" width="15.140625" style="14" customWidth="1"/>
    <col min="4766" max="4766" width="16" style="14" customWidth="1"/>
    <col min="4767" max="4767" width="23.7109375" style="14" customWidth="1"/>
    <col min="4768" max="4768" width="22" style="14" customWidth="1"/>
    <col min="4769" max="4769" width="18.140625" style="14" customWidth="1"/>
    <col min="4770" max="4770" width="20.85546875" style="14" customWidth="1"/>
    <col min="4771" max="4771" width="22.7109375" style="14" customWidth="1"/>
    <col min="4772" max="4772" width="12.42578125" style="14" customWidth="1"/>
    <col min="4773" max="4773" width="19.140625" style="14" bestFit="1" customWidth="1"/>
    <col min="4774" max="4774" width="15.5703125" style="14" customWidth="1"/>
    <col min="4775" max="4775" width="13.85546875" style="14" customWidth="1"/>
    <col min="4776" max="4776" width="23.5703125" style="14" customWidth="1"/>
    <col min="4777" max="4777" width="12" style="14" customWidth="1"/>
    <col min="4778" max="4778" width="14.140625" style="14" customWidth="1"/>
    <col min="4779" max="4779" width="0" style="14" hidden="1" customWidth="1"/>
    <col min="4780" max="4780" width="21.5703125" style="14" customWidth="1"/>
    <col min="4781" max="4781" width="11.7109375" style="14" bestFit="1" customWidth="1"/>
    <col min="4782" max="4782" width="22.5703125" style="14" customWidth="1"/>
    <col min="4783" max="4783" width="10.140625" style="14" customWidth="1"/>
    <col min="4784" max="4784" width="15.28515625" style="14" customWidth="1"/>
    <col min="4785" max="5013" width="9.140625" style="14"/>
    <col min="5014" max="5014" width="3.28515625" style="14" bestFit="1" customWidth="1"/>
    <col min="5015" max="5015" width="35.28515625" style="14" customWidth="1"/>
    <col min="5016" max="5016" width="13.28515625" style="14" customWidth="1"/>
    <col min="5017" max="5017" width="14.28515625" style="14" customWidth="1"/>
    <col min="5018" max="5018" width="13.7109375" style="14" customWidth="1"/>
    <col min="5019" max="5019" width="13.5703125" style="14" customWidth="1"/>
    <col min="5020" max="5021" width="15.140625" style="14" customWidth="1"/>
    <col min="5022" max="5022" width="16" style="14" customWidth="1"/>
    <col min="5023" max="5023" width="23.7109375" style="14" customWidth="1"/>
    <col min="5024" max="5024" width="22" style="14" customWidth="1"/>
    <col min="5025" max="5025" width="18.140625" style="14" customWidth="1"/>
    <col min="5026" max="5026" width="20.85546875" style="14" customWidth="1"/>
    <col min="5027" max="5027" width="22.7109375" style="14" customWidth="1"/>
    <col min="5028" max="5028" width="12.42578125" style="14" customWidth="1"/>
    <col min="5029" max="5029" width="19.140625" style="14" bestFit="1" customWidth="1"/>
    <col min="5030" max="5030" width="15.5703125" style="14" customWidth="1"/>
    <col min="5031" max="5031" width="13.85546875" style="14" customWidth="1"/>
    <col min="5032" max="5032" width="23.5703125" style="14" customWidth="1"/>
    <col min="5033" max="5033" width="12" style="14" customWidth="1"/>
    <col min="5034" max="5034" width="14.140625" style="14" customWidth="1"/>
    <col min="5035" max="5035" width="0" style="14" hidden="1" customWidth="1"/>
    <col min="5036" max="5036" width="21.5703125" style="14" customWidth="1"/>
    <col min="5037" max="5037" width="11.7109375" style="14" bestFit="1" customWidth="1"/>
    <col min="5038" max="5038" width="22.5703125" style="14" customWidth="1"/>
    <col min="5039" max="5039" width="10.140625" style="14" customWidth="1"/>
    <col min="5040" max="5040" width="15.28515625" style="14" customWidth="1"/>
    <col min="5041" max="5269" width="9.140625" style="14"/>
    <col min="5270" max="5270" width="3.28515625" style="14" bestFit="1" customWidth="1"/>
    <col min="5271" max="5271" width="35.28515625" style="14" customWidth="1"/>
    <col min="5272" max="5272" width="13.28515625" style="14" customWidth="1"/>
    <col min="5273" max="5273" width="14.28515625" style="14" customWidth="1"/>
    <col min="5274" max="5274" width="13.7109375" style="14" customWidth="1"/>
    <col min="5275" max="5275" width="13.5703125" style="14" customWidth="1"/>
    <col min="5276" max="5277" width="15.140625" style="14" customWidth="1"/>
    <col min="5278" max="5278" width="16" style="14" customWidth="1"/>
    <col min="5279" max="5279" width="23.7109375" style="14" customWidth="1"/>
    <col min="5280" max="5280" width="22" style="14" customWidth="1"/>
    <col min="5281" max="5281" width="18.140625" style="14" customWidth="1"/>
    <col min="5282" max="5282" width="20.85546875" style="14" customWidth="1"/>
    <col min="5283" max="5283" width="22.7109375" style="14" customWidth="1"/>
    <col min="5284" max="5284" width="12.42578125" style="14" customWidth="1"/>
    <col min="5285" max="5285" width="19.140625" style="14" bestFit="1" customWidth="1"/>
    <col min="5286" max="5286" width="15.5703125" style="14" customWidth="1"/>
    <col min="5287" max="5287" width="13.85546875" style="14" customWidth="1"/>
    <col min="5288" max="5288" width="23.5703125" style="14" customWidth="1"/>
    <col min="5289" max="5289" width="12" style="14" customWidth="1"/>
    <col min="5290" max="5290" width="14.140625" style="14" customWidth="1"/>
    <col min="5291" max="5291" width="0" style="14" hidden="1" customWidth="1"/>
    <col min="5292" max="5292" width="21.5703125" style="14" customWidth="1"/>
    <col min="5293" max="5293" width="11.7109375" style="14" bestFit="1" customWidth="1"/>
    <col min="5294" max="5294" width="22.5703125" style="14" customWidth="1"/>
    <col min="5295" max="5295" width="10.140625" style="14" customWidth="1"/>
    <col min="5296" max="5296" width="15.28515625" style="14" customWidth="1"/>
    <col min="5297" max="5525" width="9.140625" style="14"/>
    <col min="5526" max="5526" width="3.28515625" style="14" bestFit="1" customWidth="1"/>
    <col min="5527" max="5527" width="35.28515625" style="14" customWidth="1"/>
    <col min="5528" max="5528" width="13.28515625" style="14" customWidth="1"/>
    <col min="5529" max="5529" width="14.28515625" style="14" customWidth="1"/>
    <col min="5530" max="5530" width="13.7109375" style="14" customWidth="1"/>
    <col min="5531" max="5531" width="13.5703125" style="14" customWidth="1"/>
    <col min="5532" max="5533" width="15.140625" style="14" customWidth="1"/>
    <col min="5534" max="5534" width="16" style="14" customWidth="1"/>
    <col min="5535" max="5535" width="23.7109375" style="14" customWidth="1"/>
    <col min="5536" max="5536" width="22" style="14" customWidth="1"/>
    <col min="5537" max="5537" width="18.140625" style="14" customWidth="1"/>
    <col min="5538" max="5538" width="20.85546875" style="14" customWidth="1"/>
    <col min="5539" max="5539" width="22.7109375" style="14" customWidth="1"/>
    <col min="5540" max="5540" width="12.42578125" style="14" customWidth="1"/>
    <col min="5541" max="5541" width="19.140625" style="14" bestFit="1" customWidth="1"/>
    <col min="5542" max="5542" width="15.5703125" style="14" customWidth="1"/>
    <col min="5543" max="5543" width="13.85546875" style="14" customWidth="1"/>
    <col min="5544" max="5544" width="23.5703125" style="14" customWidth="1"/>
    <col min="5545" max="5545" width="12" style="14" customWidth="1"/>
    <col min="5546" max="5546" width="14.140625" style="14" customWidth="1"/>
    <col min="5547" max="5547" width="0" style="14" hidden="1" customWidth="1"/>
    <col min="5548" max="5548" width="21.5703125" style="14" customWidth="1"/>
    <col min="5549" max="5549" width="11.7109375" style="14" bestFit="1" customWidth="1"/>
    <col min="5550" max="5550" width="22.5703125" style="14" customWidth="1"/>
    <col min="5551" max="5551" width="10.140625" style="14" customWidth="1"/>
    <col min="5552" max="5552" width="15.28515625" style="14" customWidth="1"/>
    <col min="5553" max="5781" width="9.140625" style="14"/>
    <col min="5782" max="5782" width="3.28515625" style="14" bestFit="1" customWidth="1"/>
    <col min="5783" max="5783" width="35.28515625" style="14" customWidth="1"/>
    <col min="5784" max="5784" width="13.28515625" style="14" customWidth="1"/>
    <col min="5785" max="5785" width="14.28515625" style="14" customWidth="1"/>
    <col min="5786" max="5786" width="13.7109375" style="14" customWidth="1"/>
    <col min="5787" max="5787" width="13.5703125" style="14" customWidth="1"/>
    <col min="5788" max="5789" width="15.140625" style="14" customWidth="1"/>
    <col min="5790" max="5790" width="16" style="14" customWidth="1"/>
    <col min="5791" max="5791" width="23.7109375" style="14" customWidth="1"/>
    <col min="5792" max="5792" width="22" style="14" customWidth="1"/>
    <col min="5793" max="5793" width="18.140625" style="14" customWidth="1"/>
    <col min="5794" max="5794" width="20.85546875" style="14" customWidth="1"/>
    <col min="5795" max="5795" width="22.7109375" style="14" customWidth="1"/>
    <col min="5796" max="5796" width="12.42578125" style="14" customWidth="1"/>
    <col min="5797" max="5797" width="19.140625" style="14" bestFit="1" customWidth="1"/>
    <col min="5798" max="5798" width="15.5703125" style="14" customWidth="1"/>
    <col min="5799" max="5799" width="13.85546875" style="14" customWidth="1"/>
    <col min="5800" max="5800" width="23.5703125" style="14" customWidth="1"/>
    <col min="5801" max="5801" width="12" style="14" customWidth="1"/>
    <col min="5802" max="5802" width="14.140625" style="14" customWidth="1"/>
    <col min="5803" max="5803" width="0" style="14" hidden="1" customWidth="1"/>
    <col min="5804" max="5804" width="21.5703125" style="14" customWidth="1"/>
    <col min="5805" max="5805" width="11.7109375" style="14" bestFit="1" customWidth="1"/>
    <col min="5806" max="5806" width="22.5703125" style="14" customWidth="1"/>
    <col min="5807" max="5807" width="10.140625" style="14" customWidth="1"/>
    <col min="5808" max="5808" width="15.28515625" style="14" customWidth="1"/>
    <col min="5809" max="6037" width="9.140625" style="14"/>
    <col min="6038" max="6038" width="3.28515625" style="14" bestFit="1" customWidth="1"/>
    <col min="6039" max="6039" width="35.28515625" style="14" customWidth="1"/>
    <col min="6040" max="6040" width="13.28515625" style="14" customWidth="1"/>
    <col min="6041" max="6041" width="14.28515625" style="14" customWidth="1"/>
    <col min="6042" max="6042" width="13.7109375" style="14" customWidth="1"/>
    <col min="6043" max="6043" width="13.5703125" style="14" customWidth="1"/>
    <col min="6044" max="6045" width="15.140625" style="14" customWidth="1"/>
    <col min="6046" max="6046" width="16" style="14" customWidth="1"/>
    <col min="6047" max="6047" width="23.7109375" style="14" customWidth="1"/>
    <col min="6048" max="6048" width="22" style="14" customWidth="1"/>
    <col min="6049" max="6049" width="18.140625" style="14" customWidth="1"/>
    <col min="6050" max="6050" width="20.85546875" style="14" customWidth="1"/>
    <col min="6051" max="6051" width="22.7109375" style="14" customWidth="1"/>
    <col min="6052" max="6052" width="12.42578125" style="14" customWidth="1"/>
    <col min="6053" max="6053" width="19.140625" style="14" bestFit="1" customWidth="1"/>
    <col min="6054" max="6054" width="15.5703125" style="14" customWidth="1"/>
    <col min="6055" max="6055" width="13.85546875" style="14" customWidth="1"/>
    <col min="6056" max="6056" width="23.5703125" style="14" customWidth="1"/>
    <col min="6057" max="6057" width="12" style="14" customWidth="1"/>
    <col min="6058" max="6058" width="14.140625" style="14" customWidth="1"/>
    <col min="6059" max="6059" width="0" style="14" hidden="1" customWidth="1"/>
    <col min="6060" max="6060" width="21.5703125" style="14" customWidth="1"/>
    <col min="6061" max="6061" width="11.7109375" style="14" bestFit="1" customWidth="1"/>
    <col min="6062" max="6062" width="22.5703125" style="14" customWidth="1"/>
    <col min="6063" max="6063" width="10.140625" style="14" customWidth="1"/>
    <col min="6064" max="6064" width="15.28515625" style="14" customWidth="1"/>
    <col min="6065" max="6293" width="9.140625" style="14"/>
    <col min="6294" max="6294" width="3.28515625" style="14" bestFit="1" customWidth="1"/>
    <col min="6295" max="6295" width="35.28515625" style="14" customWidth="1"/>
    <col min="6296" max="6296" width="13.28515625" style="14" customWidth="1"/>
    <col min="6297" max="6297" width="14.28515625" style="14" customWidth="1"/>
    <col min="6298" max="6298" width="13.7109375" style="14" customWidth="1"/>
    <col min="6299" max="6299" width="13.5703125" style="14" customWidth="1"/>
    <col min="6300" max="6301" width="15.140625" style="14" customWidth="1"/>
    <col min="6302" max="6302" width="16" style="14" customWidth="1"/>
    <col min="6303" max="6303" width="23.7109375" style="14" customWidth="1"/>
    <col min="6304" max="6304" width="22" style="14" customWidth="1"/>
    <col min="6305" max="6305" width="18.140625" style="14" customWidth="1"/>
    <col min="6306" max="6306" width="20.85546875" style="14" customWidth="1"/>
    <col min="6307" max="6307" width="22.7109375" style="14" customWidth="1"/>
    <col min="6308" max="6308" width="12.42578125" style="14" customWidth="1"/>
    <col min="6309" max="6309" width="19.140625" style="14" bestFit="1" customWidth="1"/>
    <col min="6310" max="6310" width="15.5703125" style="14" customWidth="1"/>
    <col min="6311" max="6311" width="13.85546875" style="14" customWidth="1"/>
    <col min="6312" max="6312" width="23.5703125" style="14" customWidth="1"/>
    <col min="6313" max="6313" width="12" style="14" customWidth="1"/>
    <col min="6314" max="6314" width="14.140625" style="14" customWidth="1"/>
    <col min="6315" max="6315" width="0" style="14" hidden="1" customWidth="1"/>
    <col min="6316" max="6316" width="21.5703125" style="14" customWidth="1"/>
    <col min="6317" max="6317" width="11.7109375" style="14" bestFit="1" customWidth="1"/>
    <col min="6318" max="6318" width="22.5703125" style="14" customWidth="1"/>
    <col min="6319" max="6319" width="10.140625" style="14" customWidth="1"/>
    <col min="6320" max="6320" width="15.28515625" style="14" customWidth="1"/>
    <col min="6321" max="6549" width="9.140625" style="14"/>
    <col min="6550" max="6550" width="3.28515625" style="14" bestFit="1" customWidth="1"/>
    <col min="6551" max="6551" width="35.28515625" style="14" customWidth="1"/>
    <col min="6552" max="6552" width="13.28515625" style="14" customWidth="1"/>
    <col min="6553" max="6553" width="14.28515625" style="14" customWidth="1"/>
    <col min="6554" max="6554" width="13.7109375" style="14" customWidth="1"/>
    <col min="6555" max="6555" width="13.5703125" style="14" customWidth="1"/>
    <col min="6556" max="6557" width="15.140625" style="14" customWidth="1"/>
    <col min="6558" max="6558" width="16" style="14" customWidth="1"/>
    <col min="6559" max="6559" width="23.7109375" style="14" customWidth="1"/>
    <col min="6560" max="6560" width="22" style="14" customWidth="1"/>
    <col min="6561" max="6561" width="18.140625" style="14" customWidth="1"/>
    <col min="6562" max="6562" width="20.85546875" style="14" customWidth="1"/>
    <col min="6563" max="6563" width="22.7109375" style="14" customWidth="1"/>
    <col min="6564" max="6564" width="12.42578125" style="14" customWidth="1"/>
    <col min="6565" max="6565" width="19.140625" style="14" bestFit="1" customWidth="1"/>
    <col min="6566" max="6566" width="15.5703125" style="14" customWidth="1"/>
    <col min="6567" max="6567" width="13.85546875" style="14" customWidth="1"/>
    <col min="6568" max="6568" width="23.5703125" style="14" customWidth="1"/>
    <col min="6569" max="6569" width="12" style="14" customWidth="1"/>
    <col min="6570" max="6570" width="14.140625" style="14" customWidth="1"/>
    <col min="6571" max="6571" width="0" style="14" hidden="1" customWidth="1"/>
    <col min="6572" max="6572" width="21.5703125" style="14" customWidth="1"/>
    <col min="6573" max="6573" width="11.7109375" style="14" bestFit="1" customWidth="1"/>
    <col min="6574" max="6574" width="22.5703125" style="14" customWidth="1"/>
    <col min="6575" max="6575" width="10.140625" style="14" customWidth="1"/>
    <col min="6576" max="6576" width="15.28515625" style="14" customWidth="1"/>
    <col min="6577" max="6805" width="9.140625" style="14"/>
    <col min="6806" max="6806" width="3.28515625" style="14" bestFit="1" customWidth="1"/>
    <col min="6807" max="6807" width="35.28515625" style="14" customWidth="1"/>
    <col min="6808" max="6808" width="13.28515625" style="14" customWidth="1"/>
    <col min="6809" max="6809" width="14.28515625" style="14" customWidth="1"/>
    <col min="6810" max="6810" width="13.7109375" style="14" customWidth="1"/>
    <col min="6811" max="6811" width="13.5703125" style="14" customWidth="1"/>
    <col min="6812" max="6813" width="15.140625" style="14" customWidth="1"/>
    <col min="6814" max="6814" width="16" style="14" customWidth="1"/>
    <col min="6815" max="6815" width="23.7109375" style="14" customWidth="1"/>
    <col min="6816" max="6816" width="22" style="14" customWidth="1"/>
    <col min="6817" max="6817" width="18.140625" style="14" customWidth="1"/>
    <col min="6818" max="6818" width="20.85546875" style="14" customWidth="1"/>
    <col min="6819" max="6819" width="22.7109375" style="14" customWidth="1"/>
    <col min="6820" max="6820" width="12.42578125" style="14" customWidth="1"/>
    <col min="6821" max="6821" width="19.140625" style="14" bestFit="1" customWidth="1"/>
    <col min="6822" max="6822" width="15.5703125" style="14" customWidth="1"/>
    <col min="6823" max="6823" width="13.85546875" style="14" customWidth="1"/>
    <col min="6824" max="6824" width="23.5703125" style="14" customWidth="1"/>
    <col min="6825" max="6825" width="12" style="14" customWidth="1"/>
    <col min="6826" max="6826" width="14.140625" style="14" customWidth="1"/>
    <col min="6827" max="6827" width="0" style="14" hidden="1" customWidth="1"/>
    <col min="6828" max="6828" width="21.5703125" style="14" customWidth="1"/>
    <col min="6829" max="6829" width="11.7109375" style="14" bestFit="1" customWidth="1"/>
    <col min="6830" max="6830" width="22.5703125" style="14" customWidth="1"/>
    <col min="6831" max="6831" width="10.140625" style="14" customWidth="1"/>
    <col min="6832" max="6832" width="15.28515625" style="14" customWidth="1"/>
    <col min="6833" max="7061" width="9.140625" style="14"/>
    <col min="7062" max="7062" width="3.28515625" style="14" bestFit="1" customWidth="1"/>
    <col min="7063" max="7063" width="35.28515625" style="14" customWidth="1"/>
    <col min="7064" max="7064" width="13.28515625" style="14" customWidth="1"/>
    <col min="7065" max="7065" width="14.28515625" style="14" customWidth="1"/>
    <col min="7066" max="7066" width="13.7109375" style="14" customWidth="1"/>
    <col min="7067" max="7067" width="13.5703125" style="14" customWidth="1"/>
    <col min="7068" max="7069" width="15.140625" style="14" customWidth="1"/>
    <col min="7070" max="7070" width="16" style="14" customWidth="1"/>
    <col min="7071" max="7071" width="23.7109375" style="14" customWidth="1"/>
    <col min="7072" max="7072" width="22" style="14" customWidth="1"/>
    <col min="7073" max="7073" width="18.140625" style="14" customWidth="1"/>
    <col min="7074" max="7074" width="20.85546875" style="14" customWidth="1"/>
    <col min="7075" max="7075" width="22.7109375" style="14" customWidth="1"/>
    <col min="7076" max="7076" width="12.42578125" style="14" customWidth="1"/>
    <col min="7077" max="7077" width="19.140625" style="14" bestFit="1" customWidth="1"/>
    <col min="7078" max="7078" width="15.5703125" style="14" customWidth="1"/>
    <col min="7079" max="7079" width="13.85546875" style="14" customWidth="1"/>
    <col min="7080" max="7080" width="23.5703125" style="14" customWidth="1"/>
    <col min="7081" max="7081" width="12" style="14" customWidth="1"/>
    <col min="7082" max="7082" width="14.140625" style="14" customWidth="1"/>
    <col min="7083" max="7083" width="0" style="14" hidden="1" customWidth="1"/>
    <col min="7084" max="7084" width="21.5703125" style="14" customWidth="1"/>
    <col min="7085" max="7085" width="11.7109375" style="14" bestFit="1" customWidth="1"/>
    <col min="7086" max="7086" width="22.5703125" style="14" customWidth="1"/>
    <col min="7087" max="7087" width="10.140625" style="14" customWidth="1"/>
    <col min="7088" max="7088" width="15.28515625" style="14" customWidth="1"/>
    <col min="7089" max="7317" width="9.140625" style="14"/>
    <col min="7318" max="7318" width="3.28515625" style="14" bestFit="1" customWidth="1"/>
    <col min="7319" max="7319" width="35.28515625" style="14" customWidth="1"/>
    <col min="7320" max="7320" width="13.28515625" style="14" customWidth="1"/>
    <col min="7321" max="7321" width="14.28515625" style="14" customWidth="1"/>
    <col min="7322" max="7322" width="13.7109375" style="14" customWidth="1"/>
    <col min="7323" max="7323" width="13.5703125" style="14" customWidth="1"/>
    <col min="7324" max="7325" width="15.140625" style="14" customWidth="1"/>
    <col min="7326" max="7326" width="16" style="14" customWidth="1"/>
    <col min="7327" max="7327" width="23.7109375" style="14" customWidth="1"/>
    <col min="7328" max="7328" width="22" style="14" customWidth="1"/>
    <col min="7329" max="7329" width="18.140625" style="14" customWidth="1"/>
    <col min="7330" max="7330" width="20.85546875" style="14" customWidth="1"/>
    <col min="7331" max="7331" width="22.7109375" style="14" customWidth="1"/>
    <col min="7332" max="7332" width="12.42578125" style="14" customWidth="1"/>
    <col min="7333" max="7333" width="19.140625" style="14" bestFit="1" customWidth="1"/>
    <col min="7334" max="7334" width="15.5703125" style="14" customWidth="1"/>
    <col min="7335" max="7335" width="13.85546875" style="14" customWidth="1"/>
    <col min="7336" max="7336" width="23.5703125" style="14" customWidth="1"/>
    <col min="7337" max="7337" width="12" style="14" customWidth="1"/>
    <col min="7338" max="7338" width="14.140625" style="14" customWidth="1"/>
    <col min="7339" max="7339" width="0" style="14" hidden="1" customWidth="1"/>
    <col min="7340" max="7340" width="21.5703125" style="14" customWidth="1"/>
    <col min="7341" max="7341" width="11.7109375" style="14" bestFit="1" customWidth="1"/>
    <col min="7342" max="7342" width="22.5703125" style="14" customWidth="1"/>
    <col min="7343" max="7343" width="10.140625" style="14" customWidth="1"/>
    <col min="7344" max="7344" width="15.28515625" style="14" customWidth="1"/>
    <col min="7345" max="7573" width="9.140625" style="14"/>
    <col min="7574" max="7574" width="3.28515625" style="14" bestFit="1" customWidth="1"/>
    <col min="7575" max="7575" width="35.28515625" style="14" customWidth="1"/>
    <col min="7576" max="7576" width="13.28515625" style="14" customWidth="1"/>
    <col min="7577" max="7577" width="14.28515625" style="14" customWidth="1"/>
    <col min="7578" max="7578" width="13.7109375" style="14" customWidth="1"/>
    <col min="7579" max="7579" width="13.5703125" style="14" customWidth="1"/>
    <col min="7580" max="7581" width="15.140625" style="14" customWidth="1"/>
    <col min="7582" max="7582" width="16" style="14" customWidth="1"/>
    <col min="7583" max="7583" width="23.7109375" style="14" customWidth="1"/>
    <col min="7584" max="7584" width="22" style="14" customWidth="1"/>
    <col min="7585" max="7585" width="18.140625" style="14" customWidth="1"/>
    <col min="7586" max="7586" width="20.85546875" style="14" customWidth="1"/>
    <col min="7587" max="7587" width="22.7109375" style="14" customWidth="1"/>
    <col min="7588" max="7588" width="12.42578125" style="14" customWidth="1"/>
    <col min="7589" max="7589" width="19.140625" style="14" bestFit="1" customWidth="1"/>
    <col min="7590" max="7590" width="15.5703125" style="14" customWidth="1"/>
    <col min="7591" max="7591" width="13.85546875" style="14" customWidth="1"/>
    <col min="7592" max="7592" width="23.5703125" style="14" customWidth="1"/>
    <col min="7593" max="7593" width="12" style="14" customWidth="1"/>
    <col min="7594" max="7594" width="14.140625" style="14" customWidth="1"/>
    <col min="7595" max="7595" width="0" style="14" hidden="1" customWidth="1"/>
    <col min="7596" max="7596" width="21.5703125" style="14" customWidth="1"/>
    <col min="7597" max="7597" width="11.7109375" style="14" bestFit="1" customWidth="1"/>
    <col min="7598" max="7598" width="22.5703125" style="14" customWidth="1"/>
    <col min="7599" max="7599" width="10.140625" style="14" customWidth="1"/>
    <col min="7600" max="7600" width="15.28515625" style="14" customWidth="1"/>
    <col min="7601" max="7829" width="9.140625" style="14"/>
    <col min="7830" max="7830" width="3.28515625" style="14" bestFit="1" customWidth="1"/>
    <col min="7831" max="7831" width="35.28515625" style="14" customWidth="1"/>
    <col min="7832" max="7832" width="13.28515625" style="14" customWidth="1"/>
    <col min="7833" max="7833" width="14.28515625" style="14" customWidth="1"/>
    <col min="7834" max="7834" width="13.7109375" style="14" customWidth="1"/>
    <col min="7835" max="7835" width="13.5703125" style="14" customWidth="1"/>
    <col min="7836" max="7837" width="15.140625" style="14" customWidth="1"/>
    <col min="7838" max="7838" width="16" style="14" customWidth="1"/>
    <col min="7839" max="7839" width="23.7109375" style="14" customWidth="1"/>
    <col min="7840" max="7840" width="22" style="14" customWidth="1"/>
    <col min="7841" max="7841" width="18.140625" style="14" customWidth="1"/>
    <col min="7842" max="7842" width="20.85546875" style="14" customWidth="1"/>
    <col min="7843" max="7843" width="22.7109375" style="14" customWidth="1"/>
    <col min="7844" max="7844" width="12.42578125" style="14" customWidth="1"/>
    <col min="7845" max="7845" width="19.140625" style="14" bestFit="1" customWidth="1"/>
    <col min="7846" max="7846" width="15.5703125" style="14" customWidth="1"/>
    <col min="7847" max="7847" width="13.85546875" style="14" customWidth="1"/>
    <col min="7848" max="7848" width="23.5703125" style="14" customWidth="1"/>
    <col min="7849" max="7849" width="12" style="14" customWidth="1"/>
    <col min="7850" max="7850" width="14.140625" style="14" customWidth="1"/>
    <col min="7851" max="7851" width="0" style="14" hidden="1" customWidth="1"/>
    <col min="7852" max="7852" width="21.5703125" style="14" customWidth="1"/>
    <col min="7853" max="7853" width="11.7109375" style="14" bestFit="1" customWidth="1"/>
    <col min="7854" max="7854" width="22.5703125" style="14" customWidth="1"/>
    <col min="7855" max="7855" width="10.140625" style="14" customWidth="1"/>
    <col min="7856" max="7856" width="15.28515625" style="14" customWidth="1"/>
    <col min="7857" max="8085" width="9.140625" style="14"/>
    <col min="8086" max="8086" width="3.28515625" style="14" bestFit="1" customWidth="1"/>
    <col min="8087" max="8087" width="35.28515625" style="14" customWidth="1"/>
    <col min="8088" max="8088" width="13.28515625" style="14" customWidth="1"/>
    <col min="8089" max="8089" width="14.28515625" style="14" customWidth="1"/>
    <col min="8090" max="8090" width="13.7109375" style="14" customWidth="1"/>
    <col min="8091" max="8091" width="13.5703125" style="14" customWidth="1"/>
    <col min="8092" max="8093" width="15.140625" style="14" customWidth="1"/>
    <col min="8094" max="8094" width="16" style="14" customWidth="1"/>
    <col min="8095" max="8095" width="23.7109375" style="14" customWidth="1"/>
    <col min="8096" max="8096" width="22" style="14" customWidth="1"/>
    <col min="8097" max="8097" width="18.140625" style="14" customWidth="1"/>
    <col min="8098" max="8098" width="20.85546875" style="14" customWidth="1"/>
    <col min="8099" max="8099" width="22.7109375" style="14" customWidth="1"/>
    <col min="8100" max="8100" width="12.42578125" style="14" customWidth="1"/>
    <col min="8101" max="8101" width="19.140625" style="14" bestFit="1" customWidth="1"/>
    <col min="8102" max="8102" width="15.5703125" style="14" customWidth="1"/>
    <col min="8103" max="8103" width="13.85546875" style="14" customWidth="1"/>
    <col min="8104" max="8104" width="23.5703125" style="14" customWidth="1"/>
    <col min="8105" max="8105" width="12" style="14" customWidth="1"/>
    <col min="8106" max="8106" width="14.140625" style="14" customWidth="1"/>
    <col min="8107" max="8107" width="0" style="14" hidden="1" customWidth="1"/>
    <col min="8108" max="8108" width="21.5703125" style="14" customWidth="1"/>
    <col min="8109" max="8109" width="11.7109375" style="14" bestFit="1" customWidth="1"/>
    <col min="8110" max="8110" width="22.5703125" style="14" customWidth="1"/>
    <col min="8111" max="8111" width="10.140625" style="14" customWidth="1"/>
    <col min="8112" max="8112" width="15.28515625" style="14" customWidth="1"/>
    <col min="8113" max="8341" width="9.140625" style="14"/>
    <col min="8342" max="8342" width="3.28515625" style="14" bestFit="1" customWidth="1"/>
    <col min="8343" max="8343" width="35.28515625" style="14" customWidth="1"/>
    <col min="8344" max="8344" width="13.28515625" style="14" customWidth="1"/>
    <col min="8345" max="8345" width="14.28515625" style="14" customWidth="1"/>
    <col min="8346" max="8346" width="13.7109375" style="14" customWidth="1"/>
    <col min="8347" max="8347" width="13.5703125" style="14" customWidth="1"/>
    <col min="8348" max="8349" width="15.140625" style="14" customWidth="1"/>
    <col min="8350" max="8350" width="16" style="14" customWidth="1"/>
    <col min="8351" max="8351" width="23.7109375" style="14" customWidth="1"/>
    <col min="8352" max="8352" width="22" style="14" customWidth="1"/>
    <col min="8353" max="8353" width="18.140625" style="14" customWidth="1"/>
    <col min="8354" max="8354" width="20.85546875" style="14" customWidth="1"/>
    <col min="8355" max="8355" width="22.7109375" style="14" customWidth="1"/>
    <col min="8356" max="8356" width="12.42578125" style="14" customWidth="1"/>
    <col min="8357" max="8357" width="19.140625" style="14" bestFit="1" customWidth="1"/>
    <col min="8358" max="8358" width="15.5703125" style="14" customWidth="1"/>
    <col min="8359" max="8359" width="13.85546875" style="14" customWidth="1"/>
    <col min="8360" max="8360" width="23.5703125" style="14" customWidth="1"/>
    <col min="8361" max="8361" width="12" style="14" customWidth="1"/>
    <col min="8362" max="8362" width="14.140625" style="14" customWidth="1"/>
    <col min="8363" max="8363" width="0" style="14" hidden="1" customWidth="1"/>
    <col min="8364" max="8364" width="21.5703125" style="14" customWidth="1"/>
    <col min="8365" max="8365" width="11.7109375" style="14" bestFit="1" customWidth="1"/>
    <col min="8366" max="8366" width="22.5703125" style="14" customWidth="1"/>
    <col min="8367" max="8367" width="10.140625" style="14" customWidth="1"/>
    <col min="8368" max="8368" width="15.28515625" style="14" customWidth="1"/>
    <col min="8369" max="8597" width="9.140625" style="14"/>
    <col min="8598" max="8598" width="3.28515625" style="14" bestFit="1" customWidth="1"/>
    <col min="8599" max="8599" width="35.28515625" style="14" customWidth="1"/>
    <col min="8600" max="8600" width="13.28515625" style="14" customWidth="1"/>
    <col min="8601" max="8601" width="14.28515625" style="14" customWidth="1"/>
    <col min="8602" max="8602" width="13.7109375" style="14" customWidth="1"/>
    <col min="8603" max="8603" width="13.5703125" style="14" customWidth="1"/>
    <col min="8604" max="8605" width="15.140625" style="14" customWidth="1"/>
    <col min="8606" max="8606" width="16" style="14" customWidth="1"/>
    <col min="8607" max="8607" width="23.7109375" style="14" customWidth="1"/>
    <col min="8608" max="8608" width="22" style="14" customWidth="1"/>
    <col min="8609" max="8609" width="18.140625" style="14" customWidth="1"/>
    <col min="8610" max="8610" width="20.85546875" style="14" customWidth="1"/>
    <col min="8611" max="8611" width="22.7109375" style="14" customWidth="1"/>
    <col min="8612" max="8612" width="12.42578125" style="14" customWidth="1"/>
    <col min="8613" max="8613" width="19.140625" style="14" bestFit="1" customWidth="1"/>
    <col min="8614" max="8614" width="15.5703125" style="14" customWidth="1"/>
    <col min="8615" max="8615" width="13.85546875" style="14" customWidth="1"/>
    <col min="8616" max="8616" width="23.5703125" style="14" customWidth="1"/>
    <col min="8617" max="8617" width="12" style="14" customWidth="1"/>
    <col min="8618" max="8618" width="14.140625" style="14" customWidth="1"/>
    <col min="8619" max="8619" width="0" style="14" hidden="1" customWidth="1"/>
    <col min="8620" max="8620" width="21.5703125" style="14" customWidth="1"/>
    <col min="8621" max="8621" width="11.7109375" style="14" bestFit="1" customWidth="1"/>
    <col min="8622" max="8622" width="22.5703125" style="14" customWidth="1"/>
    <col min="8623" max="8623" width="10.140625" style="14" customWidth="1"/>
    <col min="8624" max="8624" width="15.28515625" style="14" customWidth="1"/>
    <col min="8625" max="8853" width="9.140625" style="14"/>
    <col min="8854" max="8854" width="3.28515625" style="14" bestFit="1" customWidth="1"/>
    <col min="8855" max="8855" width="35.28515625" style="14" customWidth="1"/>
    <col min="8856" max="8856" width="13.28515625" style="14" customWidth="1"/>
    <col min="8857" max="8857" width="14.28515625" style="14" customWidth="1"/>
    <col min="8858" max="8858" width="13.7109375" style="14" customWidth="1"/>
    <col min="8859" max="8859" width="13.5703125" style="14" customWidth="1"/>
    <col min="8860" max="8861" width="15.140625" style="14" customWidth="1"/>
    <col min="8862" max="8862" width="16" style="14" customWidth="1"/>
    <col min="8863" max="8863" width="23.7109375" style="14" customWidth="1"/>
    <col min="8864" max="8864" width="22" style="14" customWidth="1"/>
    <col min="8865" max="8865" width="18.140625" style="14" customWidth="1"/>
    <col min="8866" max="8866" width="20.85546875" style="14" customWidth="1"/>
    <col min="8867" max="8867" width="22.7109375" style="14" customWidth="1"/>
    <col min="8868" max="8868" width="12.42578125" style="14" customWidth="1"/>
    <col min="8869" max="8869" width="19.140625" style="14" bestFit="1" customWidth="1"/>
    <col min="8870" max="8870" width="15.5703125" style="14" customWidth="1"/>
    <col min="8871" max="8871" width="13.85546875" style="14" customWidth="1"/>
    <col min="8872" max="8872" width="23.5703125" style="14" customWidth="1"/>
    <col min="8873" max="8873" width="12" style="14" customWidth="1"/>
    <col min="8874" max="8874" width="14.140625" style="14" customWidth="1"/>
    <col min="8875" max="8875" width="0" style="14" hidden="1" customWidth="1"/>
    <col min="8876" max="8876" width="21.5703125" style="14" customWidth="1"/>
    <col min="8877" max="8877" width="11.7109375" style="14" bestFit="1" customWidth="1"/>
    <col min="8878" max="8878" width="22.5703125" style="14" customWidth="1"/>
    <col min="8879" max="8879" width="10.140625" style="14" customWidth="1"/>
    <col min="8880" max="8880" width="15.28515625" style="14" customWidth="1"/>
    <col min="8881" max="9109" width="9.140625" style="14"/>
    <col min="9110" max="9110" width="3.28515625" style="14" bestFit="1" customWidth="1"/>
    <col min="9111" max="9111" width="35.28515625" style="14" customWidth="1"/>
    <col min="9112" max="9112" width="13.28515625" style="14" customWidth="1"/>
    <col min="9113" max="9113" width="14.28515625" style="14" customWidth="1"/>
    <col min="9114" max="9114" width="13.7109375" style="14" customWidth="1"/>
    <col min="9115" max="9115" width="13.5703125" style="14" customWidth="1"/>
    <col min="9116" max="9117" width="15.140625" style="14" customWidth="1"/>
    <col min="9118" max="9118" width="16" style="14" customWidth="1"/>
    <col min="9119" max="9119" width="23.7109375" style="14" customWidth="1"/>
    <col min="9120" max="9120" width="22" style="14" customWidth="1"/>
    <col min="9121" max="9121" width="18.140625" style="14" customWidth="1"/>
    <col min="9122" max="9122" width="20.85546875" style="14" customWidth="1"/>
    <col min="9123" max="9123" width="22.7109375" style="14" customWidth="1"/>
    <col min="9124" max="9124" width="12.42578125" style="14" customWidth="1"/>
    <col min="9125" max="9125" width="19.140625" style="14" bestFit="1" customWidth="1"/>
    <col min="9126" max="9126" width="15.5703125" style="14" customWidth="1"/>
    <col min="9127" max="9127" width="13.85546875" style="14" customWidth="1"/>
    <col min="9128" max="9128" width="23.5703125" style="14" customWidth="1"/>
    <col min="9129" max="9129" width="12" style="14" customWidth="1"/>
    <col min="9130" max="9130" width="14.140625" style="14" customWidth="1"/>
    <col min="9131" max="9131" width="0" style="14" hidden="1" customWidth="1"/>
    <col min="9132" max="9132" width="21.5703125" style="14" customWidth="1"/>
    <col min="9133" max="9133" width="11.7109375" style="14" bestFit="1" customWidth="1"/>
    <col min="9134" max="9134" width="22.5703125" style="14" customWidth="1"/>
    <col min="9135" max="9135" width="10.140625" style="14" customWidth="1"/>
    <col min="9136" max="9136" width="15.28515625" style="14" customWidth="1"/>
    <col min="9137" max="9365" width="9.140625" style="14"/>
    <col min="9366" max="9366" width="3.28515625" style="14" bestFit="1" customWidth="1"/>
    <col min="9367" max="9367" width="35.28515625" style="14" customWidth="1"/>
    <col min="9368" max="9368" width="13.28515625" style="14" customWidth="1"/>
    <col min="9369" max="9369" width="14.28515625" style="14" customWidth="1"/>
    <col min="9370" max="9370" width="13.7109375" style="14" customWidth="1"/>
    <col min="9371" max="9371" width="13.5703125" style="14" customWidth="1"/>
    <col min="9372" max="9373" width="15.140625" style="14" customWidth="1"/>
    <col min="9374" max="9374" width="16" style="14" customWidth="1"/>
    <col min="9375" max="9375" width="23.7109375" style="14" customWidth="1"/>
    <col min="9376" max="9376" width="22" style="14" customWidth="1"/>
    <col min="9377" max="9377" width="18.140625" style="14" customWidth="1"/>
    <col min="9378" max="9378" width="20.85546875" style="14" customWidth="1"/>
    <col min="9379" max="9379" width="22.7109375" style="14" customWidth="1"/>
    <col min="9380" max="9380" width="12.42578125" style="14" customWidth="1"/>
    <col min="9381" max="9381" width="19.140625" style="14" bestFit="1" customWidth="1"/>
    <col min="9382" max="9382" width="15.5703125" style="14" customWidth="1"/>
    <col min="9383" max="9383" width="13.85546875" style="14" customWidth="1"/>
    <col min="9384" max="9384" width="23.5703125" style="14" customWidth="1"/>
    <col min="9385" max="9385" width="12" style="14" customWidth="1"/>
    <col min="9386" max="9386" width="14.140625" style="14" customWidth="1"/>
    <col min="9387" max="9387" width="0" style="14" hidden="1" customWidth="1"/>
    <col min="9388" max="9388" width="21.5703125" style="14" customWidth="1"/>
    <col min="9389" max="9389" width="11.7109375" style="14" bestFit="1" customWidth="1"/>
    <col min="9390" max="9390" width="22.5703125" style="14" customWidth="1"/>
    <col min="9391" max="9391" width="10.140625" style="14" customWidth="1"/>
    <col min="9392" max="9392" width="15.28515625" style="14" customWidth="1"/>
    <col min="9393" max="9621" width="9.140625" style="14"/>
    <col min="9622" max="9622" width="3.28515625" style="14" bestFit="1" customWidth="1"/>
    <col min="9623" max="9623" width="35.28515625" style="14" customWidth="1"/>
    <col min="9624" max="9624" width="13.28515625" style="14" customWidth="1"/>
    <col min="9625" max="9625" width="14.28515625" style="14" customWidth="1"/>
    <col min="9626" max="9626" width="13.7109375" style="14" customWidth="1"/>
    <col min="9627" max="9627" width="13.5703125" style="14" customWidth="1"/>
    <col min="9628" max="9629" width="15.140625" style="14" customWidth="1"/>
    <col min="9630" max="9630" width="16" style="14" customWidth="1"/>
    <col min="9631" max="9631" width="23.7109375" style="14" customWidth="1"/>
    <col min="9632" max="9632" width="22" style="14" customWidth="1"/>
    <col min="9633" max="9633" width="18.140625" style="14" customWidth="1"/>
    <col min="9634" max="9634" width="20.85546875" style="14" customWidth="1"/>
    <col min="9635" max="9635" width="22.7109375" style="14" customWidth="1"/>
    <col min="9636" max="9636" width="12.42578125" style="14" customWidth="1"/>
    <col min="9637" max="9637" width="19.140625" style="14" bestFit="1" customWidth="1"/>
    <col min="9638" max="9638" width="15.5703125" style="14" customWidth="1"/>
    <col min="9639" max="9639" width="13.85546875" style="14" customWidth="1"/>
    <col min="9640" max="9640" width="23.5703125" style="14" customWidth="1"/>
    <col min="9641" max="9641" width="12" style="14" customWidth="1"/>
    <col min="9642" max="9642" width="14.140625" style="14" customWidth="1"/>
    <col min="9643" max="9643" width="0" style="14" hidden="1" customWidth="1"/>
    <col min="9644" max="9644" width="21.5703125" style="14" customWidth="1"/>
    <col min="9645" max="9645" width="11.7109375" style="14" bestFit="1" customWidth="1"/>
    <col min="9646" max="9646" width="22.5703125" style="14" customWidth="1"/>
    <col min="9647" max="9647" width="10.140625" style="14" customWidth="1"/>
    <col min="9648" max="9648" width="15.28515625" style="14" customWidth="1"/>
    <col min="9649" max="9877" width="9.140625" style="14"/>
    <col min="9878" max="9878" width="3.28515625" style="14" bestFit="1" customWidth="1"/>
    <col min="9879" max="9879" width="35.28515625" style="14" customWidth="1"/>
    <col min="9880" max="9880" width="13.28515625" style="14" customWidth="1"/>
    <col min="9881" max="9881" width="14.28515625" style="14" customWidth="1"/>
    <col min="9882" max="9882" width="13.7109375" style="14" customWidth="1"/>
    <col min="9883" max="9883" width="13.5703125" style="14" customWidth="1"/>
    <col min="9884" max="9885" width="15.140625" style="14" customWidth="1"/>
    <col min="9886" max="9886" width="16" style="14" customWidth="1"/>
    <col min="9887" max="9887" width="23.7109375" style="14" customWidth="1"/>
    <col min="9888" max="9888" width="22" style="14" customWidth="1"/>
    <col min="9889" max="9889" width="18.140625" style="14" customWidth="1"/>
    <col min="9890" max="9890" width="20.85546875" style="14" customWidth="1"/>
    <col min="9891" max="9891" width="22.7109375" style="14" customWidth="1"/>
    <col min="9892" max="9892" width="12.42578125" style="14" customWidth="1"/>
    <col min="9893" max="9893" width="19.140625" style="14" bestFit="1" customWidth="1"/>
    <col min="9894" max="9894" width="15.5703125" style="14" customWidth="1"/>
    <col min="9895" max="9895" width="13.85546875" style="14" customWidth="1"/>
    <col min="9896" max="9896" width="23.5703125" style="14" customWidth="1"/>
    <col min="9897" max="9897" width="12" style="14" customWidth="1"/>
    <col min="9898" max="9898" width="14.140625" style="14" customWidth="1"/>
    <col min="9899" max="9899" width="0" style="14" hidden="1" customWidth="1"/>
    <col min="9900" max="9900" width="21.5703125" style="14" customWidth="1"/>
    <col min="9901" max="9901" width="11.7109375" style="14" bestFit="1" customWidth="1"/>
    <col min="9902" max="9902" width="22.5703125" style="14" customWidth="1"/>
    <col min="9903" max="9903" width="10.140625" style="14" customWidth="1"/>
    <col min="9904" max="9904" width="15.28515625" style="14" customWidth="1"/>
    <col min="9905" max="10133" width="9.140625" style="14"/>
    <col min="10134" max="10134" width="3.28515625" style="14" bestFit="1" customWidth="1"/>
    <col min="10135" max="10135" width="35.28515625" style="14" customWidth="1"/>
    <col min="10136" max="10136" width="13.28515625" style="14" customWidth="1"/>
    <col min="10137" max="10137" width="14.28515625" style="14" customWidth="1"/>
    <col min="10138" max="10138" width="13.7109375" style="14" customWidth="1"/>
    <col min="10139" max="10139" width="13.5703125" style="14" customWidth="1"/>
    <col min="10140" max="10141" width="15.140625" style="14" customWidth="1"/>
    <col min="10142" max="10142" width="16" style="14" customWidth="1"/>
    <col min="10143" max="10143" width="23.7109375" style="14" customWidth="1"/>
    <col min="10144" max="10144" width="22" style="14" customWidth="1"/>
    <col min="10145" max="10145" width="18.140625" style="14" customWidth="1"/>
    <col min="10146" max="10146" width="20.85546875" style="14" customWidth="1"/>
    <col min="10147" max="10147" width="22.7109375" style="14" customWidth="1"/>
    <col min="10148" max="10148" width="12.42578125" style="14" customWidth="1"/>
    <col min="10149" max="10149" width="19.140625" style="14" bestFit="1" customWidth="1"/>
    <col min="10150" max="10150" width="15.5703125" style="14" customWidth="1"/>
    <col min="10151" max="10151" width="13.85546875" style="14" customWidth="1"/>
    <col min="10152" max="10152" width="23.5703125" style="14" customWidth="1"/>
    <col min="10153" max="10153" width="12" style="14" customWidth="1"/>
    <col min="10154" max="10154" width="14.140625" style="14" customWidth="1"/>
    <col min="10155" max="10155" width="0" style="14" hidden="1" customWidth="1"/>
    <col min="10156" max="10156" width="21.5703125" style="14" customWidth="1"/>
    <col min="10157" max="10157" width="11.7109375" style="14" bestFit="1" customWidth="1"/>
    <col min="10158" max="10158" width="22.5703125" style="14" customWidth="1"/>
    <col min="10159" max="10159" width="10.140625" style="14" customWidth="1"/>
    <col min="10160" max="10160" width="15.28515625" style="14" customWidth="1"/>
    <col min="10161" max="10389" width="9.140625" style="14"/>
    <col min="10390" max="10390" width="3.28515625" style="14" bestFit="1" customWidth="1"/>
    <col min="10391" max="10391" width="35.28515625" style="14" customWidth="1"/>
    <col min="10392" max="10392" width="13.28515625" style="14" customWidth="1"/>
    <col min="10393" max="10393" width="14.28515625" style="14" customWidth="1"/>
    <col min="10394" max="10394" width="13.7109375" style="14" customWidth="1"/>
    <col min="10395" max="10395" width="13.5703125" style="14" customWidth="1"/>
    <col min="10396" max="10397" width="15.140625" style="14" customWidth="1"/>
    <col min="10398" max="10398" width="16" style="14" customWidth="1"/>
    <col min="10399" max="10399" width="23.7109375" style="14" customWidth="1"/>
    <col min="10400" max="10400" width="22" style="14" customWidth="1"/>
    <col min="10401" max="10401" width="18.140625" style="14" customWidth="1"/>
    <col min="10402" max="10402" width="20.85546875" style="14" customWidth="1"/>
    <col min="10403" max="10403" width="22.7109375" style="14" customWidth="1"/>
    <col min="10404" max="10404" width="12.42578125" style="14" customWidth="1"/>
    <col min="10405" max="10405" width="19.140625" style="14" bestFit="1" customWidth="1"/>
    <col min="10406" max="10406" width="15.5703125" style="14" customWidth="1"/>
    <col min="10407" max="10407" width="13.85546875" style="14" customWidth="1"/>
    <col min="10408" max="10408" width="23.5703125" style="14" customWidth="1"/>
    <col min="10409" max="10409" width="12" style="14" customWidth="1"/>
    <col min="10410" max="10410" width="14.140625" style="14" customWidth="1"/>
    <col min="10411" max="10411" width="0" style="14" hidden="1" customWidth="1"/>
    <col min="10412" max="10412" width="21.5703125" style="14" customWidth="1"/>
    <col min="10413" max="10413" width="11.7109375" style="14" bestFit="1" customWidth="1"/>
    <col min="10414" max="10414" width="22.5703125" style="14" customWidth="1"/>
    <col min="10415" max="10415" width="10.140625" style="14" customWidth="1"/>
    <col min="10416" max="10416" width="15.28515625" style="14" customWidth="1"/>
    <col min="10417" max="10645" width="9.140625" style="14"/>
    <col min="10646" max="10646" width="3.28515625" style="14" bestFit="1" customWidth="1"/>
    <col min="10647" max="10647" width="35.28515625" style="14" customWidth="1"/>
    <col min="10648" max="10648" width="13.28515625" style="14" customWidth="1"/>
    <col min="10649" max="10649" width="14.28515625" style="14" customWidth="1"/>
    <col min="10650" max="10650" width="13.7109375" style="14" customWidth="1"/>
    <col min="10651" max="10651" width="13.5703125" style="14" customWidth="1"/>
    <col min="10652" max="10653" width="15.140625" style="14" customWidth="1"/>
    <col min="10654" max="10654" width="16" style="14" customWidth="1"/>
    <col min="10655" max="10655" width="23.7109375" style="14" customWidth="1"/>
    <col min="10656" max="10656" width="22" style="14" customWidth="1"/>
    <col min="10657" max="10657" width="18.140625" style="14" customWidth="1"/>
    <col min="10658" max="10658" width="20.85546875" style="14" customWidth="1"/>
    <col min="10659" max="10659" width="22.7109375" style="14" customWidth="1"/>
    <col min="10660" max="10660" width="12.42578125" style="14" customWidth="1"/>
    <col min="10661" max="10661" width="19.140625" style="14" bestFit="1" customWidth="1"/>
    <col min="10662" max="10662" width="15.5703125" style="14" customWidth="1"/>
    <col min="10663" max="10663" width="13.85546875" style="14" customWidth="1"/>
    <col min="10664" max="10664" width="23.5703125" style="14" customWidth="1"/>
    <col min="10665" max="10665" width="12" style="14" customWidth="1"/>
    <col min="10666" max="10666" width="14.140625" style="14" customWidth="1"/>
    <col min="10667" max="10667" width="0" style="14" hidden="1" customWidth="1"/>
    <col min="10668" max="10668" width="21.5703125" style="14" customWidth="1"/>
    <col min="10669" max="10669" width="11.7109375" style="14" bestFit="1" customWidth="1"/>
    <col min="10670" max="10670" width="22.5703125" style="14" customWidth="1"/>
    <col min="10671" max="10671" width="10.140625" style="14" customWidth="1"/>
    <col min="10672" max="10672" width="15.28515625" style="14" customWidth="1"/>
    <col min="10673" max="10901" width="9.140625" style="14"/>
    <col min="10902" max="10902" width="3.28515625" style="14" bestFit="1" customWidth="1"/>
    <col min="10903" max="10903" width="35.28515625" style="14" customWidth="1"/>
    <col min="10904" max="10904" width="13.28515625" style="14" customWidth="1"/>
    <col min="10905" max="10905" width="14.28515625" style="14" customWidth="1"/>
    <col min="10906" max="10906" width="13.7109375" style="14" customWidth="1"/>
    <col min="10907" max="10907" width="13.5703125" style="14" customWidth="1"/>
    <col min="10908" max="10909" width="15.140625" style="14" customWidth="1"/>
    <col min="10910" max="10910" width="16" style="14" customWidth="1"/>
    <col min="10911" max="10911" width="23.7109375" style="14" customWidth="1"/>
    <col min="10912" max="10912" width="22" style="14" customWidth="1"/>
    <col min="10913" max="10913" width="18.140625" style="14" customWidth="1"/>
    <col min="10914" max="10914" width="20.85546875" style="14" customWidth="1"/>
    <col min="10915" max="10915" width="22.7109375" style="14" customWidth="1"/>
    <col min="10916" max="10916" width="12.42578125" style="14" customWidth="1"/>
    <col min="10917" max="10917" width="19.140625" style="14" bestFit="1" customWidth="1"/>
    <col min="10918" max="10918" width="15.5703125" style="14" customWidth="1"/>
    <col min="10919" max="10919" width="13.85546875" style="14" customWidth="1"/>
    <col min="10920" max="10920" width="23.5703125" style="14" customWidth="1"/>
    <col min="10921" max="10921" width="12" style="14" customWidth="1"/>
    <col min="10922" max="10922" width="14.140625" style="14" customWidth="1"/>
    <col min="10923" max="10923" width="0" style="14" hidden="1" customWidth="1"/>
    <col min="10924" max="10924" width="21.5703125" style="14" customWidth="1"/>
    <col min="10925" max="10925" width="11.7109375" style="14" bestFit="1" customWidth="1"/>
    <col min="10926" max="10926" width="22.5703125" style="14" customWidth="1"/>
    <col min="10927" max="10927" width="10.140625" style="14" customWidth="1"/>
    <col min="10928" max="10928" width="15.28515625" style="14" customWidth="1"/>
    <col min="10929" max="11157" width="9.140625" style="14"/>
    <col min="11158" max="11158" width="3.28515625" style="14" bestFit="1" customWidth="1"/>
    <col min="11159" max="11159" width="35.28515625" style="14" customWidth="1"/>
    <col min="11160" max="11160" width="13.28515625" style="14" customWidth="1"/>
    <col min="11161" max="11161" width="14.28515625" style="14" customWidth="1"/>
    <col min="11162" max="11162" width="13.7109375" style="14" customWidth="1"/>
    <col min="11163" max="11163" width="13.5703125" style="14" customWidth="1"/>
    <col min="11164" max="11165" width="15.140625" style="14" customWidth="1"/>
    <col min="11166" max="11166" width="16" style="14" customWidth="1"/>
    <col min="11167" max="11167" width="23.7109375" style="14" customWidth="1"/>
    <col min="11168" max="11168" width="22" style="14" customWidth="1"/>
    <col min="11169" max="11169" width="18.140625" style="14" customWidth="1"/>
    <col min="11170" max="11170" width="20.85546875" style="14" customWidth="1"/>
    <col min="11171" max="11171" width="22.7109375" style="14" customWidth="1"/>
    <col min="11172" max="11172" width="12.42578125" style="14" customWidth="1"/>
    <col min="11173" max="11173" width="19.140625" style="14" bestFit="1" customWidth="1"/>
    <col min="11174" max="11174" width="15.5703125" style="14" customWidth="1"/>
    <col min="11175" max="11175" width="13.85546875" style="14" customWidth="1"/>
    <col min="11176" max="11176" width="23.5703125" style="14" customWidth="1"/>
    <col min="11177" max="11177" width="12" style="14" customWidth="1"/>
    <col min="11178" max="11178" width="14.140625" style="14" customWidth="1"/>
    <col min="11179" max="11179" width="0" style="14" hidden="1" customWidth="1"/>
    <col min="11180" max="11180" width="21.5703125" style="14" customWidth="1"/>
    <col min="11181" max="11181" width="11.7109375" style="14" bestFit="1" customWidth="1"/>
    <col min="11182" max="11182" width="22.5703125" style="14" customWidth="1"/>
    <col min="11183" max="11183" width="10.140625" style="14" customWidth="1"/>
    <col min="11184" max="11184" width="15.28515625" style="14" customWidth="1"/>
    <col min="11185" max="11413" width="9.140625" style="14"/>
    <col min="11414" max="11414" width="3.28515625" style="14" bestFit="1" customWidth="1"/>
    <col min="11415" max="11415" width="35.28515625" style="14" customWidth="1"/>
    <col min="11416" max="11416" width="13.28515625" style="14" customWidth="1"/>
    <col min="11417" max="11417" width="14.28515625" style="14" customWidth="1"/>
    <col min="11418" max="11418" width="13.7109375" style="14" customWidth="1"/>
    <col min="11419" max="11419" width="13.5703125" style="14" customWidth="1"/>
    <col min="11420" max="11421" width="15.140625" style="14" customWidth="1"/>
    <col min="11422" max="11422" width="16" style="14" customWidth="1"/>
    <col min="11423" max="11423" width="23.7109375" style="14" customWidth="1"/>
    <col min="11424" max="11424" width="22" style="14" customWidth="1"/>
    <col min="11425" max="11425" width="18.140625" style="14" customWidth="1"/>
    <col min="11426" max="11426" width="20.85546875" style="14" customWidth="1"/>
    <col min="11427" max="11427" width="22.7109375" style="14" customWidth="1"/>
    <col min="11428" max="11428" width="12.42578125" style="14" customWidth="1"/>
    <col min="11429" max="11429" width="19.140625" style="14" bestFit="1" customWidth="1"/>
    <col min="11430" max="11430" width="15.5703125" style="14" customWidth="1"/>
    <col min="11431" max="11431" width="13.85546875" style="14" customWidth="1"/>
    <col min="11432" max="11432" width="23.5703125" style="14" customWidth="1"/>
    <col min="11433" max="11433" width="12" style="14" customWidth="1"/>
    <col min="11434" max="11434" width="14.140625" style="14" customWidth="1"/>
    <col min="11435" max="11435" width="0" style="14" hidden="1" customWidth="1"/>
    <col min="11436" max="11436" width="21.5703125" style="14" customWidth="1"/>
    <col min="11437" max="11437" width="11.7109375" style="14" bestFit="1" customWidth="1"/>
    <col min="11438" max="11438" width="22.5703125" style="14" customWidth="1"/>
    <col min="11439" max="11439" width="10.140625" style="14" customWidth="1"/>
    <col min="11440" max="11440" width="15.28515625" style="14" customWidth="1"/>
    <col min="11441" max="11669" width="9.140625" style="14"/>
    <col min="11670" max="11670" width="3.28515625" style="14" bestFit="1" customWidth="1"/>
    <col min="11671" max="11671" width="35.28515625" style="14" customWidth="1"/>
    <col min="11672" max="11672" width="13.28515625" style="14" customWidth="1"/>
    <col min="11673" max="11673" width="14.28515625" style="14" customWidth="1"/>
    <col min="11674" max="11674" width="13.7109375" style="14" customWidth="1"/>
    <col min="11675" max="11675" width="13.5703125" style="14" customWidth="1"/>
    <col min="11676" max="11677" width="15.140625" style="14" customWidth="1"/>
    <col min="11678" max="11678" width="16" style="14" customWidth="1"/>
    <col min="11679" max="11679" width="23.7109375" style="14" customWidth="1"/>
    <col min="11680" max="11680" width="22" style="14" customWidth="1"/>
    <col min="11681" max="11681" width="18.140625" style="14" customWidth="1"/>
    <col min="11682" max="11682" width="20.85546875" style="14" customWidth="1"/>
    <col min="11683" max="11683" width="22.7109375" style="14" customWidth="1"/>
    <col min="11684" max="11684" width="12.42578125" style="14" customWidth="1"/>
    <col min="11685" max="11685" width="19.140625" style="14" bestFit="1" customWidth="1"/>
    <col min="11686" max="11686" width="15.5703125" style="14" customWidth="1"/>
    <col min="11687" max="11687" width="13.85546875" style="14" customWidth="1"/>
    <col min="11688" max="11688" width="23.5703125" style="14" customWidth="1"/>
    <col min="11689" max="11689" width="12" style="14" customWidth="1"/>
    <col min="11690" max="11690" width="14.140625" style="14" customWidth="1"/>
    <col min="11691" max="11691" width="0" style="14" hidden="1" customWidth="1"/>
    <col min="11692" max="11692" width="21.5703125" style="14" customWidth="1"/>
    <col min="11693" max="11693" width="11.7109375" style="14" bestFit="1" customWidth="1"/>
    <col min="11694" max="11694" width="22.5703125" style="14" customWidth="1"/>
    <col min="11695" max="11695" width="10.140625" style="14" customWidth="1"/>
    <col min="11696" max="11696" width="15.28515625" style="14" customWidth="1"/>
    <col min="11697" max="11925" width="9.140625" style="14"/>
    <col min="11926" max="11926" width="3.28515625" style="14" bestFit="1" customWidth="1"/>
    <col min="11927" max="11927" width="35.28515625" style="14" customWidth="1"/>
    <col min="11928" max="11928" width="13.28515625" style="14" customWidth="1"/>
    <col min="11929" max="11929" width="14.28515625" style="14" customWidth="1"/>
    <col min="11930" max="11930" width="13.7109375" style="14" customWidth="1"/>
    <col min="11931" max="11931" width="13.5703125" style="14" customWidth="1"/>
    <col min="11932" max="11933" width="15.140625" style="14" customWidth="1"/>
    <col min="11934" max="11934" width="16" style="14" customWidth="1"/>
    <col min="11935" max="11935" width="23.7109375" style="14" customWidth="1"/>
    <col min="11936" max="11936" width="22" style="14" customWidth="1"/>
    <col min="11937" max="11937" width="18.140625" style="14" customWidth="1"/>
    <col min="11938" max="11938" width="20.85546875" style="14" customWidth="1"/>
    <col min="11939" max="11939" width="22.7109375" style="14" customWidth="1"/>
    <col min="11940" max="11940" width="12.42578125" style="14" customWidth="1"/>
    <col min="11941" max="11941" width="19.140625" style="14" bestFit="1" customWidth="1"/>
    <col min="11942" max="11942" width="15.5703125" style="14" customWidth="1"/>
    <col min="11943" max="11943" width="13.85546875" style="14" customWidth="1"/>
    <col min="11944" max="11944" width="23.5703125" style="14" customWidth="1"/>
    <col min="11945" max="11945" width="12" style="14" customWidth="1"/>
    <col min="11946" max="11946" width="14.140625" style="14" customWidth="1"/>
    <col min="11947" max="11947" width="0" style="14" hidden="1" customWidth="1"/>
    <col min="11948" max="11948" width="21.5703125" style="14" customWidth="1"/>
    <col min="11949" max="11949" width="11.7109375" style="14" bestFit="1" customWidth="1"/>
    <col min="11950" max="11950" width="22.5703125" style="14" customWidth="1"/>
    <col min="11951" max="11951" width="10.140625" style="14" customWidth="1"/>
    <col min="11952" max="11952" width="15.28515625" style="14" customWidth="1"/>
    <col min="11953" max="12181" width="9.140625" style="14"/>
    <col min="12182" max="12182" width="3.28515625" style="14" bestFit="1" customWidth="1"/>
    <col min="12183" max="12183" width="35.28515625" style="14" customWidth="1"/>
    <col min="12184" max="12184" width="13.28515625" style="14" customWidth="1"/>
    <col min="12185" max="12185" width="14.28515625" style="14" customWidth="1"/>
    <col min="12186" max="12186" width="13.7109375" style="14" customWidth="1"/>
    <col min="12187" max="12187" width="13.5703125" style="14" customWidth="1"/>
    <col min="12188" max="12189" width="15.140625" style="14" customWidth="1"/>
    <col min="12190" max="12190" width="16" style="14" customWidth="1"/>
    <col min="12191" max="12191" width="23.7109375" style="14" customWidth="1"/>
    <col min="12192" max="12192" width="22" style="14" customWidth="1"/>
    <col min="12193" max="12193" width="18.140625" style="14" customWidth="1"/>
    <col min="12194" max="12194" width="20.85546875" style="14" customWidth="1"/>
    <col min="12195" max="12195" width="22.7109375" style="14" customWidth="1"/>
    <col min="12196" max="12196" width="12.42578125" style="14" customWidth="1"/>
    <col min="12197" max="12197" width="19.140625" style="14" bestFit="1" customWidth="1"/>
    <col min="12198" max="12198" width="15.5703125" style="14" customWidth="1"/>
    <col min="12199" max="12199" width="13.85546875" style="14" customWidth="1"/>
    <col min="12200" max="12200" width="23.5703125" style="14" customWidth="1"/>
    <col min="12201" max="12201" width="12" style="14" customWidth="1"/>
    <col min="12202" max="12202" width="14.140625" style="14" customWidth="1"/>
    <col min="12203" max="12203" width="0" style="14" hidden="1" customWidth="1"/>
    <col min="12204" max="12204" width="21.5703125" style="14" customWidth="1"/>
    <col min="12205" max="12205" width="11.7109375" style="14" bestFit="1" customWidth="1"/>
    <col min="12206" max="12206" width="22.5703125" style="14" customWidth="1"/>
    <col min="12207" max="12207" width="10.140625" style="14" customWidth="1"/>
    <col min="12208" max="12208" width="15.28515625" style="14" customWidth="1"/>
    <col min="12209" max="12437" width="9.140625" style="14"/>
    <col min="12438" max="12438" width="3.28515625" style="14" bestFit="1" customWidth="1"/>
    <col min="12439" max="12439" width="35.28515625" style="14" customWidth="1"/>
    <col min="12440" max="12440" width="13.28515625" style="14" customWidth="1"/>
    <col min="12441" max="12441" width="14.28515625" style="14" customWidth="1"/>
    <col min="12442" max="12442" width="13.7109375" style="14" customWidth="1"/>
    <col min="12443" max="12443" width="13.5703125" style="14" customWidth="1"/>
    <col min="12444" max="12445" width="15.140625" style="14" customWidth="1"/>
    <col min="12446" max="12446" width="16" style="14" customWidth="1"/>
    <col min="12447" max="12447" width="23.7109375" style="14" customWidth="1"/>
    <col min="12448" max="12448" width="22" style="14" customWidth="1"/>
    <col min="12449" max="12449" width="18.140625" style="14" customWidth="1"/>
    <col min="12450" max="12450" width="20.85546875" style="14" customWidth="1"/>
    <col min="12451" max="12451" width="22.7109375" style="14" customWidth="1"/>
    <col min="12452" max="12452" width="12.42578125" style="14" customWidth="1"/>
    <col min="12453" max="12453" width="19.140625" style="14" bestFit="1" customWidth="1"/>
    <col min="12454" max="12454" width="15.5703125" style="14" customWidth="1"/>
    <col min="12455" max="12455" width="13.85546875" style="14" customWidth="1"/>
    <col min="12456" max="12456" width="23.5703125" style="14" customWidth="1"/>
    <col min="12457" max="12457" width="12" style="14" customWidth="1"/>
    <col min="12458" max="12458" width="14.140625" style="14" customWidth="1"/>
    <col min="12459" max="12459" width="0" style="14" hidden="1" customWidth="1"/>
    <col min="12460" max="12460" width="21.5703125" style="14" customWidth="1"/>
    <col min="12461" max="12461" width="11.7109375" style="14" bestFit="1" customWidth="1"/>
    <col min="12462" max="12462" width="22.5703125" style="14" customWidth="1"/>
    <col min="12463" max="12463" width="10.140625" style="14" customWidth="1"/>
    <col min="12464" max="12464" width="15.28515625" style="14" customWidth="1"/>
    <col min="12465" max="12693" width="9.140625" style="14"/>
    <col min="12694" max="12694" width="3.28515625" style="14" bestFit="1" customWidth="1"/>
    <col min="12695" max="12695" width="35.28515625" style="14" customWidth="1"/>
    <col min="12696" max="12696" width="13.28515625" style="14" customWidth="1"/>
    <col min="12697" max="12697" width="14.28515625" style="14" customWidth="1"/>
    <col min="12698" max="12698" width="13.7109375" style="14" customWidth="1"/>
    <col min="12699" max="12699" width="13.5703125" style="14" customWidth="1"/>
    <col min="12700" max="12701" width="15.140625" style="14" customWidth="1"/>
    <col min="12702" max="12702" width="16" style="14" customWidth="1"/>
    <col min="12703" max="12703" width="23.7109375" style="14" customWidth="1"/>
    <col min="12704" max="12704" width="22" style="14" customWidth="1"/>
    <col min="12705" max="12705" width="18.140625" style="14" customWidth="1"/>
    <col min="12706" max="12706" width="20.85546875" style="14" customWidth="1"/>
    <col min="12707" max="12707" width="22.7109375" style="14" customWidth="1"/>
    <col min="12708" max="12708" width="12.42578125" style="14" customWidth="1"/>
    <col min="12709" max="12709" width="19.140625" style="14" bestFit="1" customWidth="1"/>
    <col min="12710" max="12710" width="15.5703125" style="14" customWidth="1"/>
    <col min="12711" max="12711" width="13.85546875" style="14" customWidth="1"/>
    <col min="12712" max="12712" width="23.5703125" style="14" customWidth="1"/>
    <col min="12713" max="12713" width="12" style="14" customWidth="1"/>
    <col min="12714" max="12714" width="14.140625" style="14" customWidth="1"/>
    <col min="12715" max="12715" width="0" style="14" hidden="1" customWidth="1"/>
    <col min="12716" max="12716" width="21.5703125" style="14" customWidth="1"/>
    <col min="12717" max="12717" width="11.7109375" style="14" bestFit="1" customWidth="1"/>
    <col min="12718" max="12718" width="22.5703125" style="14" customWidth="1"/>
    <col min="12719" max="12719" width="10.140625" style="14" customWidth="1"/>
    <col min="12720" max="12720" width="15.28515625" style="14" customWidth="1"/>
    <col min="12721" max="12949" width="9.140625" style="14"/>
    <col min="12950" max="12950" width="3.28515625" style="14" bestFit="1" customWidth="1"/>
    <col min="12951" max="12951" width="35.28515625" style="14" customWidth="1"/>
    <col min="12952" max="12952" width="13.28515625" style="14" customWidth="1"/>
    <col min="12953" max="12953" width="14.28515625" style="14" customWidth="1"/>
    <col min="12954" max="12954" width="13.7109375" style="14" customWidth="1"/>
    <col min="12955" max="12955" width="13.5703125" style="14" customWidth="1"/>
    <col min="12956" max="12957" width="15.140625" style="14" customWidth="1"/>
    <col min="12958" max="12958" width="16" style="14" customWidth="1"/>
    <col min="12959" max="12959" width="23.7109375" style="14" customWidth="1"/>
    <col min="12960" max="12960" width="22" style="14" customWidth="1"/>
    <col min="12961" max="12961" width="18.140625" style="14" customWidth="1"/>
    <col min="12962" max="12962" width="20.85546875" style="14" customWidth="1"/>
    <col min="12963" max="12963" width="22.7109375" style="14" customWidth="1"/>
    <col min="12964" max="12964" width="12.42578125" style="14" customWidth="1"/>
    <col min="12965" max="12965" width="19.140625" style="14" bestFit="1" customWidth="1"/>
    <col min="12966" max="12966" width="15.5703125" style="14" customWidth="1"/>
    <col min="12967" max="12967" width="13.85546875" style="14" customWidth="1"/>
    <col min="12968" max="12968" width="23.5703125" style="14" customWidth="1"/>
    <col min="12969" max="12969" width="12" style="14" customWidth="1"/>
    <col min="12970" max="12970" width="14.140625" style="14" customWidth="1"/>
    <col min="12971" max="12971" width="0" style="14" hidden="1" customWidth="1"/>
    <col min="12972" max="12972" width="21.5703125" style="14" customWidth="1"/>
    <col min="12973" max="12973" width="11.7109375" style="14" bestFit="1" customWidth="1"/>
    <col min="12974" max="12974" width="22.5703125" style="14" customWidth="1"/>
    <col min="12975" max="12975" width="10.140625" style="14" customWidth="1"/>
    <col min="12976" max="12976" width="15.28515625" style="14" customWidth="1"/>
    <col min="12977" max="13205" width="9.140625" style="14"/>
    <col min="13206" max="13206" width="3.28515625" style="14" bestFit="1" customWidth="1"/>
    <col min="13207" max="13207" width="35.28515625" style="14" customWidth="1"/>
    <col min="13208" max="13208" width="13.28515625" style="14" customWidth="1"/>
    <col min="13209" max="13209" width="14.28515625" style="14" customWidth="1"/>
    <col min="13210" max="13210" width="13.7109375" style="14" customWidth="1"/>
    <col min="13211" max="13211" width="13.5703125" style="14" customWidth="1"/>
    <col min="13212" max="13213" width="15.140625" style="14" customWidth="1"/>
    <col min="13214" max="13214" width="16" style="14" customWidth="1"/>
    <col min="13215" max="13215" width="23.7109375" style="14" customWidth="1"/>
    <col min="13216" max="13216" width="22" style="14" customWidth="1"/>
    <col min="13217" max="13217" width="18.140625" style="14" customWidth="1"/>
    <col min="13218" max="13218" width="20.85546875" style="14" customWidth="1"/>
    <col min="13219" max="13219" width="22.7109375" style="14" customWidth="1"/>
    <col min="13220" max="13220" width="12.42578125" style="14" customWidth="1"/>
    <col min="13221" max="13221" width="19.140625" style="14" bestFit="1" customWidth="1"/>
    <col min="13222" max="13222" width="15.5703125" style="14" customWidth="1"/>
    <col min="13223" max="13223" width="13.85546875" style="14" customWidth="1"/>
    <col min="13224" max="13224" width="23.5703125" style="14" customWidth="1"/>
    <col min="13225" max="13225" width="12" style="14" customWidth="1"/>
    <col min="13226" max="13226" width="14.140625" style="14" customWidth="1"/>
    <col min="13227" max="13227" width="0" style="14" hidden="1" customWidth="1"/>
    <col min="13228" max="13228" width="21.5703125" style="14" customWidth="1"/>
    <col min="13229" max="13229" width="11.7109375" style="14" bestFit="1" customWidth="1"/>
    <col min="13230" max="13230" width="22.5703125" style="14" customWidth="1"/>
    <col min="13231" max="13231" width="10.140625" style="14" customWidth="1"/>
    <col min="13232" max="13232" width="15.28515625" style="14" customWidth="1"/>
    <col min="13233" max="13461" width="9.140625" style="14"/>
    <col min="13462" max="13462" width="3.28515625" style="14" bestFit="1" customWidth="1"/>
    <col min="13463" max="13463" width="35.28515625" style="14" customWidth="1"/>
    <col min="13464" max="13464" width="13.28515625" style="14" customWidth="1"/>
    <col min="13465" max="13465" width="14.28515625" style="14" customWidth="1"/>
    <col min="13466" max="13466" width="13.7109375" style="14" customWidth="1"/>
    <col min="13467" max="13467" width="13.5703125" style="14" customWidth="1"/>
    <col min="13468" max="13469" width="15.140625" style="14" customWidth="1"/>
    <col min="13470" max="13470" width="16" style="14" customWidth="1"/>
    <col min="13471" max="13471" width="23.7109375" style="14" customWidth="1"/>
    <col min="13472" max="13472" width="22" style="14" customWidth="1"/>
    <col min="13473" max="13473" width="18.140625" style="14" customWidth="1"/>
    <col min="13474" max="13474" width="20.85546875" style="14" customWidth="1"/>
    <col min="13475" max="13475" width="22.7109375" style="14" customWidth="1"/>
    <col min="13476" max="13476" width="12.42578125" style="14" customWidth="1"/>
    <col min="13477" max="13477" width="19.140625" style="14" bestFit="1" customWidth="1"/>
    <col min="13478" max="13478" width="15.5703125" style="14" customWidth="1"/>
    <col min="13479" max="13479" width="13.85546875" style="14" customWidth="1"/>
    <col min="13480" max="13480" width="23.5703125" style="14" customWidth="1"/>
    <col min="13481" max="13481" width="12" style="14" customWidth="1"/>
    <col min="13482" max="13482" width="14.140625" style="14" customWidth="1"/>
    <col min="13483" max="13483" width="0" style="14" hidden="1" customWidth="1"/>
    <col min="13484" max="13484" width="21.5703125" style="14" customWidth="1"/>
    <col min="13485" max="13485" width="11.7109375" style="14" bestFit="1" customWidth="1"/>
    <col min="13486" max="13486" width="22.5703125" style="14" customWidth="1"/>
    <col min="13487" max="13487" width="10.140625" style="14" customWidth="1"/>
    <col min="13488" max="13488" width="15.28515625" style="14" customWidth="1"/>
    <col min="13489" max="13717" width="9.140625" style="14"/>
    <col min="13718" max="13718" width="3.28515625" style="14" bestFit="1" customWidth="1"/>
    <col min="13719" max="13719" width="35.28515625" style="14" customWidth="1"/>
    <col min="13720" max="13720" width="13.28515625" style="14" customWidth="1"/>
    <col min="13721" max="13721" width="14.28515625" style="14" customWidth="1"/>
    <col min="13722" max="13722" width="13.7109375" style="14" customWidth="1"/>
    <col min="13723" max="13723" width="13.5703125" style="14" customWidth="1"/>
    <col min="13724" max="13725" width="15.140625" style="14" customWidth="1"/>
    <col min="13726" max="13726" width="16" style="14" customWidth="1"/>
    <col min="13727" max="13727" width="23.7109375" style="14" customWidth="1"/>
    <col min="13728" max="13728" width="22" style="14" customWidth="1"/>
    <col min="13729" max="13729" width="18.140625" style="14" customWidth="1"/>
    <col min="13730" max="13730" width="20.85546875" style="14" customWidth="1"/>
    <col min="13731" max="13731" width="22.7109375" style="14" customWidth="1"/>
    <col min="13732" max="13732" width="12.42578125" style="14" customWidth="1"/>
    <col min="13733" max="13733" width="19.140625" style="14" bestFit="1" customWidth="1"/>
    <col min="13734" max="13734" width="15.5703125" style="14" customWidth="1"/>
    <col min="13735" max="13735" width="13.85546875" style="14" customWidth="1"/>
    <col min="13736" max="13736" width="23.5703125" style="14" customWidth="1"/>
    <col min="13737" max="13737" width="12" style="14" customWidth="1"/>
    <col min="13738" max="13738" width="14.140625" style="14" customWidth="1"/>
    <col min="13739" max="13739" width="0" style="14" hidden="1" customWidth="1"/>
    <col min="13740" max="13740" width="21.5703125" style="14" customWidth="1"/>
    <col min="13741" max="13741" width="11.7109375" style="14" bestFit="1" customWidth="1"/>
    <col min="13742" max="13742" width="22.5703125" style="14" customWidth="1"/>
    <col min="13743" max="13743" width="10.140625" style="14" customWidth="1"/>
    <col min="13744" max="13744" width="15.28515625" style="14" customWidth="1"/>
    <col min="13745" max="13973" width="9.140625" style="14"/>
    <col min="13974" max="13974" width="3.28515625" style="14" bestFit="1" customWidth="1"/>
    <col min="13975" max="13975" width="35.28515625" style="14" customWidth="1"/>
    <col min="13976" max="13976" width="13.28515625" style="14" customWidth="1"/>
    <col min="13977" max="13977" width="14.28515625" style="14" customWidth="1"/>
    <col min="13978" max="13978" width="13.7109375" style="14" customWidth="1"/>
    <col min="13979" max="13979" width="13.5703125" style="14" customWidth="1"/>
    <col min="13980" max="13981" width="15.140625" style="14" customWidth="1"/>
    <col min="13982" max="13982" width="16" style="14" customWidth="1"/>
    <col min="13983" max="13983" width="23.7109375" style="14" customWidth="1"/>
    <col min="13984" max="13984" width="22" style="14" customWidth="1"/>
    <col min="13985" max="13985" width="18.140625" style="14" customWidth="1"/>
    <col min="13986" max="13986" width="20.85546875" style="14" customWidth="1"/>
    <col min="13987" max="13987" width="22.7109375" style="14" customWidth="1"/>
    <col min="13988" max="13988" width="12.42578125" style="14" customWidth="1"/>
    <col min="13989" max="13989" width="19.140625" style="14" bestFit="1" customWidth="1"/>
    <col min="13990" max="13990" width="15.5703125" style="14" customWidth="1"/>
    <col min="13991" max="13991" width="13.85546875" style="14" customWidth="1"/>
    <col min="13992" max="13992" width="23.5703125" style="14" customWidth="1"/>
    <col min="13993" max="13993" width="12" style="14" customWidth="1"/>
    <col min="13994" max="13994" width="14.140625" style="14" customWidth="1"/>
    <col min="13995" max="13995" width="0" style="14" hidden="1" customWidth="1"/>
    <col min="13996" max="13996" width="21.5703125" style="14" customWidth="1"/>
    <col min="13997" max="13997" width="11.7109375" style="14" bestFit="1" customWidth="1"/>
    <col min="13998" max="13998" width="22.5703125" style="14" customWidth="1"/>
    <col min="13999" max="13999" width="10.140625" style="14" customWidth="1"/>
    <col min="14000" max="14000" width="15.28515625" style="14" customWidth="1"/>
    <col min="14001" max="14229" width="9.140625" style="14"/>
    <col min="14230" max="14230" width="3.28515625" style="14" bestFit="1" customWidth="1"/>
    <col min="14231" max="14231" width="35.28515625" style="14" customWidth="1"/>
    <col min="14232" max="14232" width="13.28515625" style="14" customWidth="1"/>
    <col min="14233" max="14233" width="14.28515625" style="14" customWidth="1"/>
    <col min="14234" max="14234" width="13.7109375" style="14" customWidth="1"/>
    <col min="14235" max="14235" width="13.5703125" style="14" customWidth="1"/>
    <col min="14236" max="14237" width="15.140625" style="14" customWidth="1"/>
    <col min="14238" max="14238" width="16" style="14" customWidth="1"/>
    <col min="14239" max="14239" width="23.7109375" style="14" customWidth="1"/>
    <col min="14240" max="14240" width="22" style="14" customWidth="1"/>
    <col min="14241" max="14241" width="18.140625" style="14" customWidth="1"/>
    <col min="14242" max="14242" width="20.85546875" style="14" customWidth="1"/>
    <col min="14243" max="14243" width="22.7109375" style="14" customWidth="1"/>
    <col min="14244" max="14244" width="12.42578125" style="14" customWidth="1"/>
    <col min="14245" max="14245" width="19.140625" style="14" bestFit="1" customWidth="1"/>
    <col min="14246" max="14246" width="15.5703125" style="14" customWidth="1"/>
    <col min="14247" max="14247" width="13.85546875" style="14" customWidth="1"/>
    <col min="14248" max="14248" width="23.5703125" style="14" customWidth="1"/>
    <col min="14249" max="14249" width="12" style="14" customWidth="1"/>
    <col min="14250" max="14250" width="14.140625" style="14" customWidth="1"/>
    <col min="14251" max="14251" width="0" style="14" hidden="1" customWidth="1"/>
    <col min="14252" max="14252" width="21.5703125" style="14" customWidth="1"/>
    <col min="14253" max="14253" width="11.7109375" style="14" bestFit="1" customWidth="1"/>
    <col min="14254" max="14254" width="22.5703125" style="14" customWidth="1"/>
    <col min="14255" max="14255" width="10.140625" style="14" customWidth="1"/>
    <col min="14256" max="14256" width="15.28515625" style="14" customWidth="1"/>
    <col min="14257" max="14485" width="9.140625" style="14"/>
    <col min="14486" max="14486" width="3.28515625" style="14" bestFit="1" customWidth="1"/>
    <col min="14487" max="14487" width="35.28515625" style="14" customWidth="1"/>
    <col min="14488" max="14488" width="13.28515625" style="14" customWidth="1"/>
    <col min="14489" max="14489" width="14.28515625" style="14" customWidth="1"/>
    <col min="14490" max="14490" width="13.7109375" style="14" customWidth="1"/>
    <col min="14491" max="14491" width="13.5703125" style="14" customWidth="1"/>
    <col min="14492" max="14493" width="15.140625" style="14" customWidth="1"/>
    <col min="14494" max="14494" width="16" style="14" customWidth="1"/>
    <col min="14495" max="14495" width="23.7109375" style="14" customWidth="1"/>
    <col min="14496" max="14496" width="22" style="14" customWidth="1"/>
    <col min="14497" max="14497" width="18.140625" style="14" customWidth="1"/>
    <col min="14498" max="14498" width="20.85546875" style="14" customWidth="1"/>
    <col min="14499" max="14499" width="22.7109375" style="14" customWidth="1"/>
    <col min="14500" max="14500" width="12.42578125" style="14" customWidth="1"/>
    <col min="14501" max="14501" width="19.140625" style="14" bestFit="1" customWidth="1"/>
    <col min="14502" max="14502" width="15.5703125" style="14" customWidth="1"/>
    <col min="14503" max="14503" width="13.85546875" style="14" customWidth="1"/>
    <col min="14504" max="14504" width="23.5703125" style="14" customWidth="1"/>
    <col min="14505" max="14505" width="12" style="14" customWidth="1"/>
    <col min="14506" max="14506" width="14.140625" style="14" customWidth="1"/>
    <col min="14507" max="14507" width="0" style="14" hidden="1" customWidth="1"/>
    <col min="14508" max="14508" width="21.5703125" style="14" customWidth="1"/>
    <col min="14509" max="14509" width="11.7109375" style="14" bestFit="1" customWidth="1"/>
    <col min="14510" max="14510" width="22.5703125" style="14" customWidth="1"/>
    <col min="14511" max="14511" width="10.140625" style="14" customWidth="1"/>
    <col min="14512" max="14512" width="15.28515625" style="14" customWidth="1"/>
    <col min="14513" max="14741" width="9.140625" style="14"/>
    <col min="14742" max="14742" width="3.28515625" style="14" bestFit="1" customWidth="1"/>
    <col min="14743" max="14743" width="35.28515625" style="14" customWidth="1"/>
    <col min="14744" max="14744" width="13.28515625" style="14" customWidth="1"/>
    <col min="14745" max="14745" width="14.28515625" style="14" customWidth="1"/>
    <col min="14746" max="14746" width="13.7109375" style="14" customWidth="1"/>
    <col min="14747" max="14747" width="13.5703125" style="14" customWidth="1"/>
    <col min="14748" max="14749" width="15.140625" style="14" customWidth="1"/>
    <col min="14750" max="14750" width="16" style="14" customWidth="1"/>
    <col min="14751" max="14751" width="23.7109375" style="14" customWidth="1"/>
    <col min="14752" max="14752" width="22" style="14" customWidth="1"/>
    <col min="14753" max="14753" width="18.140625" style="14" customWidth="1"/>
    <col min="14754" max="14754" width="20.85546875" style="14" customWidth="1"/>
    <col min="14755" max="14755" width="22.7109375" style="14" customWidth="1"/>
    <col min="14756" max="14756" width="12.42578125" style="14" customWidth="1"/>
    <col min="14757" max="14757" width="19.140625" style="14" bestFit="1" customWidth="1"/>
    <col min="14758" max="14758" width="15.5703125" style="14" customWidth="1"/>
    <col min="14759" max="14759" width="13.85546875" style="14" customWidth="1"/>
    <col min="14760" max="14760" width="23.5703125" style="14" customWidth="1"/>
    <col min="14761" max="14761" width="12" style="14" customWidth="1"/>
    <col min="14762" max="14762" width="14.140625" style="14" customWidth="1"/>
    <col min="14763" max="14763" width="0" style="14" hidden="1" customWidth="1"/>
    <col min="14764" max="14764" width="21.5703125" style="14" customWidth="1"/>
    <col min="14765" max="14765" width="11.7109375" style="14" bestFit="1" customWidth="1"/>
    <col min="14766" max="14766" width="22.5703125" style="14" customWidth="1"/>
    <col min="14767" max="14767" width="10.140625" style="14" customWidth="1"/>
    <col min="14768" max="14768" width="15.28515625" style="14" customWidth="1"/>
    <col min="14769" max="14997" width="9.140625" style="14"/>
    <col min="14998" max="14998" width="3.28515625" style="14" bestFit="1" customWidth="1"/>
    <col min="14999" max="14999" width="35.28515625" style="14" customWidth="1"/>
    <col min="15000" max="15000" width="13.28515625" style="14" customWidth="1"/>
    <col min="15001" max="15001" width="14.28515625" style="14" customWidth="1"/>
    <col min="15002" max="15002" width="13.7109375" style="14" customWidth="1"/>
    <col min="15003" max="15003" width="13.5703125" style="14" customWidth="1"/>
    <col min="15004" max="15005" width="15.140625" style="14" customWidth="1"/>
    <col min="15006" max="15006" width="16" style="14" customWidth="1"/>
    <col min="15007" max="15007" width="23.7109375" style="14" customWidth="1"/>
    <col min="15008" max="15008" width="22" style="14" customWidth="1"/>
    <col min="15009" max="15009" width="18.140625" style="14" customWidth="1"/>
    <col min="15010" max="15010" width="20.85546875" style="14" customWidth="1"/>
    <col min="15011" max="15011" width="22.7109375" style="14" customWidth="1"/>
    <col min="15012" max="15012" width="12.42578125" style="14" customWidth="1"/>
    <col min="15013" max="15013" width="19.140625" style="14" bestFit="1" customWidth="1"/>
    <col min="15014" max="15014" width="15.5703125" style="14" customWidth="1"/>
    <col min="15015" max="15015" width="13.85546875" style="14" customWidth="1"/>
    <col min="15016" max="15016" width="23.5703125" style="14" customWidth="1"/>
    <col min="15017" max="15017" width="12" style="14" customWidth="1"/>
    <col min="15018" max="15018" width="14.140625" style="14" customWidth="1"/>
    <col min="15019" max="15019" width="0" style="14" hidden="1" customWidth="1"/>
    <col min="15020" max="15020" width="21.5703125" style="14" customWidth="1"/>
    <col min="15021" max="15021" width="11.7109375" style="14" bestFit="1" customWidth="1"/>
    <col min="15022" max="15022" width="22.5703125" style="14" customWidth="1"/>
    <col min="15023" max="15023" width="10.140625" style="14" customWidth="1"/>
    <col min="15024" max="15024" width="15.28515625" style="14" customWidth="1"/>
    <col min="15025" max="15253" width="9.140625" style="14"/>
    <col min="15254" max="15254" width="3.28515625" style="14" bestFit="1" customWidth="1"/>
    <col min="15255" max="15255" width="35.28515625" style="14" customWidth="1"/>
    <col min="15256" max="15256" width="13.28515625" style="14" customWidth="1"/>
    <col min="15257" max="15257" width="14.28515625" style="14" customWidth="1"/>
    <col min="15258" max="15258" width="13.7109375" style="14" customWidth="1"/>
    <col min="15259" max="15259" width="13.5703125" style="14" customWidth="1"/>
    <col min="15260" max="15261" width="15.140625" style="14" customWidth="1"/>
    <col min="15262" max="15262" width="16" style="14" customWidth="1"/>
    <col min="15263" max="15263" width="23.7109375" style="14" customWidth="1"/>
    <col min="15264" max="15264" width="22" style="14" customWidth="1"/>
    <col min="15265" max="15265" width="18.140625" style="14" customWidth="1"/>
    <col min="15266" max="15266" width="20.85546875" style="14" customWidth="1"/>
    <col min="15267" max="15267" width="22.7109375" style="14" customWidth="1"/>
    <col min="15268" max="15268" width="12.42578125" style="14" customWidth="1"/>
    <col min="15269" max="15269" width="19.140625" style="14" bestFit="1" customWidth="1"/>
    <col min="15270" max="15270" width="15.5703125" style="14" customWidth="1"/>
    <col min="15271" max="15271" width="13.85546875" style="14" customWidth="1"/>
    <col min="15272" max="15272" width="23.5703125" style="14" customWidth="1"/>
    <col min="15273" max="15273" width="12" style="14" customWidth="1"/>
    <col min="15274" max="15274" width="14.140625" style="14" customWidth="1"/>
    <col min="15275" max="15275" width="0" style="14" hidden="1" customWidth="1"/>
    <col min="15276" max="15276" width="21.5703125" style="14" customWidth="1"/>
    <col min="15277" max="15277" width="11.7109375" style="14" bestFit="1" customWidth="1"/>
    <col min="15278" max="15278" width="22.5703125" style="14" customWidth="1"/>
    <col min="15279" max="15279" width="10.140625" style="14" customWidth="1"/>
    <col min="15280" max="15280" width="15.28515625" style="14" customWidth="1"/>
    <col min="15281" max="15509" width="9.140625" style="14"/>
    <col min="15510" max="15510" width="3.28515625" style="14" bestFit="1" customWidth="1"/>
    <col min="15511" max="15511" width="35.28515625" style="14" customWidth="1"/>
    <col min="15512" max="15512" width="13.28515625" style="14" customWidth="1"/>
    <col min="15513" max="15513" width="14.28515625" style="14" customWidth="1"/>
    <col min="15514" max="15514" width="13.7109375" style="14" customWidth="1"/>
    <col min="15515" max="15515" width="13.5703125" style="14" customWidth="1"/>
    <col min="15516" max="15517" width="15.140625" style="14" customWidth="1"/>
    <col min="15518" max="15518" width="16" style="14" customWidth="1"/>
    <col min="15519" max="15519" width="23.7109375" style="14" customWidth="1"/>
    <col min="15520" max="15520" width="22" style="14" customWidth="1"/>
    <col min="15521" max="15521" width="18.140625" style="14" customWidth="1"/>
    <col min="15522" max="15522" width="20.85546875" style="14" customWidth="1"/>
    <col min="15523" max="15523" width="22.7109375" style="14" customWidth="1"/>
    <col min="15524" max="15524" width="12.42578125" style="14" customWidth="1"/>
    <col min="15525" max="15525" width="19.140625" style="14" bestFit="1" customWidth="1"/>
    <col min="15526" max="15526" width="15.5703125" style="14" customWidth="1"/>
    <col min="15527" max="15527" width="13.85546875" style="14" customWidth="1"/>
    <col min="15528" max="15528" width="23.5703125" style="14" customWidth="1"/>
    <col min="15529" max="15529" width="12" style="14" customWidth="1"/>
    <col min="15530" max="15530" width="14.140625" style="14" customWidth="1"/>
    <col min="15531" max="15531" width="0" style="14" hidden="1" customWidth="1"/>
    <col min="15532" max="15532" width="21.5703125" style="14" customWidth="1"/>
    <col min="15533" max="15533" width="11.7109375" style="14" bestFit="1" customWidth="1"/>
    <col min="15534" max="15534" width="22.5703125" style="14" customWidth="1"/>
    <col min="15535" max="15535" width="10.140625" style="14" customWidth="1"/>
    <col min="15536" max="15536" width="15.28515625" style="14" customWidth="1"/>
    <col min="15537" max="15765" width="9.140625" style="14"/>
    <col min="15766" max="15766" width="3.28515625" style="14" bestFit="1" customWidth="1"/>
    <col min="15767" max="15767" width="35.28515625" style="14" customWidth="1"/>
    <col min="15768" max="15768" width="13.28515625" style="14" customWidth="1"/>
    <col min="15769" max="15769" width="14.28515625" style="14" customWidth="1"/>
    <col min="15770" max="15770" width="13.7109375" style="14" customWidth="1"/>
    <col min="15771" max="15771" width="13.5703125" style="14" customWidth="1"/>
    <col min="15772" max="15773" width="15.140625" style="14" customWidth="1"/>
    <col min="15774" max="15774" width="16" style="14" customWidth="1"/>
    <col min="15775" max="15775" width="23.7109375" style="14" customWidth="1"/>
    <col min="15776" max="15776" width="22" style="14" customWidth="1"/>
    <col min="15777" max="15777" width="18.140625" style="14" customWidth="1"/>
    <col min="15778" max="15778" width="20.85546875" style="14" customWidth="1"/>
    <col min="15779" max="15779" width="22.7109375" style="14" customWidth="1"/>
    <col min="15780" max="15780" width="12.42578125" style="14" customWidth="1"/>
    <col min="15781" max="15781" width="19.140625" style="14" bestFit="1" customWidth="1"/>
    <col min="15782" max="15782" width="15.5703125" style="14" customWidth="1"/>
    <col min="15783" max="15783" width="13.85546875" style="14" customWidth="1"/>
    <col min="15784" max="15784" width="23.5703125" style="14" customWidth="1"/>
    <col min="15785" max="15785" width="12" style="14" customWidth="1"/>
    <col min="15786" max="15786" width="14.140625" style="14" customWidth="1"/>
    <col min="15787" max="15787" width="0" style="14" hidden="1" customWidth="1"/>
    <col min="15788" max="15788" width="21.5703125" style="14" customWidth="1"/>
    <col min="15789" max="15789" width="11.7109375" style="14" bestFit="1" customWidth="1"/>
    <col min="15790" max="15790" width="22.5703125" style="14" customWidth="1"/>
    <col min="15791" max="15791" width="10.140625" style="14" customWidth="1"/>
    <col min="15792" max="15792" width="15.28515625" style="14" customWidth="1"/>
    <col min="15793" max="16384" width="9.140625" style="14"/>
  </cols>
  <sheetData>
    <row r="1" spans="1:59" x14ac:dyDescent="0.2">
      <c r="D1" s="16">
        <v>1265106</v>
      </c>
      <c r="E1" s="215"/>
      <c r="F1" s="215"/>
      <c r="G1" s="215">
        <v>1.0069999999999999</v>
      </c>
      <c r="H1" s="216">
        <v>14173.9</v>
      </c>
      <c r="I1" s="216">
        <f>ROUND(H1*G1,2)</f>
        <v>14273.12</v>
      </c>
      <c r="J1" s="216">
        <f>ROUND(H1*G1*D1,0)-35</f>
        <v>18057006300</v>
      </c>
      <c r="K1" s="82"/>
      <c r="L1" s="83"/>
      <c r="N1" s="84"/>
    </row>
    <row r="2" spans="1:59" ht="30" x14ac:dyDescent="0.2">
      <c r="A2" s="605" t="s">
        <v>112</v>
      </c>
      <c r="B2" s="605"/>
      <c r="C2" s="79"/>
      <c r="D2" s="79"/>
      <c r="E2" s="89"/>
      <c r="F2" s="89"/>
      <c r="G2" s="89"/>
      <c r="H2" s="89"/>
      <c r="I2" s="89"/>
      <c r="J2" s="89"/>
      <c r="K2" s="130"/>
      <c r="L2" s="130"/>
      <c r="M2" s="130"/>
      <c r="N2" s="85"/>
    </row>
    <row r="3" spans="1:59" s="217" customFormat="1" ht="23.25" x14ac:dyDescent="0.2">
      <c r="A3" s="614" t="s">
        <v>101</v>
      </c>
      <c r="B3" s="615" t="s">
        <v>0</v>
      </c>
      <c r="C3" s="615" t="s">
        <v>1</v>
      </c>
      <c r="D3" s="634" t="s">
        <v>111</v>
      </c>
      <c r="E3" s="634"/>
      <c r="F3" s="634"/>
      <c r="G3" s="634"/>
      <c r="H3" s="634"/>
      <c r="I3" s="634"/>
      <c r="J3" s="634"/>
      <c r="K3" s="631" t="s">
        <v>100</v>
      </c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3"/>
      <c r="Z3" s="218"/>
      <c r="AA3" s="219"/>
      <c r="AB3" s="635" t="s">
        <v>125</v>
      </c>
      <c r="AC3" s="635"/>
      <c r="AD3" s="635"/>
      <c r="AE3" s="635"/>
      <c r="AF3" s="635"/>
      <c r="AG3" s="635"/>
      <c r="AH3" s="635"/>
      <c r="AI3" s="635"/>
      <c r="AJ3" s="635"/>
      <c r="AK3" s="635"/>
      <c r="AL3" s="635"/>
      <c r="AM3" s="635"/>
      <c r="AN3" s="635"/>
      <c r="AO3" s="635"/>
      <c r="AP3" s="635"/>
      <c r="AQ3" s="635"/>
      <c r="AR3" s="620" t="s">
        <v>132</v>
      </c>
      <c r="AS3" s="620"/>
      <c r="AT3" s="620"/>
      <c r="AU3" s="620"/>
      <c r="AV3" s="620"/>
      <c r="AW3" s="620"/>
      <c r="AX3" s="620"/>
      <c r="AY3" s="620"/>
      <c r="AZ3" s="620"/>
      <c r="BA3" s="620"/>
      <c r="BB3" s="620"/>
      <c r="BC3" s="620"/>
      <c r="BD3" s="620"/>
      <c r="BE3" s="620"/>
      <c r="BF3" s="620"/>
      <c r="BG3" s="620"/>
    </row>
    <row r="4" spans="1:59" ht="128.25" customHeight="1" x14ac:dyDescent="0.2">
      <c r="A4" s="614"/>
      <c r="B4" s="615"/>
      <c r="C4" s="615"/>
      <c r="D4" s="636" t="s">
        <v>76</v>
      </c>
      <c r="E4" s="615" t="s">
        <v>105</v>
      </c>
      <c r="F4" s="615"/>
      <c r="G4" s="615" t="s">
        <v>2</v>
      </c>
      <c r="H4" s="615" t="s">
        <v>3</v>
      </c>
      <c r="I4" s="615" t="s">
        <v>89</v>
      </c>
      <c r="J4" s="630" t="s">
        <v>67</v>
      </c>
      <c r="K4" s="615" t="s">
        <v>4</v>
      </c>
      <c r="L4" s="615" t="s">
        <v>5</v>
      </c>
      <c r="M4" s="630" t="s">
        <v>6</v>
      </c>
      <c r="N4" s="615" t="s">
        <v>66</v>
      </c>
      <c r="O4" s="615"/>
      <c r="P4" s="615" t="s">
        <v>7</v>
      </c>
      <c r="Q4" s="615" t="s">
        <v>8</v>
      </c>
      <c r="R4" s="630" t="s">
        <v>9</v>
      </c>
      <c r="S4" s="615" t="s">
        <v>10</v>
      </c>
      <c r="T4" s="615"/>
      <c r="U4" s="608" t="s">
        <v>107</v>
      </c>
      <c r="V4" s="623"/>
      <c r="W4" s="609"/>
      <c r="X4" s="615" t="s">
        <v>13</v>
      </c>
      <c r="Z4" s="629" t="s">
        <v>14</v>
      </c>
      <c r="AA4" s="629"/>
      <c r="AB4" s="626" t="s">
        <v>127</v>
      </c>
      <c r="AC4" s="626"/>
      <c r="AD4" s="615" t="s">
        <v>7</v>
      </c>
      <c r="AE4" s="615" t="s">
        <v>8</v>
      </c>
      <c r="AF4" s="615" t="s">
        <v>9</v>
      </c>
      <c r="AG4" s="628" t="s">
        <v>129</v>
      </c>
      <c r="AH4" s="628"/>
      <c r="AI4" s="615" t="s">
        <v>109</v>
      </c>
      <c r="AJ4" s="615" t="s">
        <v>110</v>
      </c>
      <c r="AK4" s="615" t="s">
        <v>9</v>
      </c>
      <c r="AL4" s="626" t="s">
        <v>108</v>
      </c>
      <c r="AM4" s="626"/>
      <c r="AN4" s="608" t="s">
        <v>107</v>
      </c>
      <c r="AO4" s="623"/>
      <c r="AP4" s="609"/>
      <c r="AQ4" s="624" t="s">
        <v>104</v>
      </c>
      <c r="AR4" s="621" t="s">
        <v>128</v>
      </c>
      <c r="AS4" s="621"/>
      <c r="AT4" s="615" t="s">
        <v>7</v>
      </c>
      <c r="AU4" s="615" t="s">
        <v>8</v>
      </c>
      <c r="AV4" s="615" t="s">
        <v>9</v>
      </c>
      <c r="AW4" s="622" t="s">
        <v>126</v>
      </c>
      <c r="AX4" s="622"/>
      <c r="AY4" s="615" t="s">
        <v>109</v>
      </c>
      <c r="AZ4" s="615" t="s">
        <v>110</v>
      </c>
      <c r="BA4" s="615" t="s">
        <v>9</v>
      </c>
      <c r="BB4" s="621" t="s">
        <v>108</v>
      </c>
      <c r="BC4" s="621"/>
      <c r="BD4" s="608" t="s">
        <v>107</v>
      </c>
      <c r="BE4" s="623"/>
      <c r="BF4" s="609"/>
      <c r="BG4" s="624" t="s">
        <v>104</v>
      </c>
    </row>
    <row r="5" spans="1:59" ht="141" customHeight="1" x14ac:dyDescent="0.2">
      <c r="A5" s="614"/>
      <c r="B5" s="615"/>
      <c r="C5" s="615"/>
      <c r="D5" s="636"/>
      <c r="E5" s="214" t="s">
        <v>15</v>
      </c>
      <c r="F5" s="214" t="s">
        <v>114</v>
      </c>
      <c r="G5" s="615"/>
      <c r="H5" s="615"/>
      <c r="I5" s="615"/>
      <c r="J5" s="630"/>
      <c r="K5" s="615"/>
      <c r="L5" s="615"/>
      <c r="M5" s="630"/>
      <c r="N5" s="214" t="s">
        <v>17</v>
      </c>
      <c r="O5" s="214" t="s">
        <v>114</v>
      </c>
      <c r="P5" s="615"/>
      <c r="Q5" s="615"/>
      <c r="R5" s="630"/>
      <c r="S5" s="214" t="s">
        <v>19</v>
      </c>
      <c r="T5" s="214" t="s">
        <v>114</v>
      </c>
      <c r="U5" s="214" t="s">
        <v>102</v>
      </c>
      <c r="V5" s="214" t="s">
        <v>103</v>
      </c>
      <c r="W5" s="214" t="s">
        <v>106</v>
      </c>
      <c r="X5" s="615"/>
      <c r="Z5" s="629"/>
      <c r="AA5" s="629"/>
      <c r="AB5" s="226" t="s">
        <v>17</v>
      </c>
      <c r="AC5" s="226" t="s">
        <v>114</v>
      </c>
      <c r="AD5" s="615"/>
      <c r="AE5" s="615"/>
      <c r="AF5" s="615"/>
      <c r="AG5" s="226" t="s">
        <v>17</v>
      </c>
      <c r="AH5" s="226" t="s">
        <v>114</v>
      </c>
      <c r="AI5" s="615"/>
      <c r="AJ5" s="615"/>
      <c r="AK5" s="615"/>
      <c r="AL5" s="226" t="s">
        <v>19</v>
      </c>
      <c r="AM5" s="226" t="s">
        <v>114</v>
      </c>
      <c r="AN5" s="214" t="s">
        <v>102</v>
      </c>
      <c r="AO5" s="214" t="s">
        <v>103</v>
      </c>
      <c r="AP5" s="214" t="s">
        <v>106</v>
      </c>
      <c r="AQ5" s="625"/>
      <c r="AR5" s="289" t="s">
        <v>17</v>
      </c>
      <c r="AS5" s="289" t="s">
        <v>114</v>
      </c>
      <c r="AT5" s="615"/>
      <c r="AU5" s="615"/>
      <c r="AV5" s="615"/>
      <c r="AW5" s="289" t="s">
        <v>17</v>
      </c>
      <c r="AX5" s="289" t="s">
        <v>114</v>
      </c>
      <c r="AY5" s="615"/>
      <c r="AZ5" s="615"/>
      <c r="BA5" s="615"/>
      <c r="BB5" s="289" t="s">
        <v>19</v>
      </c>
      <c r="BC5" s="289" t="s">
        <v>114</v>
      </c>
      <c r="BD5" s="277" t="s">
        <v>102</v>
      </c>
      <c r="BE5" s="277" t="s">
        <v>103</v>
      </c>
      <c r="BF5" s="277" t="s">
        <v>106</v>
      </c>
      <c r="BG5" s="625"/>
    </row>
    <row r="6" spans="1:59" s="11" customFormat="1" ht="25.5" customHeight="1" x14ac:dyDescent="0.2">
      <c r="A6" s="215" t="s">
        <v>21</v>
      </c>
      <c r="B6" s="214">
        <v>1</v>
      </c>
      <c r="C6" s="214">
        <v>2</v>
      </c>
      <c r="D6" s="215">
        <v>3</v>
      </c>
      <c r="E6" s="214">
        <v>4</v>
      </c>
      <c r="F6" s="215">
        <v>5</v>
      </c>
      <c r="G6" s="214">
        <v>6</v>
      </c>
      <c r="H6" s="215">
        <v>7</v>
      </c>
      <c r="I6" s="214">
        <v>8</v>
      </c>
      <c r="J6" s="1">
        <v>9</v>
      </c>
      <c r="K6" s="215">
        <v>10</v>
      </c>
      <c r="L6" s="215">
        <v>11</v>
      </c>
      <c r="M6" s="1">
        <v>12</v>
      </c>
      <c r="N6" s="215">
        <v>13</v>
      </c>
      <c r="O6" s="215">
        <v>14</v>
      </c>
      <c r="P6" s="215">
        <v>15</v>
      </c>
      <c r="Q6" s="215">
        <v>16</v>
      </c>
      <c r="R6" s="1">
        <v>17</v>
      </c>
      <c r="S6" s="215">
        <v>18</v>
      </c>
      <c r="T6" s="215">
        <v>19</v>
      </c>
      <c r="U6" s="215">
        <v>20</v>
      </c>
      <c r="V6" s="215">
        <v>21</v>
      </c>
      <c r="W6" s="215">
        <v>22</v>
      </c>
      <c r="X6" s="215">
        <v>23</v>
      </c>
      <c r="Z6" s="216"/>
      <c r="AA6" s="62"/>
      <c r="AB6" s="227">
        <v>24</v>
      </c>
      <c r="AC6" s="227">
        <v>25</v>
      </c>
      <c r="AD6" s="215">
        <v>26</v>
      </c>
      <c r="AE6" s="215">
        <v>27</v>
      </c>
      <c r="AF6" s="215">
        <v>28</v>
      </c>
      <c r="AG6" s="227">
        <v>29</v>
      </c>
      <c r="AH6" s="227">
        <v>30</v>
      </c>
      <c r="AI6" s="215">
        <v>31</v>
      </c>
      <c r="AJ6" s="215">
        <v>32</v>
      </c>
      <c r="AK6" s="215">
        <v>33</v>
      </c>
      <c r="AL6" s="227">
        <v>34</v>
      </c>
      <c r="AM6" s="227">
        <v>35</v>
      </c>
      <c r="AN6" s="215">
        <v>36</v>
      </c>
      <c r="AO6" s="215">
        <v>37</v>
      </c>
      <c r="AP6" s="215">
        <v>38</v>
      </c>
      <c r="AQ6" s="227">
        <v>39</v>
      </c>
      <c r="AR6" s="290">
        <v>24</v>
      </c>
      <c r="AS6" s="290">
        <v>25</v>
      </c>
      <c r="AT6" s="280">
        <v>26</v>
      </c>
      <c r="AU6" s="280">
        <v>27</v>
      </c>
      <c r="AV6" s="280">
        <v>28</v>
      </c>
      <c r="AW6" s="290">
        <v>29</v>
      </c>
      <c r="AX6" s="290">
        <v>30</v>
      </c>
      <c r="AY6" s="280">
        <v>31</v>
      </c>
      <c r="AZ6" s="280">
        <v>32</v>
      </c>
      <c r="BA6" s="280">
        <v>33</v>
      </c>
      <c r="BB6" s="290">
        <v>34</v>
      </c>
      <c r="BC6" s="290">
        <v>35</v>
      </c>
      <c r="BD6" s="280">
        <v>36</v>
      </c>
      <c r="BE6" s="280">
        <v>37</v>
      </c>
      <c r="BF6" s="280">
        <v>38</v>
      </c>
      <c r="BG6" s="227">
        <v>39</v>
      </c>
    </row>
    <row r="7" spans="1:59" s="24" customFormat="1" ht="44.25" customHeight="1" x14ac:dyDescent="0.2">
      <c r="A7" s="5">
        <v>1</v>
      </c>
      <c r="B7" s="43" t="s">
        <v>22</v>
      </c>
      <c r="C7" s="44" t="s">
        <v>23</v>
      </c>
      <c r="D7" s="7">
        <v>1265106</v>
      </c>
      <c r="E7" s="56">
        <v>0.28999999999999998</v>
      </c>
      <c r="F7" s="3">
        <f>ROUND(E7*D7,0)</f>
        <v>366881</v>
      </c>
      <c r="G7" s="4">
        <v>2884.7</v>
      </c>
      <c r="H7" s="4">
        <f t="shared" ref="H7:H42" si="0">ROUND(G7*1.007,2)</f>
        <v>2904.89</v>
      </c>
      <c r="I7" s="4">
        <f>ROUND(E7*H7,2)</f>
        <v>842.42</v>
      </c>
      <c r="J7" s="4">
        <f>ROUND(F7*H7,2)</f>
        <v>1065748948.09</v>
      </c>
      <c r="K7" s="4"/>
      <c r="L7" s="4"/>
      <c r="M7" s="4">
        <f t="shared" ref="M7:M42" si="1">J7+L7+K7</f>
        <v>1065748948.09</v>
      </c>
      <c r="N7" s="50">
        <f t="shared" ref="N7:N43" si="2">E7</f>
        <v>0.28999999999999998</v>
      </c>
      <c r="O7" s="3">
        <f>ROUND(N7*D7,0)</f>
        <v>366881</v>
      </c>
      <c r="P7" s="41">
        <f>ROUND(Q7/N7,2)-0.01</f>
        <v>2904.89</v>
      </c>
      <c r="Q7" s="4">
        <f>ROUND(R7/D7,2)</f>
        <v>842.42</v>
      </c>
      <c r="R7" s="4">
        <f t="shared" ref="R7:R43" si="3">M7</f>
        <v>1065748948.09</v>
      </c>
      <c r="S7" s="45">
        <f>N7-E7</f>
        <v>0</v>
      </c>
      <c r="T7" s="33">
        <f>O7-F7</f>
        <v>0</v>
      </c>
      <c r="U7" s="33">
        <f>P7-H7</f>
        <v>0</v>
      </c>
      <c r="V7" s="33">
        <f>Q7-I7</f>
        <v>0</v>
      </c>
      <c r="W7" s="54">
        <f>R7-J7</f>
        <v>0</v>
      </c>
      <c r="X7" s="4">
        <f>P7/H7*100</f>
        <v>100</v>
      </c>
      <c r="Y7" s="109"/>
      <c r="Z7" s="159">
        <f>ROUND(Q7/N7,2)</f>
        <v>2904.9</v>
      </c>
      <c r="AA7" s="69">
        <f>R7/D7</f>
        <v>842.41869700246468</v>
      </c>
      <c r="AB7" s="225">
        <f>N7</f>
        <v>0.28999999999999998</v>
      </c>
      <c r="AC7" s="3">
        <f>ROUND(AB7*$D7,0)</f>
        <v>366881</v>
      </c>
      <c r="AD7" s="4">
        <f>ROUND(AE7/AB7,2)-0.01</f>
        <v>2904.89</v>
      </c>
      <c r="AE7" s="4">
        <f>ROUND(AF7/$D7,2)</f>
        <v>842.42</v>
      </c>
      <c r="AF7" s="4">
        <f>R7</f>
        <v>1065748948.09</v>
      </c>
      <c r="AG7" s="54">
        <f>AB7-N7</f>
        <v>0</v>
      </c>
      <c r="AH7" s="54">
        <f t="shared" ref="AH7:AK7" si="4">AC7-O7</f>
        <v>0</v>
      </c>
      <c r="AI7" s="54">
        <f t="shared" si="4"/>
        <v>0</v>
      </c>
      <c r="AJ7" s="54">
        <f t="shared" si="4"/>
        <v>0</v>
      </c>
      <c r="AK7" s="54">
        <f t="shared" si="4"/>
        <v>0</v>
      </c>
      <c r="AL7" s="54">
        <f>AB7-$E7</f>
        <v>0</v>
      </c>
      <c r="AM7" s="45">
        <f>AC7-$F7</f>
        <v>0</v>
      </c>
      <c r="AN7" s="33">
        <f>AD7-$H7</f>
        <v>0</v>
      </c>
      <c r="AO7" s="33">
        <f>AE7-$I7</f>
        <v>0</v>
      </c>
      <c r="AP7" s="33">
        <f>AF7-$J7</f>
        <v>0</v>
      </c>
      <c r="AQ7" s="4">
        <f>AD7/$H7*100</f>
        <v>100</v>
      </c>
      <c r="AR7" s="225">
        <f>AB7</f>
        <v>0.28999999999999998</v>
      </c>
      <c r="AS7" s="3">
        <f>ROUND(AR7*$D7,0)</f>
        <v>366881</v>
      </c>
      <c r="AT7" s="4">
        <f>ROUND(AU7/AR7,2)-0.01</f>
        <v>2904.89</v>
      </c>
      <c r="AU7" s="4">
        <f>ROUND(AV7/$D7,2)</f>
        <v>842.42</v>
      </c>
      <c r="AV7" s="4">
        <f>AF7</f>
        <v>1065748948.09</v>
      </c>
      <c r="AW7" s="54">
        <f>AR7-AB7</f>
        <v>0</v>
      </c>
      <c r="AX7" s="54">
        <f>AS7-AC7</f>
        <v>0</v>
      </c>
      <c r="AY7" s="54">
        <f>AT7-AD7</f>
        <v>0</v>
      </c>
      <c r="AZ7" s="54">
        <f>AU7-AE7</f>
        <v>0</v>
      </c>
      <c r="BA7" s="54">
        <f>AV7-AF7</f>
        <v>0</v>
      </c>
      <c r="BB7" s="54">
        <f>AR7-$E7</f>
        <v>0</v>
      </c>
      <c r="BC7" s="45">
        <f>AS7-$F7</f>
        <v>0</v>
      </c>
      <c r="BD7" s="33">
        <f>AT7-$H7</f>
        <v>0</v>
      </c>
      <c r="BE7" s="33">
        <f>AU7-$I7</f>
        <v>0</v>
      </c>
      <c r="BF7" s="33">
        <f>AV7-$J7</f>
        <v>0</v>
      </c>
      <c r="BG7" s="4">
        <f>AT7/$H7*100</f>
        <v>100</v>
      </c>
    </row>
    <row r="8" spans="1:59" s="24" customFormat="1" x14ac:dyDescent="0.2">
      <c r="A8" s="91"/>
      <c r="B8" s="92"/>
      <c r="C8" s="93"/>
      <c r="D8" s="94"/>
      <c r="E8" s="95"/>
      <c r="F8" s="96"/>
      <c r="G8" s="28"/>
      <c r="H8" s="28"/>
      <c r="I8" s="97"/>
      <c r="J8" s="97"/>
      <c r="K8" s="28"/>
      <c r="L8" s="28"/>
      <c r="M8" s="72"/>
      <c r="N8" s="98"/>
      <c r="O8" s="99"/>
      <c r="P8" s="72"/>
      <c r="Q8" s="72"/>
      <c r="R8" s="72"/>
      <c r="S8" s="100"/>
      <c r="T8" s="70"/>
      <c r="U8" s="70"/>
      <c r="V8" s="70"/>
      <c r="W8" s="71"/>
      <c r="X8" s="72"/>
      <c r="Y8" s="109"/>
      <c r="Z8" s="159"/>
      <c r="AA8" s="69"/>
      <c r="AB8" s="230"/>
      <c r="AC8" s="231"/>
      <c r="AD8" s="72"/>
      <c r="AE8" s="72"/>
      <c r="AF8" s="72"/>
      <c r="AG8" s="265"/>
      <c r="AH8" s="240"/>
      <c r="AI8" s="70"/>
      <c r="AJ8" s="71"/>
      <c r="AK8" s="71"/>
      <c r="AL8" s="265"/>
      <c r="AM8" s="240"/>
      <c r="AN8" s="70"/>
      <c r="AO8" s="70"/>
      <c r="AP8" s="71"/>
      <c r="AQ8" s="248"/>
      <c r="AR8" s="230"/>
      <c r="AS8" s="231"/>
      <c r="AT8" s="72"/>
      <c r="AU8" s="72"/>
      <c r="AV8" s="72"/>
      <c r="AW8" s="265"/>
      <c r="AX8" s="240"/>
      <c r="AY8" s="70"/>
      <c r="AZ8" s="71"/>
      <c r="BA8" s="71"/>
      <c r="BB8" s="265"/>
      <c r="BC8" s="240"/>
      <c r="BD8" s="70"/>
      <c r="BE8" s="70"/>
      <c r="BF8" s="71"/>
      <c r="BG8" s="248"/>
    </row>
    <row r="9" spans="1:59" s="24" customFormat="1" ht="62.25" customHeight="1" x14ac:dyDescent="0.2">
      <c r="A9" s="133">
        <v>2</v>
      </c>
      <c r="B9" s="134" t="s">
        <v>62</v>
      </c>
      <c r="C9" s="135"/>
      <c r="D9" s="136">
        <v>1265106</v>
      </c>
      <c r="E9" s="137" t="s">
        <v>26</v>
      </c>
      <c r="F9" s="116" t="s">
        <v>26</v>
      </c>
      <c r="G9" s="116" t="s">
        <v>26</v>
      </c>
      <c r="H9" s="116" t="s">
        <v>26</v>
      </c>
      <c r="I9" s="116" t="s">
        <v>26</v>
      </c>
      <c r="J9" s="116">
        <f>J11+J18+J17+J27</f>
        <v>6739367632.1099987</v>
      </c>
      <c r="K9" s="116">
        <f>K18</f>
        <v>2592923.85</v>
      </c>
      <c r="L9" s="116">
        <f>L18</f>
        <v>26428680.07000272</v>
      </c>
      <c r="M9" s="116">
        <f>M11+M18+M17+M27</f>
        <v>6768389236.0300016</v>
      </c>
      <c r="N9" s="117" t="str">
        <f t="shared" si="2"/>
        <v>Х</v>
      </c>
      <c r="O9" s="118" t="s">
        <v>26</v>
      </c>
      <c r="P9" s="118" t="s">
        <v>26</v>
      </c>
      <c r="Q9" s="116" t="s">
        <v>26</v>
      </c>
      <c r="R9" s="116">
        <f>R11+R18+R17+R27</f>
        <v>6768389236.0300016</v>
      </c>
      <c r="S9" s="119"/>
      <c r="T9" s="120"/>
      <c r="U9" s="120"/>
      <c r="V9" s="120"/>
      <c r="W9" s="115">
        <f>R9-J9</f>
        <v>29021603.920002937</v>
      </c>
      <c r="X9" s="116"/>
      <c r="Y9" s="253"/>
      <c r="Z9" s="254"/>
      <c r="AA9" s="255">
        <f t="shared" ref="AA9:AA54" si="5">R9/D9</f>
        <v>5350.0570197517063</v>
      </c>
      <c r="AB9" s="118" t="s">
        <v>26</v>
      </c>
      <c r="AC9" s="118" t="s">
        <v>26</v>
      </c>
      <c r="AD9" s="118" t="s">
        <v>26</v>
      </c>
      <c r="AE9" s="118" t="s">
        <v>26</v>
      </c>
      <c r="AF9" s="116">
        <f>AF11+AF18+AF17+AF27</f>
        <v>6768005181.2000017</v>
      </c>
      <c r="AG9" s="188" t="s">
        <v>26</v>
      </c>
      <c r="AH9" s="118" t="s">
        <v>26</v>
      </c>
      <c r="AI9" s="118" t="s">
        <v>26</v>
      </c>
      <c r="AJ9" s="118" t="s">
        <v>26</v>
      </c>
      <c r="AK9" s="115">
        <f t="shared" ref="AK9" si="6">AF9-R9</f>
        <v>-384054.82999992371</v>
      </c>
      <c r="AL9" s="188" t="s">
        <v>26</v>
      </c>
      <c r="AM9" s="118" t="s">
        <v>26</v>
      </c>
      <c r="AN9" s="118" t="s">
        <v>26</v>
      </c>
      <c r="AO9" s="118" t="s">
        <v>26</v>
      </c>
      <c r="AP9" s="115">
        <f>AF9-$J9</f>
        <v>28637549.090003014</v>
      </c>
      <c r="AQ9" s="116"/>
      <c r="AR9" s="118" t="s">
        <v>26</v>
      </c>
      <c r="AS9" s="118" t="s">
        <v>26</v>
      </c>
      <c r="AT9" s="118" t="s">
        <v>26</v>
      </c>
      <c r="AU9" s="118" t="s">
        <v>26</v>
      </c>
      <c r="AV9" s="116">
        <f>AV11+AV18+AV17+AV27</f>
        <v>6767918251.5500011</v>
      </c>
      <c r="AW9" s="188" t="s">
        <v>26</v>
      </c>
      <c r="AX9" s="118" t="s">
        <v>26</v>
      </c>
      <c r="AY9" s="118" t="s">
        <v>26</v>
      </c>
      <c r="AZ9" s="118" t="s">
        <v>26</v>
      </c>
      <c r="BA9" s="115">
        <f>AV9-AF9</f>
        <v>-86929.650000572205</v>
      </c>
      <c r="BB9" s="188" t="s">
        <v>26</v>
      </c>
      <c r="BC9" s="118" t="s">
        <v>26</v>
      </c>
      <c r="BD9" s="118" t="s">
        <v>26</v>
      </c>
      <c r="BE9" s="118" t="s">
        <v>26</v>
      </c>
      <c r="BF9" s="115">
        <f>AV9-$J9</f>
        <v>28550619.440002441</v>
      </c>
      <c r="BG9" s="116"/>
    </row>
    <row r="10" spans="1:59" s="24" customFormat="1" x14ac:dyDescent="0.2">
      <c r="A10" s="91"/>
      <c r="B10" s="101"/>
      <c r="C10" s="93"/>
      <c r="D10" s="94"/>
      <c r="E10" s="173"/>
      <c r="F10" s="28"/>
      <c r="G10" s="28"/>
      <c r="H10" s="28"/>
      <c r="I10" s="72">
        <f>ROUND(E11*H11,2)</f>
        <v>2005.76</v>
      </c>
      <c r="J10" s="72">
        <f>ROUND(F11*H11,2)</f>
        <v>2537500310.1599998</v>
      </c>
      <c r="K10" s="28"/>
      <c r="L10" s="28"/>
      <c r="M10" s="28"/>
      <c r="N10" s="175"/>
      <c r="O10" s="216"/>
      <c r="P10" s="216"/>
      <c r="Q10" s="28"/>
      <c r="R10" s="28"/>
      <c r="S10" s="174"/>
      <c r="T10" s="29"/>
      <c r="U10" s="29"/>
      <c r="V10" s="29"/>
      <c r="W10" s="42"/>
      <c r="X10" s="28"/>
      <c r="Y10" s="109"/>
      <c r="Z10" s="159"/>
      <c r="AA10" s="69"/>
      <c r="AB10" s="228"/>
      <c r="AC10" s="232"/>
      <c r="AD10" s="216"/>
      <c r="AE10" s="216"/>
      <c r="AF10" s="28"/>
      <c r="AG10" s="239"/>
      <c r="AH10" s="241"/>
      <c r="AI10" s="31"/>
      <c r="AJ10" s="31"/>
      <c r="AK10" s="42"/>
      <c r="AL10" s="239"/>
      <c r="AM10" s="242"/>
      <c r="AN10" s="29"/>
      <c r="AO10" s="29"/>
      <c r="AP10" s="42"/>
      <c r="AQ10" s="247"/>
      <c r="AR10" s="228"/>
      <c r="AS10" s="232"/>
      <c r="AT10" s="279"/>
      <c r="AU10" s="279"/>
      <c r="AV10" s="28"/>
      <c r="AW10" s="239"/>
      <c r="AX10" s="241"/>
      <c r="AY10" s="31"/>
      <c r="AZ10" s="31"/>
      <c r="BA10" s="42"/>
      <c r="BB10" s="239"/>
      <c r="BC10" s="242"/>
      <c r="BD10" s="29"/>
      <c r="BE10" s="29"/>
      <c r="BF10" s="42"/>
      <c r="BG10" s="247"/>
    </row>
    <row r="11" spans="1:59" s="24" customFormat="1" ht="46.5" customHeight="1" x14ac:dyDescent="0.2">
      <c r="A11" s="5">
        <v>3</v>
      </c>
      <c r="B11" s="46" t="s">
        <v>24</v>
      </c>
      <c r="C11" s="6" t="s">
        <v>25</v>
      </c>
      <c r="D11" s="7">
        <v>1265106</v>
      </c>
      <c r="E11" s="56">
        <v>2.93</v>
      </c>
      <c r="F11" s="3">
        <f>ROUND(E11*D11,0)</f>
        <v>3706761</v>
      </c>
      <c r="G11" s="4">
        <v>679.8</v>
      </c>
      <c r="H11" s="4">
        <f>ROUND(G11*1.007,2)</f>
        <v>684.56</v>
      </c>
      <c r="I11" s="51">
        <f>I12+I13+I14</f>
        <v>2005.7399999999998</v>
      </c>
      <c r="J11" s="51">
        <f>J12+J13+J14</f>
        <v>2537478282.6399999</v>
      </c>
      <c r="K11" s="4"/>
      <c r="L11" s="4"/>
      <c r="M11" s="4">
        <f>J11+L11+K11</f>
        <v>2537478282.6399999</v>
      </c>
      <c r="N11" s="50">
        <f t="shared" si="2"/>
        <v>2.93</v>
      </c>
      <c r="O11" s="3">
        <f>ROUND(N11*D11,0)</f>
        <v>3706761</v>
      </c>
      <c r="P11" s="4">
        <f>ROUND(Q11/N11,2)+0.01</f>
        <v>684.56</v>
      </c>
      <c r="Q11" s="4">
        <f>ROUND(R11/D11,2)</f>
        <v>2005.74</v>
      </c>
      <c r="R11" s="4">
        <f t="shared" si="3"/>
        <v>2537478282.6399999</v>
      </c>
      <c r="S11" s="66">
        <f>N11-E11</f>
        <v>0</v>
      </c>
      <c r="T11" s="67">
        <f>O11-F11</f>
        <v>0</v>
      </c>
      <c r="U11" s="67"/>
      <c r="V11" s="33">
        <f t="shared" ref="V11:W15" si="7">Q11-I11</f>
        <v>0</v>
      </c>
      <c r="W11" s="68">
        <f t="shared" si="7"/>
        <v>0</v>
      </c>
      <c r="X11" s="2">
        <f>P11/H11*100</f>
        <v>100</v>
      </c>
      <c r="Y11" s="109"/>
      <c r="Z11" s="159">
        <f t="shared" ref="Z11:Z43" si="8">ROUND(Q11/N11,2)</f>
        <v>684.55</v>
      </c>
      <c r="AA11" s="69">
        <f t="shared" si="5"/>
        <v>2005.7436156654067</v>
      </c>
      <c r="AB11" s="225">
        <f t="shared" ref="AB11:AB27" si="9">N11</f>
        <v>2.93</v>
      </c>
      <c r="AC11" s="3">
        <f t="shared" ref="AC11:AC27" si="10">ROUND(AB11*$D11,0)</f>
        <v>3706761</v>
      </c>
      <c r="AD11" s="4">
        <f>ROUND(AE11/AB11,2)+0.01</f>
        <v>684.56</v>
      </c>
      <c r="AE11" s="4">
        <f t="shared" ref="AE11:AE27" si="11">ROUND(AF11/$D11,2)</f>
        <v>2005.74</v>
      </c>
      <c r="AF11" s="4">
        <f>R11</f>
        <v>2537478282.6399999</v>
      </c>
      <c r="AG11" s="54">
        <f t="shared" ref="AG11:AK27" si="12">AB11-N11</f>
        <v>0</v>
      </c>
      <c r="AH11" s="33">
        <f t="shared" si="12"/>
        <v>0</v>
      </c>
      <c r="AI11" s="33">
        <f t="shared" si="12"/>
        <v>0</v>
      </c>
      <c r="AJ11" s="54">
        <f t="shared" si="12"/>
        <v>0</v>
      </c>
      <c r="AK11" s="54">
        <f t="shared" si="12"/>
        <v>0</v>
      </c>
      <c r="AL11" s="54">
        <f t="shared" ref="AL11:AL27" si="13">AB11-$E11</f>
        <v>0</v>
      </c>
      <c r="AM11" s="33">
        <f t="shared" ref="AM11:AM27" si="14">AC11-$F11</f>
        <v>0</v>
      </c>
      <c r="AN11" s="33">
        <f t="shared" ref="AN11:AN27" si="15">AD11-$H11</f>
        <v>0</v>
      </c>
      <c r="AO11" s="33">
        <f t="shared" ref="AO11:AO27" si="16">AE11-$I11</f>
        <v>0</v>
      </c>
      <c r="AP11" s="54">
        <f t="shared" ref="AP11:AP27" si="17">AF11-$J11</f>
        <v>0</v>
      </c>
      <c r="AQ11" s="4">
        <f t="shared" ref="AQ11:AQ27" si="18">AD11/$H11*100</f>
        <v>100</v>
      </c>
      <c r="AR11" s="225">
        <f t="shared" ref="AR11:AR17" si="19">AB11</f>
        <v>2.93</v>
      </c>
      <c r="AS11" s="3">
        <f t="shared" ref="AS11:AS14" si="20">ROUND(AR11*$D11,0)</f>
        <v>3706761</v>
      </c>
      <c r="AT11" s="4">
        <f>ROUND(AU11/AR11,2)+0.01</f>
        <v>684.56</v>
      </c>
      <c r="AU11" s="4">
        <f t="shared" ref="AU11:AU15" si="21">ROUND(AV11/$D11,2)</f>
        <v>2005.74</v>
      </c>
      <c r="AV11" s="4">
        <f t="shared" ref="AV11:AV27" si="22">AF11</f>
        <v>2537478282.6399999</v>
      </c>
      <c r="AW11" s="54">
        <f t="shared" ref="AW11:AW18" si="23">AR11-AB11</f>
        <v>0</v>
      </c>
      <c r="AX11" s="33">
        <f t="shared" ref="AX11:AX18" si="24">AS11-AC11</f>
        <v>0</v>
      </c>
      <c r="AY11" s="33">
        <f t="shared" ref="AY11:AY18" si="25">AT11-AD11</f>
        <v>0</v>
      </c>
      <c r="AZ11" s="54">
        <f t="shared" ref="AZ11:AZ18" si="26">AU11-AE11</f>
        <v>0</v>
      </c>
      <c r="BA11" s="54">
        <f t="shared" ref="BA11:BA15" si="27">AV11-AF11</f>
        <v>0</v>
      </c>
      <c r="BB11" s="54">
        <f t="shared" ref="BB11:BB15" si="28">AR11-$E11</f>
        <v>0</v>
      </c>
      <c r="BC11" s="33">
        <f t="shared" ref="BC11:BC15" si="29">AS11-$F11</f>
        <v>0</v>
      </c>
      <c r="BD11" s="33">
        <f t="shared" ref="BD11:BD15" si="30">AT11-$H11</f>
        <v>0</v>
      </c>
      <c r="BE11" s="33">
        <f t="shared" ref="BE11:BE15" si="31">AU11-$I11</f>
        <v>0</v>
      </c>
      <c r="BF11" s="54">
        <f t="shared" ref="BF11:BF15" si="32">AV11-$J11</f>
        <v>0</v>
      </c>
      <c r="BG11" s="4">
        <f t="shared" ref="BG11:BG15" si="33">AT11/$H11*100</f>
        <v>100</v>
      </c>
    </row>
    <row r="12" spans="1:59" ht="21.75" customHeight="1" x14ac:dyDescent="0.2">
      <c r="A12" s="34" t="s">
        <v>53</v>
      </c>
      <c r="B12" s="21" t="s">
        <v>63</v>
      </c>
      <c r="C12" s="55" t="s">
        <v>25</v>
      </c>
      <c r="D12" s="16">
        <v>1265106</v>
      </c>
      <c r="E12" s="104">
        <v>2.395</v>
      </c>
      <c r="F12" s="19">
        <f>ROUND(E12*D12,0)</f>
        <v>3029929</v>
      </c>
      <c r="G12" s="216">
        <v>329</v>
      </c>
      <c r="H12" s="216">
        <f>ROUND(G12*1.007,2)</f>
        <v>331.3</v>
      </c>
      <c r="I12" s="216">
        <f>ROUND(E12*H12,2)</f>
        <v>793.46</v>
      </c>
      <c r="J12" s="2">
        <f>ROUND(F12*H12,2)</f>
        <v>1003815477.7</v>
      </c>
      <c r="K12" s="216"/>
      <c r="L12" s="216"/>
      <c r="M12" s="2">
        <f t="shared" si="1"/>
        <v>1003815477.7</v>
      </c>
      <c r="N12" s="52">
        <f t="shared" si="2"/>
        <v>2.395</v>
      </c>
      <c r="O12" s="19">
        <f>ROUND(N12*D12,0)</f>
        <v>3029929</v>
      </c>
      <c r="P12" s="216">
        <f>ROUND(Q12/N12,2)</f>
        <v>331.3</v>
      </c>
      <c r="Q12" s="216">
        <f>ROUND(R12/D12,2)</f>
        <v>793.46</v>
      </c>
      <c r="R12" s="2">
        <f t="shared" si="3"/>
        <v>1003815477.7</v>
      </c>
      <c r="S12" s="20"/>
      <c r="T12" s="78">
        <f>O12-F12</f>
        <v>0</v>
      </c>
      <c r="U12" s="20">
        <f>P12-H12</f>
        <v>0</v>
      </c>
      <c r="V12" s="29">
        <f t="shared" si="7"/>
        <v>0</v>
      </c>
      <c r="W12" s="31">
        <f t="shared" si="7"/>
        <v>0</v>
      </c>
      <c r="X12" s="216">
        <f>P12/H12*100</f>
        <v>100</v>
      </c>
      <c r="Y12" s="109"/>
      <c r="Z12" s="159">
        <f t="shared" si="8"/>
        <v>331.3</v>
      </c>
      <c r="AA12" s="69">
        <f t="shared" si="5"/>
        <v>793.46353404378772</v>
      </c>
      <c r="AB12" s="233">
        <f t="shared" si="9"/>
        <v>2.395</v>
      </c>
      <c r="AC12" s="234">
        <f t="shared" si="10"/>
        <v>3029929</v>
      </c>
      <c r="AD12" s="216">
        <f>ROUND(AE12/AB12,2)</f>
        <v>331.3</v>
      </c>
      <c r="AE12" s="4">
        <f t="shared" si="11"/>
        <v>793.46</v>
      </c>
      <c r="AF12" s="216">
        <f t="shared" ref="AF12:AF27" si="34">R12</f>
        <v>1003815477.7</v>
      </c>
      <c r="AG12" s="241">
        <f t="shared" si="12"/>
        <v>0</v>
      </c>
      <c r="AH12" s="243">
        <f t="shared" si="12"/>
        <v>0</v>
      </c>
      <c r="AI12" s="20">
        <f t="shared" si="12"/>
        <v>0</v>
      </c>
      <c r="AJ12" s="31">
        <f t="shared" si="12"/>
        <v>0</v>
      </c>
      <c r="AK12" s="31">
        <f t="shared" si="12"/>
        <v>0</v>
      </c>
      <c r="AL12" s="241">
        <f t="shared" si="13"/>
        <v>0</v>
      </c>
      <c r="AM12" s="245">
        <f t="shared" si="14"/>
        <v>0</v>
      </c>
      <c r="AN12" s="20">
        <f t="shared" si="15"/>
        <v>0</v>
      </c>
      <c r="AO12" s="29">
        <f t="shared" si="16"/>
        <v>0</v>
      </c>
      <c r="AP12" s="31">
        <f t="shared" si="17"/>
        <v>0</v>
      </c>
      <c r="AQ12" s="249">
        <f t="shared" si="18"/>
        <v>100</v>
      </c>
      <c r="AR12" s="233">
        <f t="shared" si="19"/>
        <v>2.395</v>
      </c>
      <c r="AS12" s="234">
        <f t="shared" si="20"/>
        <v>3029929</v>
      </c>
      <c r="AT12" s="279">
        <f>ROUND(AU12/AR12,2)</f>
        <v>331.3</v>
      </c>
      <c r="AU12" s="4">
        <f t="shared" si="21"/>
        <v>793.46</v>
      </c>
      <c r="AV12" s="279">
        <f t="shared" si="22"/>
        <v>1003815477.7</v>
      </c>
      <c r="AW12" s="241">
        <f t="shared" si="23"/>
        <v>0</v>
      </c>
      <c r="AX12" s="243">
        <f t="shared" si="24"/>
        <v>0</v>
      </c>
      <c r="AY12" s="20">
        <f t="shared" si="25"/>
        <v>0</v>
      </c>
      <c r="AZ12" s="31">
        <f t="shared" si="26"/>
        <v>0</v>
      </c>
      <c r="BA12" s="31">
        <f t="shared" si="27"/>
        <v>0</v>
      </c>
      <c r="BB12" s="241">
        <f t="shared" si="28"/>
        <v>0</v>
      </c>
      <c r="BC12" s="245">
        <f t="shared" si="29"/>
        <v>0</v>
      </c>
      <c r="BD12" s="20">
        <f t="shared" si="30"/>
        <v>0</v>
      </c>
      <c r="BE12" s="29">
        <f t="shared" si="31"/>
        <v>0</v>
      </c>
      <c r="BF12" s="31">
        <f t="shared" si="32"/>
        <v>0</v>
      </c>
      <c r="BG12" s="249">
        <f t="shared" si="33"/>
        <v>100</v>
      </c>
    </row>
    <row r="13" spans="1:59" ht="37.5" x14ac:dyDescent="0.2">
      <c r="A13" s="34" t="s">
        <v>64</v>
      </c>
      <c r="B13" s="21" t="s">
        <v>27</v>
      </c>
      <c r="C13" s="55" t="s">
        <v>28</v>
      </c>
      <c r="D13" s="16">
        <v>1265106</v>
      </c>
      <c r="E13" s="104">
        <v>0.27200000000000002</v>
      </c>
      <c r="F13" s="19">
        <f>ROUND(E13*D13,0)</f>
        <v>344109</v>
      </c>
      <c r="G13" s="216">
        <v>2015.9</v>
      </c>
      <c r="H13" s="216">
        <f t="shared" si="0"/>
        <v>2030.01</v>
      </c>
      <c r="I13" s="216">
        <f>ROUND(E13*H13,2)</f>
        <v>552.16</v>
      </c>
      <c r="J13" s="2">
        <f>ROUND(F13*H13,2)</f>
        <v>698544711.09000003</v>
      </c>
      <c r="K13" s="216"/>
      <c r="L13" s="216"/>
      <c r="M13" s="2">
        <f t="shared" si="1"/>
        <v>698544711.09000003</v>
      </c>
      <c r="N13" s="52">
        <f t="shared" si="2"/>
        <v>0.27200000000000002</v>
      </c>
      <c r="O13" s="19">
        <f>ROUND(N13*D13,0)</f>
        <v>344109</v>
      </c>
      <c r="P13" s="59">
        <f>ROUND(Q13/N13,2)+0.01</f>
        <v>2030.01</v>
      </c>
      <c r="Q13" s="216">
        <f>ROUND(R13/D13,2)</f>
        <v>552.16</v>
      </c>
      <c r="R13" s="2">
        <f>M13</f>
        <v>698544711.09000003</v>
      </c>
      <c r="S13" s="20">
        <f>N13-E13</f>
        <v>0</v>
      </c>
      <c r="T13" s="78">
        <f>O13-F13</f>
        <v>0</v>
      </c>
      <c r="U13" s="20">
        <f>P13-H13</f>
        <v>0</v>
      </c>
      <c r="V13" s="29">
        <f t="shared" si="7"/>
        <v>0</v>
      </c>
      <c r="W13" s="31">
        <f t="shared" si="7"/>
        <v>0</v>
      </c>
      <c r="X13" s="216">
        <f>P13/H13*100</f>
        <v>100</v>
      </c>
      <c r="Y13" s="109"/>
      <c r="Z13" s="159">
        <f t="shared" si="8"/>
        <v>2030</v>
      </c>
      <c r="AA13" s="69">
        <f t="shared" si="5"/>
        <v>552.16298957557706</v>
      </c>
      <c r="AB13" s="233">
        <f t="shared" si="9"/>
        <v>0.27200000000000002</v>
      </c>
      <c r="AC13" s="234">
        <f t="shared" si="10"/>
        <v>344109</v>
      </c>
      <c r="AD13" s="59">
        <f>ROUND(AE13/AB13,2)+0.01</f>
        <v>2030.01</v>
      </c>
      <c r="AE13" s="4">
        <f t="shared" si="11"/>
        <v>552.16</v>
      </c>
      <c r="AF13" s="216">
        <f t="shared" si="34"/>
        <v>698544711.09000003</v>
      </c>
      <c r="AG13" s="241">
        <f t="shared" si="12"/>
        <v>0</v>
      </c>
      <c r="AH13" s="243">
        <f t="shared" si="12"/>
        <v>0</v>
      </c>
      <c r="AI13" s="20">
        <f t="shared" si="12"/>
        <v>0</v>
      </c>
      <c r="AJ13" s="31">
        <f t="shared" si="12"/>
        <v>0</v>
      </c>
      <c r="AK13" s="31">
        <f t="shared" si="12"/>
        <v>0</v>
      </c>
      <c r="AL13" s="241">
        <f t="shared" si="13"/>
        <v>0</v>
      </c>
      <c r="AM13" s="245">
        <f t="shared" si="14"/>
        <v>0</v>
      </c>
      <c r="AN13" s="20">
        <f t="shared" si="15"/>
        <v>0</v>
      </c>
      <c r="AO13" s="29">
        <f t="shared" si="16"/>
        <v>0</v>
      </c>
      <c r="AP13" s="31">
        <f t="shared" si="17"/>
        <v>0</v>
      </c>
      <c r="AQ13" s="249">
        <f t="shared" si="18"/>
        <v>100</v>
      </c>
      <c r="AR13" s="233">
        <f t="shared" si="19"/>
        <v>0.27200000000000002</v>
      </c>
      <c r="AS13" s="234">
        <f t="shared" si="20"/>
        <v>344109</v>
      </c>
      <c r="AT13" s="59">
        <f>ROUND(AU13/AR13,2)+0.01</f>
        <v>2030.01</v>
      </c>
      <c r="AU13" s="4">
        <f t="shared" si="21"/>
        <v>552.16</v>
      </c>
      <c r="AV13" s="279">
        <f t="shared" si="22"/>
        <v>698544711.09000003</v>
      </c>
      <c r="AW13" s="241">
        <f t="shared" si="23"/>
        <v>0</v>
      </c>
      <c r="AX13" s="243">
        <f t="shared" si="24"/>
        <v>0</v>
      </c>
      <c r="AY13" s="20">
        <f t="shared" si="25"/>
        <v>0</v>
      </c>
      <c r="AZ13" s="31">
        <f t="shared" si="26"/>
        <v>0</v>
      </c>
      <c r="BA13" s="31">
        <f t="shared" si="27"/>
        <v>0</v>
      </c>
      <c r="BB13" s="241">
        <f t="shared" si="28"/>
        <v>0</v>
      </c>
      <c r="BC13" s="245">
        <f t="shared" si="29"/>
        <v>0</v>
      </c>
      <c r="BD13" s="20">
        <f t="shared" si="30"/>
        <v>0</v>
      </c>
      <c r="BE13" s="29">
        <f t="shared" si="31"/>
        <v>0</v>
      </c>
      <c r="BF13" s="31">
        <f t="shared" si="32"/>
        <v>0</v>
      </c>
      <c r="BG13" s="249">
        <f t="shared" si="33"/>
        <v>100</v>
      </c>
    </row>
    <row r="14" spans="1:59" ht="37.5" x14ac:dyDescent="0.2">
      <c r="A14" s="34" t="s">
        <v>65</v>
      </c>
      <c r="B14" s="21" t="s">
        <v>48</v>
      </c>
      <c r="C14" s="55" t="s">
        <v>28</v>
      </c>
      <c r="D14" s="16">
        <v>1265106</v>
      </c>
      <c r="E14" s="104">
        <v>0.26300000000000001</v>
      </c>
      <c r="F14" s="19">
        <f>ROUND(E14*D14,0)</f>
        <v>332723</v>
      </c>
      <c r="G14" s="216">
        <v>2492.5</v>
      </c>
      <c r="H14" s="216">
        <f t="shared" si="0"/>
        <v>2509.9499999999998</v>
      </c>
      <c r="I14" s="216">
        <f>ROUND(E14*H14,2)</f>
        <v>660.12</v>
      </c>
      <c r="J14" s="2">
        <f>ROUND(F14*H14,2)</f>
        <v>835118093.85000002</v>
      </c>
      <c r="K14" s="216"/>
      <c r="L14" s="216"/>
      <c r="M14" s="2">
        <f t="shared" si="1"/>
        <v>835118093.85000002</v>
      </c>
      <c r="N14" s="52">
        <f t="shared" si="2"/>
        <v>0.26300000000000001</v>
      </c>
      <c r="O14" s="19">
        <f>ROUND(N14*D14,0)</f>
        <v>332723</v>
      </c>
      <c r="P14" s="59">
        <f>ROUND(Q14/N14,2)-0.01</f>
        <v>2509.9499999999998</v>
      </c>
      <c r="Q14" s="216">
        <f>ROUND(R14/D14,2)</f>
        <v>660.12</v>
      </c>
      <c r="R14" s="2">
        <f t="shared" si="3"/>
        <v>835118093.85000002</v>
      </c>
      <c r="S14" s="20">
        <f>N14-E14</f>
        <v>0</v>
      </c>
      <c r="T14" s="78">
        <f>O14-F14</f>
        <v>0</v>
      </c>
      <c r="U14" s="20">
        <f>P14-H14</f>
        <v>0</v>
      </c>
      <c r="V14" s="29">
        <f t="shared" si="7"/>
        <v>0</v>
      </c>
      <c r="W14" s="31">
        <f t="shared" si="7"/>
        <v>0</v>
      </c>
      <c r="X14" s="216">
        <f>P14/H14*100</f>
        <v>100</v>
      </c>
      <c r="Y14" s="109"/>
      <c r="Z14" s="159">
        <f t="shared" si="8"/>
        <v>2509.96</v>
      </c>
      <c r="AA14" s="69">
        <f t="shared" si="5"/>
        <v>660.11709204604199</v>
      </c>
      <c r="AB14" s="233">
        <f t="shared" si="9"/>
        <v>0.26300000000000001</v>
      </c>
      <c r="AC14" s="234">
        <f t="shared" si="10"/>
        <v>332723</v>
      </c>
      <c r="AD14" s="59">
        <f>ROUND(AE14/AB14,2)-0.01</f>
        <v>2509.9499999999998</v>
      </c>
      <c r="AE14" s="4">
        <f t="shared" si="11"/>
        <v>660.12</v>
      </c>
      <c r="AF14" s="216">
        <f t="shared" si="34"/>
        <v>835118093.85000002</v>
      </c>
      <c r="AG14" s="241">
        <f t="shared" si="12"/>
        <v>0</v>
      </c>
      <c r="AH14" s="243">
        <f t="shared" si="12"/>
        <v>0</v>
      </c>
      <c r="AI14" s="20">
        <f t="shared" si="12"/>
        <v>0</v>
      </c>
      <c r="AJ14" s="31">
        <f t="shared" si="12"/>
        <v>0</v>
      </c>
      <c r="AK14" s="31">
        <f t="shared" si="12"/>
        <v>0</v>
      </c>
      <c r="AL14" s="241">
        <f t="shared" si="13"/>
        <v>0</v>
      </c>
      <c r="AM14" s="245">
        <f t="shared" si="14"/>
        <v>0</v>
      </c>
      <c r="AN14" s="20">
        <f t="shared" si="15"/>
        <v>0</v>
      </c>
      <c r="AO14" s="29">
        <f t="shared" si="16"/>
        <v>0</v>
      </c>
      <c r="AP14" s="31">
        <f t="shared" si="17"/>
        <v>0</v>
      </c>
      <c r="AQ14" s="249">
        <f t="shared" si="18"/>
        <v>100</v>
      </c>
      <c r="AR14" s="233">
        <f t="shared" si="19"/>
        <v>0.26300000000000001</v>
      </c>
      <c r="AS14" s="234">
        <f t="shared" si="20"/>
        <v>332723</v>
      </c>
      <c r="AT14" s="59">
        <f>ROUND(AU14/AR14,2)-0.01</f>
        <v>2509.9499999999998</v>
      </c>
      <c r="AU14" s="4">
        <f t="shared" si="21"/>
        <v>660.12</v>
      </c>
      <c r="AV14" s="279">
        <f t="shared" si="22"/>
        <v>835118093.85000002</v>
      </c>
      <c r="AW14" s="241">
        <f t="shared" si="23"/>
        <v>0</v>
      </c>
      <c r="AX14" s="243">
        <f t="shared" si="24"/>
        <v>0</v>
      </c>
      <c r="AY14" s="20">
        <f t="shared" si="25"/>
        <v>0</v>
      </c>
      <c r="AZ14" s="31">
        <f t="shared" si="26"/>
        <v>0</v>
      </c>
      <c r="BA14" s="31">
        <f t="shared" si="27"/>
        <v>0</v>
      </c>
      <c r="BB14" s="241">
        <f t="shared" si="28"/>
        <v>0</v>
      </c>
      <c r="BC14" s="245">
        <f t="shared" si="29"/>
        <v>0</v>
      </c>
      <c r="BD14" s="20">
        <f t="shared" si="30"/>
        <v>0</v>
      </c>
      <c r="BE14" s="29">
        <f t="shared" si="31"/>
        <v>0</v>
      </c>
      <c r="BF14" s="31">
        <f t="shared" si="32"/>
        <v>0</v>
      </c>
      <c r="BG14" s="249">
        <f t="shared" si="33"/>
        <v>100</v>
      </c>
    </row>
    <row r="15" spans="1:59" s="11" customFormat="1" ht="37.5" x14ac:dyDescent="0.2">
      <c r="A15" s="34" t="s">
        <v>79</v>
      </c>
      <c r="B15" s="21" t="s">
        <v>80</v>
      </c>
      <c r="C15" s="55" t="s">
        <v>28</v>
      </c>
      <c r="D15" s="16">
        <v>1265106</v>
      </c>
      <c r="E15" s="104">
        <v>6.3369999999999996E-2</v>
      </c>
      <c r="F15" s="19">
        <f>ROUND(E15*D15,0)-6</f>
        <v>80164</v>
      </c>
      <c r="G15" s="216">
        <v>1017.5</v>
      </c>
      <c r="H15" s="216">
        <f>ROUND(G15*1.007,2)</f>
        <v>1024.6199999999999</v>
      </c>
      <c r="I15" s="216">
        <f>ROUND(E15*H15,2)</f>
        <v>64.930000000000007</v>
      </c>
      <c r="J15" s="2">
        <f>ROUND(F15*H15,2)</f>
        <v>82137637.680000007</v>
      </c>
      <c r="K15" s="216"/>
      <c r="L15" s="216"/>
      <c r="M15" s="2">
        <f>J15+L15+K15</f>
        <v>82137637.680000007</v>
      </c>
      <c r="N15" s="52">
        <f>E15</f>
        <v>6.3369999999999996E-2</v>
      </c>
      <c r="O15" s="19">
        <f>ROUND(N15*D15,0)-6</f>
        <v>80164</v>
      </c>
      <c r="P15" s="59">
        <f>ROUND(Q15/N15,2)</f>
        <v>1024.6199999999999</v>
      </c>
      <c r="Q15" s="216">
        <f>ROUND(R15/D15,2)</f>
        <v>64.930000000000007</v>
      </c>
      <c r="R15" s="2">
        <v>82137637.680000007</v>
      </c>
      <c r="S15" s="20">
        <f>N15-E15</f>
        <v>0</v>
      </c>
      <c r="T15" s="78">
        <f>O15-F15</f>
        <v>0</v>
      </c>
      <c r="U15" s="20">
        <f>P15-H15</f>
        <v>0</v>
      </c>
      <c r="V15" s="29">
        <f t="shared" si="7"/>
        <v>0</v>
      </c>
      <c r="W15" s="31">
        <f t="shared" si="7"/>
        <v>0</v>
      </c>
      <c r="X15" s="216">
        <f>P15/H15*100</f>
        <v>100</v>
      </c>
      <c r="Y15" s="158"/>
      <c r="Z15" s="60"/>
      <c r="AA15" s="63"/>
      <c r="AB15" s="233">
        <f t="shared" si="9"/>
        <v>6.3369999999999996E-2</v>
      </c>
      <c r="AC15" s="234">
        <f>ROUND(AB15*$D15,0)-6</f>
        <v>80164</v>
      </c>
      <c r="AD15" s="59">
        <f>ROUND(AE15/AB15,2)</f>
        <v>1024.6199999999999</v>
      </c>
      <c r="AE15" s="4">
        <f t="shared" si="11"/>
        <v>64.930000000000007</v>
      </c>
      <c r="AF15" s="216">
        <f t="shared" si="34"/>
        <v>82137637.680000007</v>
      </c>
      <c r="AG15" s="241">
        <f t="shared" si="12"/>
        <v>0</v>
      </c>
      <c r="AH15" s="243">
        <f t="shared" si="12"/>
        <v>0</v>
      </c>
      <c r="AI15" s="20">
        <f t="shared" si="12"/>
        <v>0</v>
      </c>
      <c r="AJ15" s="31">
        <f t="shared" si="12"/>
        <v>0</v>
      </c>
      <c r="AK15" s="31">
        <f t="shared" si="12"/>
        <v>0</v>
      </c>
      <c r="AL15" s="241">
        <f t="shared" si="13"/>
        <v>0</v>
      </c>
      <c r="AM15" s="245">
        <f t="shared" si="14"/>
        <v>0</v>
      </c>
      <c r="AN15" s="20">
        <f t="shared" si="15"/>
        <v>0</v>
      </c>
      <c r="AO15" s="29">
        <f t="shared" si="16"/>
        <v>0</v>
      </c>
      <c r="AP15" s="31">
        <f t="shared" si="17"/>
        <v>0</v>
      </c>
      <c r="AQ15" s="249">
        <f t="shared" si="18"/>
        <v>100</v>
      </c>
      <c r="AR15" s="233">
        <f t="shared" si="19"/>
        <v>6.3369999999999996E-2</v>
      </c>
      <c r="AS15" s="234">
        <f>ROUND(AR15*$D15,0)-6</f>
        <v>80164</v>
      </c>
      <c r="AT15" s="59">
        <f>ROUND(AU15/AR15,2)</f>
        <v>1024.6199999999999</v>
      </c>
      <c r="AU15" s="4">
        <f t="shared" si="21"/>
        <v>64.930000000000007</v>
      </c>
      <c r="AV15" s="279">
        <f t="shared" si="22"/>
        <v>82137637.680000007</v>
      </c>
      <c r="AW15" s="241">
        <f t="shared" si="23"/>
        <v>0</v>
      </c>
      <c r="AX15" s="243">
        <f t="shared" si="24"/>
        <v>0</v>
      </c>
      <c r="AY15" s="20">
        <f t="shared" si="25"/>
        <v>0</v>
      </c>
      <c r="AZ15" s="31">
        <f t="shared" si="26"/>
        <v>0</v>
      </c>
      <c r="BA15" s="31">
        <f t="shared" si="27"/>
        <v>0</v>
      </c>
      <c r="BB15" s="241">
        <f t="shared" si="28"/>
        <v>0</v>
      </c>
      <c r="BC15" s="245">
        <f t="shared" si="29"/>
        <v>0</v>
      </c>
      <c r="BD15" s="20">
        <f t="shared" si="30"/>
        <v>0</v>
      </c>
      <c r="BE15" s="29">
        <f t="shared" si="31"/>
        <v>0</v>
      </c>
      <c r="BF15" s="31">
        <f t="shared" si="32"/>
        <v>0</v>
      </c>
      <c r="BG15" s="249">
        <f t="shared" si="33"/>
        <v>100</v>
      </c>
    </row>
    <row r="16" spans="1:59" x14ac:dyDescent="0.2">
      <c r="A16" s="107"/>
      <c r="B16" s="171"/>
      <c r="C16" s="172"/>
      <c r="D16" s="108"/>
      <c r="E16" s="104"/>
      <c r="F16" s="19"/>
      <c r="G16" s="216"/>
      <c r="H16" s="212"/>
      <c r="I16" s="182">
        <f>I10-I11</f>
        <v>2.0000000000209184E-2</v>
      </c>
      <c r="J16" s="182">
        <f>J10-J11</f>
        <v>22027.519999980927</v>
      </c>
      <c r="K16" s="212"/>
      <c r="L16" s="212"/>
      <c r="M16" s="10"/>
      <c r="N16" s="88"/>
      <c r="O16" s="23"/>
      <c r="P16" s="87"/>
      <c r="Q16" s="212"/>
      <c r="R16" s="10"/>
      <c r="S16" s="149"/>
      <c r="T16" s="161"/>
      <c r="U16" s="149"/>
      <c r="V16" s="149"/>
      <c r="W16" s="80"/>
      <c r="X16" s="212"/>
      <c r="Y16" s="109"/>
      <c r="Z16" s="159"/>
      <c r="AA16" s="69"/>
      <c r="AB16" s="235"/>
      <c r="AC16" s="236"/>
      <c r="AD16" s="87"/>
      <c r="AE16" s="4"/>
      <c r="AF16" s="212"/>
      <c r="AG16" s="251"/>
      <c r="AH16" s="244"/>
      <c r="AI16" s="149"/>
      <c r="AJ16" s="80"/>
      <c r="AK16" s="80"/>
      <c r="AL16" s="251"/>
      <c r="AM16" s="246"/>
      <c r="AN16" s="149"/>
      <c r="AO16" s="149"/>
      <c r="AP16" s="80"/>
      <c r="AQ16" s="250"/>
      <c r="AR16" s="235">
        <f t="shared" si="19"/>
        <v>0</v>
      </c>
      <c r="AS16" s="236"/>
      <c r="AT16" s="87"/>
      <c r="AU16" s="4"/>
      <c r="AV16" s="278">
        <f t="shared" si="22"/>
        <v>0</v>
      </c>
      <c r="AW16" s="251">
        <f t="shared" si="23"/>
        <v>0</v>
      </c>
      <c r="AX16" s="244">
        <f t="shared" si="24"/>
        <v>0</v>
      </c>
      <c r="AY16" s="149">
        <f t="shared" si="25"/>
        <v>0</v>
      </c>
      <c r="AZ16" s="80">
        <f t="shared" si="26"/>
        <v>0</v>
      </c>
      <c r="BA16" s="80"/>
      <c r="BB16" s="251"/>
      <c r="BC16" s="246"/>
      <c r="BD16" s="149"/>
      <c r="BE16" s="149"/>
      <c r="BF16" s="80"/>
      <c r="BG16" s="250"/>
    </row>
    <row r="17" spans="1:60" s="24" customFormat="1" ht="37.5" x14ac:dyDescent="0.2">
      <c r="A17" s="5">
        <v>4</v>
      </c>
      <c r="B17" s="46" t="s">
        <v>31</v>
      </c>
      <c r="C17" s="6" t="s">
        <v>25</v>
      </c>
      <c r="D17" s="7">
        <v>1265106</v>
      </c>
      <c r="E17" s="56">
        <v>0.54</v>
      </c>
      <c r="F17" s="3">
        <f>ROUND(E17*D17,0)</f>
        <v>683157</v>
      </c>
      <c r="G17" s="4">
        <v>713.7</v>
      </c>
      <c r="H17" s="4">
        <f t="shared" si="0"/>
        <v>718.7</v>
      </c>
      <c r="I17" s="4">
        <f t="shared" ref="I17:I42" si="35">ROUND(E17*H17,2)</f>
        <v>388.1</v>
      </c>
      <c r="J17" s="4">
        <f>ROUND(F17*H17,2)</f>
        <v>490984935.89999998</v>
      </c>
      <c r="K17" s="4"/>
      <c r="L17" s="4"/>
      <c r="M17" s="4">
        <f t="shared" si="1"/>
        <v>490984935.89999998</v>
      </c>
      <c r="N17" s="50">
        <f t="shared" si="2"/>
        <v>0.54</v>
      </c>
      <c r="O17" s="3">
        <f>ROUND(N17*D17,0)</f>
        <v>683157</v>
      </c>
      <c r="P17" s="4">
        <f>ROUND(Q17/N17,2)</f>
        <v>718.7</v>
      </c>
      <c r="Q17" s="4">
        <f>ROUND(R17/D17,2)</f>
        <v>388.1</v>
      </c>
      <c r="R17" s="4">
        <f t="shared" si="3"/>
        <v>490984935.89999998</v>
      </c>
      <c r="S17" s="33">
        <f>N17-E17</f>
        <v>0</v>
      </c>
      <c r="T17" s="33">
        <f>O17-F17</f>
        <v>0</v>
      </c>
      <c r="U17" s="33">
        <f>P17-H17</f>
        <v>0</v>
      </c>
      <c r="V17" s="33">
        <f t="shared" ref="V17:W42" si="36">Q17-I17</f>
        <v>0</v>
      </c>
      <c r="W17" s="54">
        <f>R17-J17</f>
        <v>0</v>
      </c>
      <c r="X17" s="4">
        <f>P17/H17*100</f>
        <v>100</v>
      </c>
      <c r="Y17" s="109"/>
      <c r="Z17" s="159">
        <f t="shared" si="8"/>
        <v>718.7</v>
      </c>
      <c r="AA17" s="69">
        <f t="shared" si="5"/>
        <v>388.09786365727456</v>
      </c>
      <c r="AB17" s="225">
        <f t="shared" si="9"/>
        <v>0.54</v>
      </c>
      <c r="AC17" s="3">
        <f t="shared" si="10"/>
        <v>683157</v>
      </c>
      <c r="AD17" s="4">
        <f>ROUND(AE17/AB17,2)</f>
        <v>718.7</v>
      </c>
      <c r="AE17" s="4">
        <f t="shared" si="11"/>
        <v>388.1</v>
      </c>
      <c r="AF17" s="4">
        <f t="shared" si="34"/>
        <v>490984935.89999998</v>
      </c>
      <c r="AG17" s="54">
        <f t="shared" si="12"/>
        <v>0</v>
      </c>
      <c r="AH17" s="33">
        <f t="shared" si="12"/>
        <v>0</v>
      </c>
      <c r="AI17" s="33">
        <f t="shared" si="12"/>
        <v>0</v>
      </c>
      <c r="AJ17" s="54">
        <f t="shared" si="12"/>
        <v>0</v>
      </c>
      <c r="AK17" s="54">
        <f t="shared" si="12"/>
        <v>0</v>
      </c>
      <c r="AL17" s="54">
        <f t="shared" si="13"/>
        <v>0</v>
      </c>
      <c r="AM17" s="33">
        <f t="shared" si="14"/>
        <v>0</v>
      </c>
      <c r="AN17" s="33">
        <f t="shared" si="15"/>
        <v>0</v>
      </c>
      <c r="AO17" s="33">
        <f t="shared" si="16"/>
        <v>0</v>
      </c>
      <c r="AP17" s="54">
        <f t="shared" si="17"/>
        <v>0</v>
      </c>
      <c r="AQ17" s="4">
        <f t="shared" si="18"/>
        <v>100</v>
      </c>
      <c r="AR17" s="225">
        <f t="shared" si="19"/>
        <v>0.54</v>
      </c>
      <c r="AS17" s="3">
        <f t="shared" ref="AS17:AS18" si="37">ROUND(AR17*$D17,0)</f>
        <v>683157</v>
      </c>
      <c r="AT17" s="4">
        <f>ROUND(AU17/AR17,2)</f>
        <v>718.7</v>
      </c>
      <c r="AU17" s="4">
        <f t="shared" ref="AU17" si="38">ROUND(AV17/$D17,2)</f>
        <v>388.1</v>
      </c>
      <c r="AV17" s="4">
        <f t="shared" si="22"/>
        <v>490984935.89999998</v>
      </c>
      <c r="AW17" s="54">
        <f t="shared" si="23"/>
        <v>0</v>
      </c>
      <c r="AX17" s="33">
        <f t="shared" si="24"/>
        <v>0</v>
      </c>
      <c r="AY17" s="33">
        <f t="shared" si="25"/>
        <v>0</v>
      </c>
      <c r="AZ17" s="54">
        <f t="shared" si="26"/>
        <v>0</v>
      </c>
      <c r="BA17" s="54">
        <f t="shared" ref="BA17:BA27" si="39">AV17-AF17</f>
        <v>0</v>
      </c>
      <c r="BB17" s="54">
        <f t="shared" ref="BB17:BB27" si="40">AR17-$E17</f>
        <v>0</v>
      </c>
      <c r="BC17" s="33">
        <f t="shared" ref="BC17:BC27" si="41">AS17-$F17</f>
        <v>0</v>
      </c>
      <c r="BD17" s="33">
        <f t="shared" ref="BD17:BD18" si="42">AT17-$H17</f>
        <v>0</v>
      </c>
      <c r="BE17" s="33">
        <f t="shared" ref="BE17:BE18" si="43">AU17-$I17</f>
        <v>0</v>
      </c>
      <c r="BF17" s="54">
        <f t="shared" ref="BF17:BF25" si="44">AV17-$J17</f>
        <v>0</v>
      </c>
      <c r="BG17" s="4">
        <f t="shared" ref="BG17" si="45">AT17/$H17*100</f>
        <v>100</v>
      </c>
    </row>
    <row r="18" spans="1:60" s="24" customFormat="1" ht="37.5" x14ac:dyDescent="0.2">
      <c r="A18" s="5">
        <v>5</v>
      </c>
      <c r="B18" s="46" t="s">
        <v>29</v>
      </c>
      <c r="C18" s="6" t="s">
        <v>30</v>
      </c>
      <c r="D18" s="7">
        <v>1265106</v>
      </c>
      <c r="E18" s="56">
        <v>1.7877000000000001</v>
      </c>
      <c r="F18" s="3">
        <f>ROUND(E18*D18,0)</f>
        <v>2261630</v>
      </c>
      <c r="G18" s="4">
        <v>1599.8</v>
      </c>
      <c r="H18" s="4">
        <f>ROUND(G18*1.007,2)</f>
        <v>1611</v>
      </c>
      <c r="I18" s="4">
        <f>ROUND(E18*H18,2)</f>
        <v>2879.98</v>
      </c>
      <c r="J18" s="4">
        <f>ROUND(F18*H18,2)</f>
        <v>3643485930</v>
      </c>
      <c r="K18" s="4">
        <v>2592923.85</v>
      </c>
      <c r="L18" s="4">
        <f>(L52*-1)-L31</f>
        <v>26428680.07000272</v>
      </c>
      <c r="M18" s="4">
        <f>J18+L18+K18</f>
        <v>3672507533.9200025</v>
      </c>
      <c r="N18" s="50">
        <f>E18</f>
        <v>1.7877000000000001</v>
      </c>
      <c r="O18" s="3">
        <f>ROUND(N18*D18,0)</f>
        <v>2261630</v>
      </c>
      <c r="P18" s="41">
        <f>ROUND(Q18/N18,2)-0.01</f>
        <v>1623.83</v>
      </c>
      <c r="Q18" s="41">
        <f>ROUND(R18/D18,2)+0.01</f>
        <v>2902.9300000000003</v>
      </c>
      <c r="R18" s="4">
        <f>M18</f>
        <v>3672507533.9200025</v>
      </c>
      <c r="S18" s="33">
        <f>N18-E18</f>
        <v>0</v>
      </c>
      <c r="T18" s="33">
        <f>O18-F18</f>
        <v>0</v>
      </c>
      <c r="U18" s="33">
        <f>P18-H18</f>
        <v>12.829999999999927</v>
      </c>
      <c r="V18" s="33">
        <f t="shared" si="36"/>
        <v>22.950000000000273</v>
      </c>
      <c r="W18" s="54">
        <f>R18-J18</f>
        <v>29021603.92000246</v>
      </c>
      <c r="X18" s="51">
        <f>P18/H18*100</f>
        <v>100.796399751707</v>
      </c>
      <c r="Y18" s="109"/>
      <c r="Z18" s="159">
        <f t="shared" si="8"/>
        <v>1623.84</v>
      </c>
      <c r="AA18" s="69">
        <f>R18/D18</f>
        <v>2902.9247619725165</v>
      </c>
      <c r="AB18" s="225">
        <f t="shared" si="9"/>
        <v>1.7877000000000001</v>
      </c>
      <c r="AC18" s="3">
        <f t="shared" si="10"/>
        <v>2261630</v>
      </c>
      <c r="AD18" s="4">
        <f>ROUND(AE18/AB18,2)</f>
        <v>1623.67</v>
      </c>
      <c r="AE18" s="4">
        <f>ROUND(AF18/$D18,4)+0.01</f>
        <v>2902.6312000000003</v>
      </c>
      <c r="AF18" s="4">
        <f>R18-393395.6+1266.81+8073.96</f>
        <v>3672123479.0900025</v>
      </c>
      <c r="AG18" s="54">
        <f t="shared" si="12"/>
        <v>0</v>
      </c>
      <c r="AH18" s="33">
        <f t="shared" si="12"/>
        <v>0</v>
      </c>
      <c r="AI18" s="33">
        <f t="shared" si="12"/>
        <v>-0.15999999999985448</v>
      </c>
      <c r="AJ18" s="54">
        <f t="shared" si="12"/>
        <v>-0.29880000000002838</v>
      </c>
      <c r="AK18" s="54">
        <f t="shared" si="12"/>
        <v>-384054.82999992371</v>
      </c>
      <c r="AL18" s="54">
        <f t="shared" si="13"/>
        <v>0</v>
      </c>
      <c r="AM18" s="33">
        <f t="shared" si="14"/>
        <v>0</v>
      </c>
      <c r="AN18" s="33">
        <f t="shared" si="15"/>
        <v>12.670000000000073</v>
      </c>
      <c r="AO18" s="33">
        <f t="shared" si="16"/>
        <v>22.651200000000244</v>
      </c>
      <c r="AP18" s="54">
        <f t="shared" si="17"/>
        <v>28637549.090002537</v>
      </c>
      <c r="AQ18" s="51">
        <f t="shared" si="18"/>
        <v>100.78646803227809</v>
      </c>
      <c r="AR18" s="225">
        <f>AB18</f>
        <v>1.7877000000000001</v>
      </c>
      <c r="AS18" s="3">
        <f t="shared" si="37"/>
        <v>2261630</v>
      </c>
      <c r="AT18" s="192">
        <f>ROUND(AU18/AR18,2)</f>
        <v>1623.63</v>
      </c>
      <c r="AU18" s="192">
        <f>ROUND(AV18/$D18,4)+0.01</f>
        <v>2902.5625</v>
      </c>
      <c r="AV18" s="192">
        <f>AF18+4616.65-91546.3</f>
        <v>3672036549.4400024</v>
      </c>
      <c r="AW18" s="54">
        <f t="shared" si="23"/>
        <v>0</v>
      </c>
      <c r="AX18" s="33">
        <f t="shared" si="24"/>
        <v>0</v>
      </c>
      <c r="AY18" s="298">
        <f t="shared" si="25"/>
        <v>-3.999999999996362E-2</v>
      </c>
      <c r="AZ18" s="54">
        <f t="shared" si="26"/>
        <v>-6.8700000000262662E-2</v>
      </c>
      <c r="BA18" s="54">
        <f t="shared" si="39"/>
        <v>-86929.650000095367</v>
      </c>
      <c r="BB18" s="54">
        <f t="shared" si="40"/>
        <v>0</v>
      </c>
      <c r="BC18" s="33">
        <f t="shared" si="41"/>
        <v>0</v>
      </c>
      <c r="BD18" s="33">
        <f t="shared" si="42"/>
        <v>12.630000000000109</v>
      </c>
      <c r="BE18" s="33">
        <f t="shared" si="43"/>
        <v>22.582499999999982</v>
      </c>
      <c r="BF18" s="54">
        <f>AV18-$J18</f>
        <v>28550619.440002441</v>
      </c>
      <c r="BG18" s="51">
        <f>AT18/$H18*100</f>
        <v>100.78398510242086</v>
      </c>
    </row>
    <row r="19" spans="1:60" s="24" customFormat="1" ht="37.5" customHeight="1" x14ac:dyDescent="0.2">
      <c r="A19" s="133"/>
      <c r="B19" s="134" t="s">
        <v>95</v>
      </c>
      <c r="C19" s="138"/>
      <c r="D19" s="136">
        <v>1265106</v>
      </c>
      <c r="E19" s="154">
        <f>SUM(E20:E26)</f>
        <v>0.32796999999999998</v>
      </c>
      <c r="F19" s="111">
        <f>SUM(F20:F26)</f>
        <v>414917</v>
      </c>
      <c r="G19" s="111" t="s">
        <v>26</v>
      </c>
      <c r="H19" s="111" t="s">
        <v>26</v>
      </c>
      <c r="I19" s="111" t="s">
        <v>26</v>
      </c>
      <c r="J19" s="112">
        <f>SUM(J20:J26)</f>
        <v>498939543.86999995</v>
      </c>
      <c r="K19" s="111">
        <f>SUM(K20:K26)</f>
        <v>0</v>
      </c>
      <c r="L19" s="111">
        <f>SUM(L20:L26)</f>
        <v>0</v>
      </c>
      <c r="M19" s="112">
        <f>SUM(M20:M26)</f>
        <v>498939543.86999995</v>
      </c>
      <c r="N19" s="113">
        <f t="shared" si="2"/>
        <v>0.32796999999999998</v>
      </c>
      <c r="O19" s="111">
        <f>SUM(O20:O26)</f>
        <v>414917</v>
      </c>
      <c r="P19" s="111" t="s">
        <v>26</v>
      </c>
      <c r="Q19" s="111" t="s">
        <v>26</v>
      </c>
      <c r="R19" s="112">
        <f>SUM(R20:R26)</f>
        <v>498939543.86999995</v>
      </c>
      <c r="S19" s="114">
        <f>SUM(S20:S26)</f>
        <v>0</v>
      </c>
      <c r="T19" s="114">
        <f>SUM(T20:T26)</f>
        <v>0</v>
      </c>
      <c r="U19" s="114">
        <f>SUM(U20:U26)</f>
        <v>0</v>
      </c>
      <c r="V19" s="120"/>
      <c r="W19" s="115">
        <f>R19-J19</f>
        <v>0</v>
      </c>
      <c r="X19" s="116"/>
      <c r="Y19" s="109"/>
      <c r="Z19" s="159"/>
      <c r="AA19" s="69">
        <f t="shared" si="5"/>
        <v>394.38556442701241</v>
      </c>
      <c r="AB19" s="154">
        <f t="shared" ref="AB19:AC19" si="46">SUM(AB20:AB26)</f>
        <v>0.32796999999999998</v>
      </c>
      <c r="AC19" s="111">
        <f t="shared" si="46"/>
        <v>414917</v>
      </c>
      <c r="AD19" s="111" t="s">
        <v>26</v>
      </c>
      <c r="AE19" s="111" t="s">
        <v>26</v>
      </c>
      <c r="AF19" s="112">
        <f t="shared" si="34"/>
        <v>498939543.86999995</v>
      </c>
      <c r="AG19" s="114">
        <f t="shared" si="12"/>
        <v>0</v>
      </c>
      <c r="AH19" s="276">
        <f t="shared" si="12"/>
        <v>0</v>
      </c>
      <c r="AI19" s="111" t="s">
        <v>26</v>
      </c>
      <c r="AJ19" s="111" t="s">
        <v>26</v>
      </c>
      <c r="AK19" s="114">
        <f t="shared" si="12"/>
        <v>0</v>
      </c>
      <c r="AL19" s="114">
        <f t="shared" si="13"/>
        <v>0</v>
      </c>
      <c r="AM19" s="276">
        <f t="shared" si="14"/>
        <v>0</v>
      </c>
      <c r="AN19" s="111" t="s">
        <v>26</v>
      </c>
      <c r="AO19" s="111" t="s">
        <v>26</v>
      </c>
      <c r="AP19" s="115">
        <f t="shared" si="17"/>
        <v>0</v>
      </c>
      <c r="AQ19" s="116"/>
      <c r="AR19" s="154">
        <f t="shared" ref="AR19:AS19" si="47">SUM(AR20:AR26)</f>
        <v>0.36492000000000002</v>
      </c>
      <c r="AS19" s="111">
        <f t="shared" si="47"/>
        <v>461664</v>
      </c>
      <c r="AT19" s="111" t="s">
        <v>26</v>
      </c>
      <c r="AU19" s="111" t="s">
        <v>26</v>
      </c>
      <c r="AV19" s="112">
        <f>AF19+28267910.9</f>
        <v>527207454.76999992</v>
      </c>
      <c r="AW19" s="291">
        <f>AR19-AB19</f>
        <v>3.6950000000000038E-2</v>
      </c>
      <c r="AX19" s="276">
        <f>AS19-AC19</f>
        <v>46747</v>
      </c>
      <c r="AY19" s="111" t="s">
        <v>26</v>
      </c>
      <c r="AZ19" s="111" t="s">
        <v>26</v>
      </c>
      <c r="BA19" s="114">
        <f>AV19-AF19</f>
        <v>28267910.899999976</v>
      </c>
      <c r="BB19" s="114">
        <f t="shared" si="40"/>
        <v>3.6950000000000038E-2</v>
      </c>
      <c r="BC19" s="276">
        <f t="shared" si="41"/>
        <v>46747</v>
      </c>
      <c r="BD19" s="111" t="s">
        <v>26</v>
      </c>
      <c r="BE19" s="111" t="s">
        <v>26</v>
      </c>
      <c r="BF19" s="115">
        <f t="shared" si="44"/>
        <v>28267910.899999976</v>
      </c>
      <c r="BG19" s="116"/>
      <c r="BH19" s="295"/>
    </row>
    <row r="20" spans="1:60" ht="33.75" customHeight="1" x14ac:dyDescent="0.2">
      <c r="A20" s="34" t="s">
        <v>81</v>
      </c>
      <c r="B20" s="21" t="s">
        <v>49</v>
      </c>
      <c r="C20" s="55" t="s">
        <v>52</v>
      </c>
      <c r="D20" s="27">
        <v>1265106</v>
      </c>
      <c r="E20" s="152">
        <v>4.632E-2</v>
      </c>
      <c r="F20" s="19">
        <f t="shared" ref="F20:F30" si="48">ROUND(E20*D20,0)</f>
        <v>58600</v>
      </c>
      <c r="G20" s="216">
        <v>2542</v>
      </c>
      <c r="H20" s="216">
        <f t="shared" si="0"/>
        <v>2559.79</v>
      </c>
      <c r="I20" s="216">
        <f t="shared" si="35"/>
        <v>118.57</v>
      </c>
      <c r="J20" s="2">
        <f t="shared" ref="J20:J27" si="49">ROUND(F20*H20,2)</f>
        <v>150003694</v>
      </c>
      <c r="K20" s="216"/>
      <c r="L20" s="216"/>
      <c r="M20" s="2">
        <f t="shared" si="1"/>
        <v>150003694</v>
      </c>
      <c r="N20" s="52">
        <f t="shared" si="2"/>
        <v>4.632E-2</v>
      </c>
      <c r="O20" s="19">
        <f t="shared" ref="O20:O26" si="50">ROUND(N20*D20,0)</f>
        <v>58600</v>
      </c>
      <c r="P20" s="59">
        <f>ROUND(Q20/N20,2)-0.01</f>
        <v>2559.79</v>
      </c>
      <c r="Q20" s="216">
        <f>ROUND(R20/D20,2)</f>
        <v>118.57</v>
      </c>
      <c r="R20" s="2">
        <f t="shared" si="3"/>
        <v>150003694</v>
      </c>
      <c r="S20" s="70">
        <f t="shared" ref="S20:T29" si="51">N20-E20</f>
        <v>0</v>
      </c>
      <c r="T20" s="70">
        <f t="shared" si="51"/>
        <v>0</v>
      </c>
      <c r="U20" s="70">
        <f t="shared" ref="U20:U27" si="52">P20-H20</f>
        <v>0</v>
      </c>
      <c r="V20" s="29">
        <f t="shared" si="36"/>
        <v>0</v>
      </c>
      <c r="W20" s="71">
        <f t="shared" si="36"/>
        <v>0</v>
      </c>
      <c r="X20" s="2">
        <f t="shared" ref="X20:X26" si="53">P20/H20*100</f>
        <v>100</v>
      </c>
      <c r="Y20" s="109"/>
      <c r="Z20" s="159">
        <f t="shared" si="8"/>
        <v>2559.8000000000002</v>
      </c>
      <c r="AA20" s="69">
        <f t="shared" si="5"/>
        <v>118.57005974202953</v>
      </c>
      <c r="AB20" s="233">
        <f t="shared" si="9"/>
        <v>4.632E-2</v>
      </c>
      <c r="AC20" s="234">
        <f t="shared" si="10"/>
        <v>58600</v>
      </c>
      <c r="AD20" s="59">
        <f>ROUND(AE20/AB20,2)-0.01</f>
        <v>2559.79</v>
      </c>
      <c r="AE20" s="216">
        <f t="shared" si="11"/>
        <v>118.57</v>
      </c>
      <c r="AF20" s="216">
        <f t="shared" si="34"/>
        <v>150003694</v>
      </c>
      <c r="AG20" s="241">
        <f t="shared" si="12"/>
        <v>0</v>
      </c>
      <c r="AH20" s="243">
        <f t="shared" si="12"/>
        <v>0</v>
      </c>
      <c r="AI20" s="20">
        <f t="shared" si="12"/>
        <v>0</v>
      </c>
      <c r="AJ20" s="31">
        <f t="shared" si="12"/>
        <v>0</v>
      </c>
      <c r="AK20" s="31">
        <f t="shared" si="12"/>
        <v>0</v>
      </c>
      <c r="AL20" s="241">
        <f t="shared" si="13"/>
        <v>0</v>
      </c>
      <c r="AM20" s="242">
        <f t="shared" si="14"/>
        <v>0</v>
      </c>
      <c r="AN20" s="29">
        <f t="shared" si="15"/>
        <v>0</v>
      </c>
      <c r="AO20" s="29">
        <f t="shared" si="16"/>
        <v>0</v>
      </c>
      <c r="AP20" s="42">
        <f t="shared" si="17"/>
        <v>0</v>
      </c>
      <c r="AQ20" s="249">
        <f t="shared" si="18"/>
        <v>100</v>
      </c>
      <c r="AR20" s="233">
        <f t="shared" ref="AR20:AR25" si="54">AB20</f>
        <v>4.632E-2</v>
      </c>
      <c r="AS20" s="234">
        <f t="shared" ref="AS20:AS25" si="55">ROUND(AR20*$D20,0)</f>
        <v>58600</v>
      </c>
      <c r="AT20" s="59">
        <f>ROUND(AU20/AR20,2)-0.01</f>
        <v>2559.79</v>
      </c>
      <c r="AU20" s="279">
        <f t="shared" ref="AU20" si="56">ROUND(AV20/$D20,2)</f>
        <v>118.57</v>
      </c>
      <c r="AV20" s="279">
        <f t="shared" si="22"/>
        <v>150003694</v>
      </c>
      <c r="AW20" s="241">
        <f t="shared" ref="AW20:AW27" si="57">AR20-AB20</f>
        <v>0</v>
      </c>
      <c r="AX20" s="243">
        <f t="shared" ref="AX20:AX27" si="58">AS20-AC20</f>
        <v>0</v>
      </c>
      <c r="AY20" s="20">
        <f t="shared" ref="AY20:AY27" si="59">AT20-AD20</f>
        <v>0</v>
      </c>
      <c r="AZ20" s="31">
        <f t="shared" ref="AZ20:AZ27" si="60">AU20-AE20</f>
        <v>0</v>
      </c>
      <c r="BA20" s="31">
        <f t="shared" si="39"/>
        <v>0</v>
      </c>
      <c r="BB20" s="241">
        <f t="shared" si="40"/>
        <v>0</v>
      </c>
      <c r="BC20" s="242">
        <f t="shared" si="41"/>
        <v>0</v>
      </c>
      <c r="BD20" s="29">
        <f t="shared" ref="BD20:BD27" si="61">AT20-$H20</f>
        <v>0</v>
      </c>
      <c r="BE20" s="29">
        <f t="shared" ref="BE20:BE27" si="62">AU20-$I20</f>
        <v>0</v>
      </c>
      <c r="BF20" s="42">
        <f t="shared" si="44"/>
        <v>0</v>
      </c>
      <c r="BG20" s="249">
        <f t="shared" ref="BG20:BG27" si="63">AT20/$H20*100</f>
        <v>100</v>
      </c>
    </row>
    <row r="21" spans="1:60" x14ac:dyDescent="0.2">
      <c r="A21" s="34" t="s">
        <v>83</v>
      </c>
      <c r="B21" s="21" t="s">
        <v>50</v>
      </c>
      <c r="C21" s="55" t="s">
        <v>52</v>
      </c>
      <c r="D21" s="27">
        <v>1265106</v>
      </c>
      <c r="E21" s="152">
        <v>2.6339999999999999E-2</v>
      </c>
      <c r="F21" s="19">
        <f t="shared" si="48"/>
        <v>33323</v>
      </c>
      <c r="G21" s="216">
        <v>3575</v>
      </c>
      <c r="H21" s="216">
        <f t="shared" si="0"/>
        <v>3600.03</v>
      </c>
      <c r="I21" s="216">
        <f t="shared" si="35"/>
        <v>94.82</v>
      </c>
      <c r="J21" s="2">
        <f t="shared" si="49"/>
        <v>119963799.69</v>
      </c>
      <c r="K21" s="216"/>
      <c r="L21" s="216"/>
      <c r="M21" s="2">
        <f t="shared" si="1"/>
        <v>119963799.69</v>
      </c>
      <c r="N21" s="52">
        <f t="shared" si="2"/>
        <v>2.6339999999999999E-2</v>
      </c>
      <c r="O21" s="19">
        <f t="shared" si="50"/>
        <v>33323</v>
      </c>
      <c r="P21" s="59">
        <f>ROUND(Q21/N21,2)+0.18</f>
        <v>3600.0299999999997</v>
      </c>
      <c r="Q21" s="216">
        <f>ROUND(R21/D21,2)-0.01</f>
        <v>94.82</v>
      </c>
      <c r="R21" s="2">
        <f t="shared" si="3"/>
        <v>119963799.69</v>
      </c>
      <c r="S21" s="29">
        <f t="shared" si="51"/>
        <v>0</v>
      </c>
      <c r="T21" s="29">
        <f t="shared" si="51"/>
        <v>0</v>
      </c>
      <c r="U21" s="29">
        <f t="shared" si="52"/>
        <v>0</v>
      </c>
      <c r="V21" s="29">
        <f t="shared" si="36"/>
        <v>0</v>
      </c>
      <c r="W21" s="42">
        <f t="shared" si="36"/>
        <v>0</v>
      </c>
      <c r="X21" s="2">
        <f t="shared" si="53"/>
        <v>99.999999999999986</v>
      </c>
      <c r="Y21" s="109"/>
      <c r="Z21" s="159">
        <f t="shared" si="8"/>
        <v>3599.85</v>
      </c>
      <c r="AA21" s="69">
        <f t="shared" si="5"/>
        <v>94.825097414762084</v>
      </c>
      <c r="AB21" s="233">
        <f t="shared" si="9"/>
        <v>2.6339999999999999E-2</v>
      </c>
      <c r="AC21" s="234">
        <f t="shared" si="10"/>
        <v>33323</v>
      </c>
      <c r="AD21" s="59">
        <f>ROUND(AE21/AB21,2)+0.18</f>
        <v>3600.0299999999997</v>
      </c>
      <c r="AE21" s="216">
        <f>ROUND(AF21/$D21,2)-0.01</f>
        <v>94.82</v>
      </c>
      <c r="AF21" s="216">
        <f t="shared" si="34"/>
        <v>119963799.69</v>
      </c>
      <c r="AG21" s="241">
        <f t="shared" si="12"/>
        <v>0</v>
      </c>
      <c r="AH21" s="243">
        <f t="shared" si="12"/>
        <v>0</v>
      </c>
      <c r="AI21" s="20">
        <f t="shared" si="12"/>
        <v>0</v>
      </c>
      <c r="AJ21" s="31">
        <f t="shared" si="12"/>
        <v>0</v>
      </c>
      <c r="AK21" s="31">
        <f t="shared" si="12"/>
        <v>0</v>
      </c>
      <c r="AL21" s="241">
        <f t="shared" si="13"/>
        <v>0</v>
      </c>
      <c r="AM21" s="242">
        <f t="shared" si="14"/>
        <v>0</v>
      </c>
      <c r="AN21" s="29">
        <f t="shared" si="15"/>
        <v>0</v>
      </c>
      <c r="AO21" s="29">
        <f t="shared" si="16"/>
        <v>0</v>
      </c>
      <c r="AP21" s="42">
        <f t="shared" si="17"/>
        <v>0</v>
      </c>
      <c r="AQ21" s="249">
        <f t="shared" si="18"/>
        <v>99.999999999999986</v>
      </c>
      <c r="AR21" s="233">
        <f t="shared" si="54"/>
        <v>2.6339999999999999E-2</v>
      </c>
      <c r="AS21" s="234">
        <f t="shared" si="55"/>
        <v>33323</v>
      </c>
      <c r="AT21" s="59">
        <f>ROUND(AU21/AR21,2)+0.18</f>
        <v>3600.0299999999997</v>
      </c>
      <c r="AU21" s="279">
        <f>ROUND(AV21/$D21,2)-0.01</f>
        <v>94.82</v>
      </c>
      <c r="AV21" s="279">
        <f t="shared" si="22"/>
        <v>119963799.69</v>
      </c>
      <c r="AW21" s="241">
        <f t="shared" si="57"/>
        <v>0</v>
      </c>
      <c r="AX21" s="243">
        <f t="shared" si="58"/>
        <v>0</v>
      </c>
      <c r="AY21" s="20">
        <f t="shared" si="59"/>
        <v>0</v>
      </c>
      <c r="AZ21" s="31">
        <f t="shared" si="60"/>
        <v>0</v>
      </c>
      <c r="BA21" s="31">
        <f t="shared" si="39"/>
        <v>0</v>
      </c>
      <c r="BB21" s="241">
        <f t="shared" si="40"/>
        <v>0</v>
      </c>
      <c r="BC21" s="242">
        <f t="shared" si="41"/>
        <v>0</v>
      </c>
      <c r="BD21" s="29">
        <f t="shared" si="61"/>
        <v>0</v>
      </c>
      <c r="BE21" s="29">
        <f t="shared" si="62"/>
        <v>0</v>
      </c>
      <c r="BF21" s="42">
        <f t="shared" si="44"/>
        <v>0</v>
      </c>
      <c r="BG21" s="249">
        <f t="shared" si="63"/>
        <v>99.999999999999986</v>
      </c>
    </row>
    <row r="22" spans="1:60" ht="37.5" x14ac:dyDescent="0.2">
      <c r="A22" s="34" t="s">
        <v>84</v>
      </c>
      <c r="B22" s="21" t="s">
        <v>68</v>
      </c>
      <c r="C22" s="55" t="s">
        <v>52</v>
      </c>
      <c r="D22" s="27">
        <v>1265106</v>
      </c>
      <c r="E22" s="152">
        <v>8.2860000000000003E-2</v>
      </c>
      <c r="F22" s="19">
        <f t="shared" si="48"/>
        <v>104827</v>
      </c>
      <c r="G22" s="216">
        <v>492.1</v>
      </c>
      <c r="H22" s="216">
        <f t="shared" si="0"/>
        <v>495.54</v>
      </c>
      <c r="I22" s="216">
        <f t="shared" si="35"/>
        <v>41.06</v>
      </c>
      <c r="J22" s="2">
        <f t="shared" si="49"/>
        <v>51945971.579999998</v>
      </c>
      <c r="K22" s="216"/>
      <c r="L22" s="216"/>
      <c r="M22" s="2">
        <f t="shared" si="1"/>
        <v>51945971.579999998</v>
      </c>
      <c r="N22" s="52">
        <f t="shared" si="2"/>
        <v>8.2860000000000003E-2</v>
      </c>
      <c r="O22" s="19">
        <f t="shared" si="50"/>
        <v>104827</v>
      </c>
      <c r="P22" s="59">
        <f>ROUND(Q22/N22,2)+0.01</f>
        <v>495.53999999999996</v>
      </c>
      <c r="Q22" s="216">
        <f t="shared" ref="Q22:Q27" si="64">ROUND(R22/D22,2)</f>
        <v>41.06</v>
      </c>
      <c r="R22" s="2">
        <f t="shared" si="3"/>
        <v>51945971.579999998</v>
      </c>
      <c r="S22" s="29">
        <f t="shared" si="51"/>
        <v>0</v>
      </c>
      <c r="T22" s="29">
        <f t="shared" si="51"/>
        <v>0</v>
      </c>
      <c r="U22" s="29">
        <f t="shared" si="52"/>
        <v>0</v>
      </c>
      <c r="V22" s="29">
        <f t="shared" si="36"/>
        <v>0</v>
      </c>
      <c r="W22" s="42">
        <f t="shared" si="36"/>
        <v>0</v>
      </c>
      <c r="X22" s="2">
        <f t="shared" si="53"/>
        <v>99.999999999999986</v>
      </c>
      <c r="Y22" s="109"/>
      <c r="Z22" s="159">
        <f t="shared" si="8"/>
        <v>495.53</v>
      </c>
      <c r="AA22" s="69">
        <f t="shared" si="5"/>
        <v>41.060568505722046</v>
      </c>
      <c r="AB22" s="233">
        <f t="shared" si="9"/>
        <v>8.2860000000000003E-2</v>
      </c>
      <c r="AC22" s="234">
        <f t="shared" si="10"/>
        <v>104827</v>
      </c>
      <c r="AD22" s="59">
        <f>ROUND(AE22/AB22,2)+0.01</f>
        <v>495.53999999999996</v>
      </c>
      <c r="AE22" s="216">
        <f t="shared" si="11"/>
        <v>41.06</v>
      </c>
      <c r="AF22" s="216">
        <f t="shared" si="34"/>
        <v>51945971.579999998</v>
      </c>
      <c r="AG22" s="241">
        <f t="shared" si="12"/>
        <v>0</v>
      </c>
      <c r="AH22" s="243">
        <f t="shared" si="12"/>
        <v>0</v>
      </c>
      <c r="AI22" s="20">
        <f t="shared" si="12"/>
        <v>0</v>
      </c>
      <c r="AJ22" s="31">
        <f t="shared" si="12"/>
        <v>0</v>
      </c>
      <c r="AK22" s="31">
        <f t="shared" si="12"/>
        <v>0</v>
      </c>
      <c r="AL22" s="241">
        <f t="shared" si="13"/>
        <v>0</v>
      </c>
      <c r="AM22" s="242">
        <f t="shared" si="14"/>
        <v>0</v>
      </c>
      <c r="AN22" s="29">
        <f t="shared" si="15"/>
        <v>0</v>
      </c>
      <c r="AO22" s="29">
        <f t="shared" si="16"/>
        <v>0</v>
      </c>
      <c r="AP22" s="42">
        <f t="shared" si="17"/>
        <v>0</v>
      </c>
      <c r="AQ22" s="249">
        <f t="shared" si="18"/>
        <v>99.999999999999986</v>
      </c>
      <c r="AR22" s="233">
        <f t="shared" si="54"/>
        <v>8.2860000000000003E-2</v>
      </c>
      <c r="AS22" s="234">
        <f t="shared" si="55"/>
        <v>104827</v>
      </c>
      <c r="AT22" s="59">
        <f>ROUND(AU22/AR22,2)+0.01</f>
        <v>495.53999999999996</v>
      </c>
      <c r="AU22" s="279">
        <f t="shared" ref="AU22:AU27" si="65">ROUND(AV22/$D22,2)</f>
        <v>41.06</v>
      </c>
      <c r="AV22" s="279">
        <f t="shared" si="22"/>
        <v>51945971.579999998</v>
      </c>
      <c r="AW22" s="241">
        <f t="shared" si="57"/>
        <v>0</v>
      </c>
      <c r="AX22" s="243">
        <f t="shared" si="58"/>
        <v>0</v>
      </c>
      <c r="AY22" s="20">
        <f t="shared" si="59"/>
        <v>0</v>
      </c>
      <c r="AZ22" s="31">
        <f t="shared" si="60"/>
        <v>0</v>
      </c>
      <c r="BA22" s="31">
        <f t="shared" si="39"/>
        <v>0</v>
      </c>
      <c r="BB22" s="241">
        <f t="shared" si="40"/>
        <v>0</v>
      </c>
      <c r="BC22" s="242">
        <f t="shared" si="41"/>
        <v>0</v>
      </c>
      <c r="BD22" s="29">
        <f t="shared" si="61"/>
        <v>0</v>
      </c>
      <c r="BE22" s="29">
        <f t="shared" si="62"/>
        <v>0</v>
      </c>
      <c r="BF22" s="42">
        <f t="shared" si="44"/>
        <v>0</v>
      </c>
      <c r="BG22" s="249">
        <f t="shared" si="63"/>
        <v>99.999999999999986</v>
      </c>
    </row>
    <row r="23" spans="1:60" x14ac:dyDescent="0.2">
      <c r="A23" s="34" t="s">
        <v>85</v>
      </c>
      <c r="B23" s="21" t="s">
        <v>69</v>
      </c>
      <c r="C23" s="55" t="s">
        <v>52</v>
      </c>
      <c r="D23" s="27">
        <v>1265106</v>
      </c>
      <c r="E23" s="152">
        <v>2.9940000000000001E-2</v>
      </c>
      <c r="F23" s="19">
        <f t="shared" si="48"/>
        <v>37877</v>
      </c>
      <c r="G23" s="216">
        <v>923.3</v>
      </c>
      <c r="H23" s="216">
        <f t="shared" si="0"/>
        <v>929.76</v>
      </c>
      <c r="I23" s="216">
        <f t="shared" si="35"/>
        <v>27.84</v>
      </c>
      <c r="J23" s="2">
        <f t="shared" si="49"/>
        <v>35216519.520000003</v>
      </c>
      <c r="K23" s="216"/>
      <c r="L23" s="216"/>
      <c r="M23" s="2">
        <f t="shared" si="1"/>
        <v>35216519.520000003</v>
      </c>
      <c r="N23" s="52">
        <f t="shared" si="2"/>
        <v>2.9940000000000001E-2</v>
      </c>
      <c r="O23" s="19">
        <f t="shared" si="50"/>
        <v>37877</v>
      </c>
      <c r="P23" s="59">
        <f>ROUND(Q23/N23,2)-0.1</f>
        <v>929.76</v>
      </c>
      <c r="Q23" s="216">
        <f t="shared" si="64"/>
        <v>27.84</v>
      </c>
      <c r="R23" s="2">
        <f t="shared" si="3"/>
        <v>35216519.520000003</v>
      </c>
      <c r="S23" s="29">
        <f t="shared" si="51"/>
        <v>0</v>
      </c>
      <c r="T23" s="29">
        <f t="shared" si="51"/>
        <v>0</v>
      </c>
      <c r="U23" s="29">
        <f t="shared" si="52"/>
        <v>0</v>
      </c>
      <c r="V23" s="29">
        <f t="shared" si="36"/>
        <v>0</v>
      </c>
      <c r="W23" s="42">
        <f t="shared" si="36"/>
        <v>0</v>
      </c>
      <c r="X23" s="2">
        <f t="shared" si="53"/>
        <v>100</v>
      </c>
      <c r="Y23" s="109"/>
      <c r="Z23" s="159">
        <f t="shared" si="8"/>
        <v>929.86</v>
      </c>
      <c r="AA23" s="69">
        <f t="shared" si="5"/>
        <v>27.836813294696256</v>
      </c>
      <c r="AB23" s="233">
        <f t="shared" si="9"/>
        <v>2.9940000000000001E-2</v>
      </c>
      <c r="AC23" s="234">
        <f t="shared" si="10"/>
        <v>37877</v>
      </c>
      <c r="AD23" s="59">
        <f>ROUND(AE23/AB23,2)-0.1</f>
        <v>929.76</v>
      </c>
      <c r="AE23" s="216">
        <f t="shared" si="11"/>
        <v>27.84</v>
      </c>
      <c r="AF23" s="216">
        <f t="shared" si="34"/>
        <v>35216519.520000003</v>
      </c>
      <c r="AG23" s="241">
        <f t="shared" si="12"/>
        <v>0</v>
      </c>
      <c r="AH23" s="243">
        <f t="shared" si="12"/>
        <v>0</v>
      </c>
      <c r="AI23" s="20">
        <f t="shared" si="12"/>
        <v>0</v>
      </c>
      <c r="AJ23" s="31">
        <f t="shared" si="12"/>
        <v>0</v>
      </c>
      <c r="AK23" s="31">
        <f t="shared" si="12"/>
        <v>0</v>
      </c>
      <c r="AL23" s="241">
        <f t="shared" si="13"/>
        <v>0</v>
      </c>
      <c r="AM23" s="242">
        <f t="shared" si="14"/>
        <v>0</v>
      </c>
      <c r="AN23" s="29">
        <f t="shared" si="15"/>
        <v>0</v>
      </c>
      <c r="AO23" s="29">
        <f t="shared" si="16"/>
        <v>0</v>
      </c>
      <c r="AP23" s="42">
        <f t="shared" si="17"/>
        <v>0</v>
      </c>
      <c r="AQ23" s="249">
        <f t="shared" si="18"/>
        <v>100</v>
      </c>
      <c r="AR23" s="233">
        <f t="shared" si="54"/>
        <v>2.9940000000000001E-2</v>
      </c>
      <c r="AS23" s="234">
        <f t="shared" si="55"/>
        <v>37877</v>
      </c>
      <c r="AT23" s="59">
        <f>ROUND(AU23/AR23,2)-0.1</f>
        <v>929.76</v>
      </c>
      <c r="AU23" s="279">
        <f t="shared" si="65"/>
        <v>27.84</v>
      </c>
      <c r="AV23" s="279">
        <f t="shared" si="22"/>
        <v>35216519.520000003</v>
      </c>
      <c r="AW23" s="241">
        <f t="shared" si="57"/>
        <v>0</v>
      </c>
      <c r="AX23" s="243">
        <f t="shared" si="58"/>
        <v>0</v>
      </c>
      <c r="AY23" s="20">
        <f t="shared" si="59"/>
        <v>0</v>
      </c>
      <c r="AZ23" s="31">
        <f t="shared" si="60"/>
        <v>0</v>
      </c>
      <c r="BA23" s="31">
        <f t="shared" si="39"/>
        <v>0</v>
      </c>
      <c r="BB23" s="241">
        <f t="shared" si="40"/>
        <v>0</v>
      </c>
      <c r="BC23" s="242">
        <f t="shared" si="41"/>
        <v>0</v>
      </c>
      <c r="BD23" s="29">
        <f t="shared" si="61"/>
        <v>0</v>
      </c>
      <c r="BE23" s="29">
        <f t="shared" si="62"/>
        <v>0</v>
      </c>
      <c r="BF23" s="42">
        <f t="shared" si="44"/>
        <v>0</v>
      </c>
      <c r="BG23" s="249">
        <f t="shared" si="63"/>
        <v>100</v>
      </c>
    </row>
    <row r="24" spans="1:60" ht="56.25" x14ac:dyDescent="0.2">
      <c r="A24" s="34" t="s">
        <v>86</v>
      </c>
      <c r="B24" s="21" t="s">
        <v>71</v>
      </c>
      <c r="C24" s="55" t="s">
        <v>52</v>
      </c>
      <c r="D24" s="27">
        <v>1265106</v>
      </c>
      <c r="E24" s="152">
        <v>1.321E-2</v>
      </c>
      <c r="F24" s="19">
        <f t="shared" si="48"/>
        <v>16712</v>
      </c>
      <c r="G24" s="216">
        <v>2021.3</v>
      </c>
      <c r="H24" s="216">
        <f t="shared" si="0"/>
        <v>2035.45</v>
      </c>
      <c r="I24" s="216">
        <f t="shared" si="35"/>
        <v>26.89</v>
      </c>
      <c r="J24" s="2">
        <f t="shared" si="49"/>
        <v>34016440.399999999</v>
      </c>
      <c r="K24" s="216"/>
      <c r="L24" s="216"/>
      <c r="M24" s="2">
        <f t="shared" si="1"/>
        <v>34016440.399999999</v>
      </c>
      <c r="N24" s="52">
        <f t="shared" si="2"/>
        <v>1.321E-2</v>
      </c>
      <c r="O24" s="19">
        <f t="shared" si="50"/>
        <v>16712</v>
      </c>
      <c r="P24" s="59">
        <f>ROUND(Q24/N24,2)-0.13</f>
        <v>2035.4499999999998</v>
      </c>
      <c r="Q24" s="216">
        <f t="shared" si="64"/>
        <v>26.89</v>
      </c>
      <c r="R24" s="2">
        <f t="shared" si="3"/>
        <v>34016440.399999999</v>
      </c>
      <c r="S24" s="29">
        <f t="shared" si="51"/>
        <v>0</v>
      </c>
      <c r="T24" s="29">
        <f t="shared" si="51"/>
        <v>0</v>
      </c>
      <c r="U24" s="29">
        <f t="shared" si="52"/>
        <v>0</v>
      </c>
      <c r="V24" s="29">
        <f t="shared" si="36"/>
        <v>0</v>
      </c>
      <c r="W24" s="42">
        <f t="shared" si="36"/>
        <v>0</v>
      </c>
      <c r="X24" s="2">
        <f t="shared" si="53"/>
        <v>99.999999999999986</v>
      </c>
      <c r="Y24" s="109"/>
      <c r="Z24" s="159">
        <f t="shared" si="8"/>
        <v>2035.58</v>
      </c>
      <c r="AA24" s="69">
        <f t="shared" si="5"/>
        <v>26.888213635853436</v>
      </c>
      <c r="AB24" s="233">
        <f t="shared" si="9"/>
        <v>1.321E-2</v>
      </c>
      <c r="AC24" s="234">
        <f t="shared" si="10"/>
        <v>16712</v>
      </c>
      <c r="AD24" s="59">
        <f>ROUND(AE24/AB24,2)-0.13</f>
        <v>2035.4499999999998</v>
      </c>
      <c r="AE24" s="216">
        <f t="shared" si="11"/>
        <v>26.89</v>
      </c>
      <c r="AF24" s="216">
        <f t="shared" si="34"/>
        <v>34016440.399999999</v>
      </c>
      <c r="AG24" s="241">
        <f t="shared" si="12"/>
        <v>0</v>
      </c>
      <c r="AH24" s="243">
        <f t="shared" si="12"/>
        <v>0</v>
      </c>
      <c r="AI24" s="20">
        <f t="shared" si="12"/>
        <v>0</v>
      </c>
      <c r="AJ24" s="31">
        <f t="shared" si="12"/>
        <v>0</v>
      </c>
      <c r="AK24" s="31">
        <f t="shared" si="12"/>
        <v>0</v>
      </c>
      <c r="AL24" s="241">
        <f t="shared" si="13"/>
        <v>0</v>
      </c>
      <c r="AM24" s="242">
        <f t="shared" si="14"/>
        <v>0</v>
      </c>
      <c r="AN24" s="29">
        <f t="shared" si="15"/>
        <v>0</v>
      </c>
      <c r="AO24" s="29">
        <f t="shared" si="16"/>
        <v>0</v>
      </c>
      <c r="AP24" s="42">
        <f t="shared" si="17"/>
        <v>0</v>
      </c>
      <c r="AQ24" s="249">
        <f t="shared" si="18"/>
        <v>99.999999999999986</v>
      </c>
      <c r="AR24" s="233">
        <f t="shared" si="54"/>
        <v>1.321E-2</v>
      </c>
      <c r="AS24" s="234">
        <f t="shared" si="55"/>
        <v>16712</v>
      </c>
      <c r="AT24" s="59">
        <f>ROUND(AU24/AR24,2)-0.13</f>
        <v>2035.4499999999998</v>
      </c>
      <c r="AU24" s="279">
        <f t="shared" si="65"/>
        <v>26.89</v>
      </c>
      <c r="AV24" s="279">
        <f t="shared" si="22"/>
        <v>34016440.399999999</v>
      </c>
      <c r="AW24" s="241">
        <f t="shared" si="57"/>
        <v>0</v>
      </c>
      <c r="AX24" s="243">
        <f t="shared" si="58"/>
        <v>0</v>
      </c>
      <c r="AY24" s="20">
        <f t="shared" si="59"/>
        <v>0</v>
      </c>
      <c r="AZ24" s="31">
        <f t="shared" si="60"/>
        <v>0</v>
      </c>
      <c r="BA24" s="31">
        <f t="shared" si="39"/>
        <v>0</v>
      </c>
      <c r="BB24" s="241">
        <f t="shared" si="40"/>
        <v>0</v>
      </c>
      <c r="BC24" s="242">
        <f t="shared" si="41"/>
        <v>0</v>
      </c>
      <c r="BD24" s="29">
        <f t="shared" si="61"/>
        <v>0</v>
      </c>
      <c r="BE24" s="29">
        <f t="shared" si="62"/>
        <v>0</v>
      </c>
      <c r="BF24" s="42">
        <f t="shared" si="44"/>
        <v>0</v>
      </c>
      <c r="BG24" s="249">
        <f t="shared" si="63"/>
        <v>99.999999999999986</v>
      </c>
    </row>
    <row r="25" spans="1:60" ht="37.5" x14ac:dyDescent="0.2">
      <c r="A25" s="34" t="s">
        <v>87</v>
      </c>
      <c r="B25" s="21" t="s">
        <v>51</v>
      </c>
      <c r="C25" s="55" t="s">
        <v>52</v>
      </c>
      <c r="D25" s="27">
        <v>1265106</v>
      </c>
      <c r="E25" s="152">
        <v>9.2000000000000003E-4</v>
      </c>
      <c r="F25" s="19">
        <f t="shared" si="48"/>
        <v>1164</v>
      </c>
      <c r="G25" s="216">
        <v>8174.2</v>
      </c>
      <c r="H25" s="216">
        <f t="shared" si="0"/>
        <v>8231.42</v>
      </c>
      <c r="I25" s="216">
        <f>ROUND(E25*H25,2)</f>
        <v>7.57</v>
      </c>
      <c r="J25" s="2">
        <f t="shared" si="49"/>
        <v>9581372.8800000008</v>
      </c>
      <c r="K25" s="216"/>
      <c r="L25" s="216"/>
      <c r="M25" s="2">
        <f t="shared" si="1"/>
        <v>9581372.8800000008</v>
      </c>
      <c r="N25" s="52">
        <f t="shared" si="2"/>
        <v>9.2000000000000003E-4</v>
      </c>
      <c r="O25" s="19">
        <f t="shared" si="50"/>
        <v>1164</v>
      </c>
      <c r="P25" s="59">
        <f>ROUND(Q25/N25,2)+14.03-10.87</f>
        <v>8231.42</v>
      </c>
      <c r="Q25" s="216">
        <f t="shared" si="64"/>
        <v>7.57</v>
      </c>
      <c r="R25" s="2">
        <f t="shared" si="3"/>
        <v>9581372.8800000008</v>
      </c>
      <c r="S25" s="29">
        <f t="shared" si="51"/>
        <v>0</v>
      </c>
      <c r="T25" s="29">
        <f t="shared" si="51"/>
        <v>0</v>
      </c>
      <c r="U25" s="29">
        <f t="shared" si="52"/>
        <v>0</v>
      </c>
      <c r="V25" s="29">
        <f t="shared" si="36"/>
        <v>0</v>
      </c>
      <c r="W25" s="42">
        <f t="shared" si="36"/>
        <v>0</v>
      </c>
      <c r="X25" s="2">
        <f t="shared" si="53"/>
        <v>100</v>
      </c>
      <c r="Y25" s="109"/>
      <c r="Z25" s="159">
        <f>ROUND(Q25/N25,2)</f>
        <v>8228.26</v>
      </c>
      <c r="AA25" s="69">
        <f>R25/D25</f>
        <v>7.5735731867527312</v>
      </c>
      <c r="AB25" s="233">
        <f t="shared" si="9"/>
        <v>9.2000000000000003E-4</v>
      </c>
      <c r="AC25" s="234">
        <f t="shared" si="10"/>
        <v>1164</v>
      </c>
      <c r="AD25" s="59">
        <f>ROUND(AE25/AB25,2)+14.03-10.87</f>
        <v>8231.42</v>
      </c>
      <c r="AE25" s="216">
        <f t="shared" si="11"/>
        <v>7.57</v>
      </c>
      <c r="AF25" s="216">
        <f t="shared" si="34"/>
        <v>9581372.8800000008</v>
      </c>
      <c r="AG25" s="241">
        <f t="shared" si="12"/>
        <v>0</v>
      </c>
      <c r="AH25" s="243">
        <f t="shared" si="12"/>
        <v>0</v>
      </c>
      <c r="AI25" s="20">
        <f t="shared" si="12"/>
        <v>0</v>
      </c>
      <c r="AJ25" s="31">
        <f t="shared" si="12"/>
        <v>0</v>
      </c>
      <c r="AK25" s="31">
        <f t="shared" si="12"/>
        <v>0</v>
      </c>
      <c r="AL25" s="241">
        <f t="shared" si="13"/>
        <v>0</v>
      </c>
      <c r="AM25" s="242">
        <f t="shared" si="14"/>
        <v>0</v>
      </c>
      <c r="AN25" s="29">
        <f t="shared" si="15"/>
        <v>0</v>
      </c>
      <c r="AO25" s="29">
        <f t="shared" si="16"/>
        <v>0</v>
      </c>
      <c r="AP25" s="42">
        <f t="shared" si="17"/>
        <v>0</v>
      </c>
      <c r="AQ25" s="249">
        <f t="shared" si="18"/>
        <v>100</v>
      </c>
      <c r="AR25" s="233">
        <f t="shared" si="54"/>
        <v>9.2000000000000003E-4</v>
      </c>
      <c r="AS25" s="234">
        <f t="shared" si="55"/>
        <v>1164</v>
      </c>
      <c r="AT25" s="59">
        <f>ROUND(AU25/AR25,2)+14.03-10.87</f>
        <v>8231.42</v>
      </c>
      <c r="AU25" s="279">
        <f t="shared" si="65"/>
        <v>7.57</v>
      </c>
      <c r="AV25" s="279">
        <f t="shared" si="22"/>
        <v>9581372.8800000008</v>
      </c>
      <c r="AW25" s="241">
        <f t="shared" si="57"/>
        <v>0</v>
      </c>
      <c r="AX25" s="243">
        <f t="shared" si="58"/>
        <v>0</v>
      </c>
      <c r="AY25" s="20">
        <f t="shared" si="59"/>
        <v>0</v>
      </c>
      <c r="AZ25" s="31">
        <f t="shared" si="60"/>
        <v>0</v>
      </c>
      <c r="BA25" s="31">
        <f t="shared" si="39"/>
        <v>0</v>
      </c>
      <c r="BB25" s="241">
        <f t="shared" si="40"/>
        <v>0</v>
      </c>
      <c r="BC25" s="242">
        <f t="shared" si="41"/>
        <v>0</v>
      </c>
      <c r="BD25" s="29">
        <f t="shared" si="61"/>
        <v>0</v>
      </c>
      <c r="BE25" s="29">
        <f t="shared" si="62"/>
        <v>0</v>
      </c>
      <c r="BF25" s="42">
        <f t="shared" si="44"/>
        <v>0</v>
      </c>
      <c r="BG25" s="249">
        <f t="shared" si="63"/>
        <v>100</v>
      </c>
    </row>
    <row r="26" spans="1:60" ht="37.5" x14ac:dyDescent="0.2">
      <c r="A26" s="34" t="s">
        <v>88</v>
      </c>
      <c r="B26" s="21" t="s">
        <v>70</v>
      </c>
      <c r="C26" s="55" t="s">
        <v>52</v>
      </c>
      <c r="D26" s="27">
        <v>1265106</v>
      </c>
      <c r="E26" s="152">
        <v>0.12837999999999999</v>
      </c>
      <c r="F26" s="19">
        <f t="shared" si="48"/>
        <v>162414</v>
      </c>
      <c r="G26" s="216">
        <v>600.5</v>
      </c>
      <c r="H26" s="216">
        <f t="shared" si="0"/>
        <v>604.70000000000005</v>
      </c>
      <c r="I26" s="216">
        <f>ROUND(E26*H26,2)</f>
        <v>77.63</v>
      </c>
      <c r="J26" s="2">
        <f t="shared" si="49"/>
        <v>98211745.799999997</v>
      </c>
      <c r="K26" s="216"/>
      <c r="L26" s="216"/>
      <c r="M26" s="2">
        <f t="shared" si="1"/>
        <v>98211745.799999997</v>
      </c>
      <c r="N26" s="52">
        <f t="shared" si="2"/>
        <v>0.12837999999999999</v>
      </c>
      <c r="O26" s="19">
        <f t="shared" si="50"/>
        <v>162414</v>
      </c>
      <c r="P26" s="59">
        <f>ROUND(Q26/N26,2)+0.01</f>
        <v>604.70000000000005</v>
      </c>
      <c r="Q26" s="216">
        <f t="shared" si="64"/>
        <v>77.63</v>
      </c>
      <c r="R26" s="2">
        <f t="shared" si="3"/>
        <v>98211745.799999997</v>
      </c>
      <c r="S26" s="29">
        <f t="shared" si="51"/>
        <v>0</v>
      </c>
      <c r="T26" s="29">
        <f t="shared" si="51"/>
        <v>0</v>
      </c>
      <c r="U26" s="29">
        <f t="shared" si="52"/>
        <v>0</v>
      </c>
      <c r="V26" s="29">
        <f t="shared" si="36"/>
        <v>0</v>
      </c>
      <c r="W26" s="42">
        <f t="shared" si="36"/>
        <v>0</v>
      </c>
      <c r="X26" s="2">
        <f t="shared" si="53"/>
        <v>100</v>
      </c>
      <c r="Y26" s="109"/>
      <c r="Z26" s="159">
        <f>ROUND(Q26/N26,2)</f>
        <v>604.69000000000005</v>
      </c>
      <c r="AA26" s="69">
        <f>R26/D26</f>
        <v>77.631238647196355</v>
      </c>
      <c r="AB26" s="233">
        <f>ROUND(AC26/1265106,6)</f>
        <v>0.12837999999999999</v>
      </c>
      <c r="AC26" s="19">
        <v>162414</v>
      </c>
      <c r="AD26" s="59">
        <f>ROUND(AE26/AB26,2)+0.01</f>
        <v>604.70000000000005</v>
      </c>
      <c r="AE26" s="216">
        <f t="shared" si="11"/>
        <v>77.63</v>
      </c>
      <c r="AF26" s="216">
        <f>R26</f>
        <v>98211745.799999997</v>
      </c>
      <c r="AG26" s="241">
        <f t="shared" si="12"/>
        <v>0</v>
      </c>
      <c r="AH26" s="245">
        <f t="shared" si="12"/>
        <v>0</v>
      </c>
      <c r="AI26" s="20">
        <f t="shared" si="12"/>
        <v>0</v>
      </c>
      <c r="AJ26" s="31">
        <f t="shared" si="12"/>
        <v>0</v>
      </c>
      <c r="AK26" s="31">
        <f>AF26-R26</f>
        <v>0</v>
      </c>
      <c r="AL26" s="241">
        <f t="shared" si="13"/>
        <v>0</v>
      </c>
      <c r="AM26" s="245">
        <f t="shared" si="14"/>
        <v>0</v>
      </c>
      <c r="AN26" s="29">
        <f t="shared" si="15"/>
        <v>0</v>
      </c>
      <c r="AO26" s="20">
        <f t="shared" si="16"/>
        <v>0</v>
      </c>
      <c r="AP26" s="31">
        <f>AF26-$J26</f>
        <v>0</v>
      </c>
      <c r="AQ26" s="249">
        <f t="shared" si="18"/>
        <v>100</v>
      </c>
      <c r="AR26" s="286">
        <v>0.16533</v>
      </c>
      <c r="AS26" s="285">
        <v>209161</v>
      </c>
      <c r="AT26" s="59">
        <f>ROUND(AU26/AR26,2)-0.03</f>
        <v>604.70000000000005</v>
      </c>
      <c r="AU26" s="282">
        <f t="shared" si="65"/>
        <v>99.98</v>
      </c>
      <c r="AV26" s="282">
        <f>AF26+28267910.9</f>
        <v>126479656.69999999</v>
      </c>
      <c r="AW26" s="296">
        <f t="shared" si="57"/>
        <v>3.6950000000000011E-2</v>
      </c>
      <c r="AX26" s="245">
        <f t="shared" si="58"/>
        <v>46747</v>
      </c>
      <c r="AY26" s="20">
        <f t="shared" si="59"/>
        <v>0</v>
      </c>
      <c r="AZ26" s="31">
        <f t="shared" si="60"/>
        <v>22.350000000000009</v>
      </c>
      <c r="BA26" s="31">
        <f t="shared" si="39"/>
        <v>28267910.899999991</v>
      </c>
      <c r="BB26" s="241">
        <f t="shared" si="40"/>
        <v>3.6950000000000011E-2</v>
      </c>
      <c r="BC26" s="245">
        <f t="shared" si="41"/>
        <v>46747</v>
      </c>
      <c r="BD26" s="29">
        <f t="shared" si="61"/>
        <v>0</v>
      </c>
      <c r="BE26" s="20">
        <f t="shared" si="62"/>
        <v>22.350000000000009</v>
      </c>
      <c r="BF26" s="31">
        <f>AV26-$J26</f>
        <v>28267910.899999991</v>
      </c>
      <c r="BG26" s="249">
        <f t="shared" si="63"/>
        <v>100</v>
      </c>
    </row>
    <row r="27" spans="1:60" s="24" customFormat="1" ht="56.25" x14ac:dyDescent="0.2">
      <c r="A27" s="5">
        <v>6</v>
      </c>
      <c r="B27" s="46" t="s">
        <v>82</v>
      </c>
      <c r="C27" s="6" t="s">
        <v>28</v>
      </c>
      <c r="D27" s="7">
        <v>1265106</v>
      </c>
      <c r="E27" s="56">
        <v>2.8700000000000002E-3</v>
      </c>
      <c r="F27" s="3">
        <f>ROUND(E27*D27,0)</f>
        <v>3631</v>
      </c>
      <c r="G27" s="4">
        <v>18438.400000000001</v>
      </c>
      <c r="H27" s="4">
        <f>ROUND(G27*1.007,2)</f>
        <v>18567.47</v>
      </c>
      <c r="I27" s="4">
        <f>ROUND(E27*H27,2)</f>
        <v>53.29</v>
      </c>
      <c r="J27" s="4">
        <f t="shared" si="49"/>
        <v>67418483.569999993</v>
      </c>
      <c r="K27" s="4"/>
      <c r="L27" s="4"/>
      <c r="M27" s="4">
        <f>J27+L27+K27</f>
        <v>67418483.569999993</v>
      </c>
      <c r="N27" s="50">
        <f>E27</f>
        <v>2.8700000000000002E-3</v>
      </c>
      <c r="O27" s="3">
        <f>ROUND(N27*D27,0)</f>
        <v>3631</v>
      </c>
      <c r="P27" s="4">
        <f>ROUND(Q27/N27,2)-0.47</f>
        <v>18567.469999999998</v>
      </c>
      <c r="Q27" s="4">
        <f t="shared" si="64"/>
        <v>53.29</v>
      </c>
      <c r="R27" s="4">
        <f>M27</f>
        <v>67418483.569999993</v>
      </c>
      <c r="S27" s="33">
        <f>N27-E27</f>
        <v>0</v>
      </c>
      <c r="T27" s="33">
        <f>O27-F27</f>
        <v>0</v>
      </c>
      <c r="U27" s="33">
        <f t="shared" si="52"/>
        <v>0</v>
      </c>
      <c r="V27" s="33">
        <f t="shared" si="36"/>
        <v>0</v>
      </c>
      <c r="W27" s="54">
        <f>R27-J27</f>
        <v>0</v>
      </c>
      <c r="X27" s="4">
        <f>P27/H27*100</f>
        <v>99.999999999999972</v>
      </c>
      <c r="Y27" s="256"/>
      <c r="Z27" s="257">
        <f>ROUND(Q27/N27,2)</f>
        <v>18567.939999999999</v>
      </c>
      <c r="AA27" s="180">
        <f>R27/D27</f>
        <v>53.290778456508775</v>
      </c>
      <c r="AB27" s="225">
        <f t="shared" si="9"/>
        <v>2.8700000000000002E-3</v>
      </c>
      <c r="AC27" s="3">
        <f t="shared" si="10"/>
        <v>3631</v>
      </c>
      <c r="AD27" s="4">
        <f>ROUND(AE27/AB27,2)-0.47</f>
        <v>18567.469999999998</v>
      </c>
      <c r="AE27" s="4">
        <f t="shared" si="11"/>
        <v>53.29</v>
      </c>
      <c r="AF27" s="4">
        <f t="shared" si="34"/>
        <v>67418483.569999993</v>
      </c>
      <c r="AG27" s="54">
        <f t="shared" si="12"/>
        <v>0</v>
      </c>
      <c r="AH27" s="33">
        <f t="shared" si="12"/>
        <v>0</v>
      </c>
      <c r="AI27" s="33">
        <f t="shared" si="12"/>
        <v>0</v>
      </c>
      <c r="AJ27" s="54">
        <f t="shared" si="12"/>
        <v>0</v>
      </c>
      <c r="AK27" s="54">
        <f t="shared" si="12"/>
        <v>0</v>
      </c>
      <c r="AL27" s="54">
        <f t="shared" si="13"/>
        <v>0</v>
      </c>
      <c r="AM27" s="33">
        <f t="shared" si="14"/>
        <v>0</v>
      </c>
      <c r="AN27" s="33">
        <f t="shared" si="15"/>
        <v>0</v>
      </c>
      <c r="AO27" s="33">
        <f t="shared" si="16"/>
        <v>0</v>
      </c>
      <c r="AP27" s="54">
        <f t="shared" si="17"/>
        <v>0</v>
      </c>
      <c r="AQ27" s="4">
        <f t="shared" si="18"/>
        <v>99.999999999999972</v>
      </c>
      <c r="AR27" s="225">
        <f>AB27</f>
        <v>2.8700000000000002E-3</v>
      </c>
      <c r="AS27" s="3">
        <f t="shared" ref="AS27" si="66">ROUND(AR27*$D27,0)</f>
        <v>3631</v>
      </c>
      <c r="AT27" s="4">
        <f>ROUND(AU27/AR27,2)-0.47</f>
        <v>18567.469999999998</v>
      </c>
      <c r="AU27" s="4">
        <f t="shared" si="65"/>
        <v>53.29</v>
      </c>
      <c r="AV27" s="4">
        <f t="shared" si="22"/>
        <v>67418483.569999993</v>
      </c>
      <c r="AW27" s="54">
        <f t="shared" si="57"/>
        <v>0</v>
      </c>
      <c r="AX27" s="33">
        <f t="shared" si="58"/>
        <v>0</v>
      </c>
      <c r="AY27" s="33">
        <f t="shared" si="59"/>
        <v>0</v>
      </c>
      <c r="AZ27" s="54">
        <f t="shared" si="60"/>
        <v>0</v>
      </c>
      <c r="BA27" s="54">
        <f t="shared" si="39"/>
        <v>0</v>
      </c>
      <c r="BB27" s="54">
        <f t="shared" si="40"/>
        <v>0</v>
      </c>
      <c r="BC27" s="33">
        <f t="shared" si="41"/>
        <v>0</v>
      </c>
      <c r="BD27" s="33">
        <f t="shared" si="61"/>
        <v>0</v>
      </c>
      <c r="BE27" s="33">
        <f t="shared" si="62"/>
        <v>0</v>
      </c>
      <c r="BF27" s="54">
        <f t="shared" ref="BF27" si="67">AV27-$J27</f>
        <v>0</v>
      </c>
      <c r="BG27" s="4">
        <f t="shared" si="63"/>
        <v>99.999999999999972</v>
      </c>
    </row>
    <row r="28" spans="1:60" s="24" customFormat="1" x14ac:dyDescent="0.2">
      <c r="A28" s="91"/>
      <c r="B28" s="101"/>
      <c r="C28" s="102"/>
      <c r="D28" s="94"/>
      <c r="E28" s="95"/>
      <c r="F28" s="96"/>
      <c r="G28" s="97"/>
      <c r="H28" s="97"/>
      <c r="I28" s="72"/>
      <c r="J28" s="72"/>
      <c r="K28" s="28"/>
      <c r="L28" s="28"/>
      <c r="M28" s="72"/>
      <c r="N28" s="98"/>
      <c r="O28" s="99"/>
      <c r="P28" s="72"/>
      <c r="Q28" s="72"/>
      <c r="R28" s="72"/>
      <c r="S28" s="70"/>
      <c r="T28" s="70"/>
      <c r="U28" s="70"/>
      <c r="V28" s="70"/>
      <c r="W28" s="71"/>
      <c r="X28" s="72"/>
      <c r="Y28" s="109"/>
      <c r="Z28" s="159"/>
      <c r="AA28" s="69"/>
      <c r="AB28" s="230"/>
      <c r="AC28" s="237"/>
      <c r="AD28" s="72"/>
      <c r="AE28" s="72"/>
      <c r="AF28" s="72"/>
      <c r="AG28" s="265"/>
      <c r="AH28" s="240"/>
      <c r="AI28" s="70"/>
      <c r="AJ28" s="71"/>
      <c r="AK28" s="71"/>
      <c r="AL28" s="265"/>
      <c r="AM28" s="240"/>
      <c r="AN28" s="70"/>
      <c r="AO28" s="70"/>
      <c r="AP28" s="71"/>
      <c r="AQ28" s="248"/>
      <c r="AR28" s="230"/>
      <c r="AS28" s="237"/>
      <c r="AT28" s="72"/>
      <c r="AU28" s="72"/>
      <c r="AV28" s="72"/>
      <c r="AW28" s="265"/>
      <c r="AX28" s="240"/>
      <c r="AY28" s="70"/>
      <c r="AZ28" s="71"/>
      <c r="BA28" s="71"/>
      <c r="BB28" s="265"/>
      <c r="BC28" s="240"/>
      <c r="BD28" s="70"/>
      <c r="BE28" s="70"/>
      <c r="BF28" s="71"/>
      <c r="BG28" s="248"/>
    </row>
    <row r="29" spans="1:60" s="24" customFormat="1" ht="36.75" customHeight="1" x14ac:dyDescent="0.2">
      <c r="A29" s="5">
        <v>7</v>
      </c>
      <c r="B29" s="46" t="s">
        <v>32</v>
      </c>
      <c r="C29" s="6" t="s">
        <v>33</v>
      </c>
      <c r="D29" s="7">
        <v>1265106</v>
      </c>
      <c r="E29" s="56">
        <v>6.8590999999999999E-2</v>
      </c>
      <c r="F29" s="3">
        <f t="shared" si="48"/>
        <v>86775</v>
      </c>
      <c r="G29" s="4">
        <v>23192.7</v>
      </c>
      <c r="H29" s="4">
        <f t="shared" si="0"/>
        <v>23355.05</v>
      </c>
      <c r="I29" s="4">
        <f t="shared" si="35"/>
        <v>1601.95</v>
      </c>
      <c r="J29" s="4">
        <f>ROUND(F29*H29,2)</f>
        <v>2026634463.75</v>
      </c>
      <c r="K29" s="4"/>
      <c r="L29" s="4">
        <f>L31</f>
        <v>36047659.200000003</v>
      </c>
      <c r="M29" s="4">
        <f t="shared" si="1"/>
        <v>2062682122.95</v>
      </c>
      <c r="N29" s="50">
        <f>E29</f>
        <v>6.8590999999999999E-2</v>
      </c>
      <c r="O29" s="3">
        <f>ROUND(N29*D29,0)</f>
        <v>86775</v>
      </c>
      <c r="P29" s="4">
        <f>ROUND(Q29/N29,2)-0.05</f>
        <v>23770.420000000002</v>
      </c>
      <c r="Q29" s="4">
        <f>ROUND(R29/D29,2)</f>
        <v>1630.44</v>
      </c>
      <c r="R29" s="4">
        <f t="shared" si="3"/>
        <v>2062682122.95</v>
      </c>
      <c r="S29" s="33">
        <f t="shared" si="51"/>
        <v>0</v>
      </c>
      <c r="T29" s="33">
        <f t="shared" si="51"/>
        <v>0</v>
      </c>
      <c r="U29" s="33">
        <f>P29-H29</f>
        <v>415.37000000000262</v>
      </c>
      <c r="V29" s="33">
        <f>Q29-I29</f>
        <v>28.490000000000009</v>
      </c>
      <c r="W29" s="54">
        <f>R29-J29</f>
        <v>36047659.200000048</v>
      </c>
      <c r="X29" s="51">
        <f>P29/H29*100</f>
        <v>101.77850186576352</v>
      </c>
      <c r="Y29" s="256"/>
      <c r="Z29" s="258">
        <f t="shared" si="8"/>
        <v>23770.47</v>
      </c>
      <c r="AA29" s="259">
        <f t="shared" si="5"/>
        <v>1630.4421312917652</v>
      </c>
      <c r="AB29" s="225">
        <f t="shared" ref="AB29:AB46" si="68">N29</f>
        <v>6.8590999999999999E-2</v>
      </c>
      <c r="AC29" s="3">
        <f t="shared" ref="AC29:AC44" si="69">ROUND(AB29*$D29,0)</f>
        <v>86775</v>
      </c>
      <c r="AD29" s="4">
        <f>ROUND(AE29/AB29,2)-0.01</f>
        <v>23770.460000000003</v>
      </c>
      <c r="AE29" s="4">
        <f t="shared" ref="AE29:AE53" si="70">ROUND(AF29/$D29,2)</f>
        <v>1630.44</v>
      </c>
      <c r="AF29" s="4">
        <v>2062682122.95</v>
      </c>
      <c r="AG29" s="54">
        <f t="shared" ref="AG29:AK46" si="71">AB29-N29</f>
        <v>0</v>
      </c>
      <c r="AH29" s="33">
        <f t="shared" si="71"/>
        <v>0</v>
      </c>
      <c r="AI29" s="33">
        <f t="shared" si="71"/>
        <v>4.0000000000873115E-2</v>
      </c>
      <c r="AJ29" s="54">
        <f t="shared" si="71"/>
        <v>0</v>
      </c>
      <c r="AK29" s="54">
        <f t="shared" si="71"/>
        <v>0</v>
      </c>
      <c r="AL29" s="54">
        <f t="shared" ref="AL29:AL45" si="72">AB29-$E29</f>
        <v>0</v>
      </c>
      <c r="AM29" s="33">
        <f t="shared" ref="AM29:AM45" si="73">AC29-$F29</f>
        <v>0</v>
      </c>
      <c r="AN29" s="33">
        <f t="shared" ref="AN29:AN44" si="74">AD29-$H29</f>
        <v>415.41000000000349</v>
      </c>
      <c r="AO29" s="33">
        <f t="shared" ref="AO29:AO54" si="75">AE29-$I29</f>
        <v>28.490000000000009</v>
      </c>
      <c r="AP29" s="54">
        <f t="shared" ref="AP29:AP54" si="76">AF29-$J29</f>
        <v>36047659.200000048</v>
      </c>
      <c r="AQ29" s="51">
        <f t="shared" ref="AQ29:AQ44" si="77">AD29/$H29*100</f>
        <v>101.77867313493229</v>
      </c>
      <c r="AR29" s="225">
        <f t="shared" ref="AR29:AR30" si="78">AB29</f>
        <v>6.8590999999999999E-2</v>
      </c>
      <c r="AS29" s="3">
        <f t="shared" ref="AS29:AS30" si="79">ROUND(AR29*$D29,0)</f>
        <v>86775</v>
      </c>
      <c r="AT29" s="4">
        <f>ROUND(AU29/AR29,2)-0.01</f>
        <v>23770.460000000003</v>
      </c>
      <c r="AU29" s="4">
        <f t="shared" ref="AU29" si="80">ROUND(AV29/$D29,2)</f>
        <v>1630.44</v>
      </c>
      <c r="AV29" s="4">
        <f t="shared" ref="AV29:AV32" si="81">AF29</f>
        <v>2062682122.95</v>
      </c>
      <c r="AW29" s="54">
        <f t="shared" ref="AW29:AW31" si="82">AR29-AB29</f>
        <v>0</v>
      </c>
      <c r="AX29" s="54">
        <f t="shared" ref="AX29:AX31" si="83">AS29-AC29</f>
        <v>0</v>
      </c>
      <c r="AY29" s="54">
        <f t="shared" ref="AY29:AY31" si="84">AT29-AD29</f>
        <v>0</v>
      </c>
      <c r="AZ29" s="54">
        <f t="shared" ref="AZ29:AZ31" si="85">AU29-AE29</f>
        <v>0</v>
      </c>
      <c r="BA29" s="54">
        <f t="shared" ref="BA29:BA38" si="86">AV29-AF29</f>
        <v>0</v>
      </c>
      <c r="BB29" s="54">
        <f t="shared" ref="BB29:BB31" si="87">AR29-$E29</f>
        <v>0</v>
      </c>
      <c r="BC29" s="33">
        <f t="shared" ref="BC29:BC31" si="88">AS29-$F29</f>
        <v>0</v>
      </c>
      <c r="BD29" s="33">
        <f t="shared" ref="BD29:BD31" si="89">AT29-$H29</f>
        <v>415.41000000000349</v>
      </c>
      <c r="BE29" s="33">
        <f t="shared" ref="BE29:BE31" si="90">AU29-$I29</f>
        <v>28.490000000000009</v>
      </c>
      <c r="BF29" s="54">
        <f t="shared" ref="BF29:BF32" si="91">AV29-$J29</f>
        <v>36047659.200000048</v>
      </c>
      <c r="BG29" s="51">
        <f t="shared" ref="BG29:BG31" si="92">AT29/$H29*100</f>
        <v>101.77867313493229</v>
      </c>
    </row>
    <row r="30" spans="1:60" x14ac:dyDescent="0.2">
      <c r="A30" s="34" t="s">
        <v>55</v>
      </c>
      <c r="B30" s="21" t="s">
        <v>34</v>
      </c>
      <c r="C30" s="55" t="s">
        <v>33</v>
      </c>
      <c r="D30" s="27">
        <v>1265106</v>
      </c>
      <c r="E30" s="104">
        <v>9.0069999999999994E-3</v>
      </c>
      <c r="F30" s="19">
        <f t="shared" si="48"/>
        <v>11395</v>
      </c>
      <c r="G30" s="216">
        <v>79186.3</v>
      </c>
      <c r="H30" s="216">
        <f t="shared" si="0"/>
        <v>79740.600000000006</v>
      </c>
      <c r="I30" s="216">
        <f>ROUND(E30*H30,2)</f>
        <v>718.22</v>
      </c>
      <c r="J30" s="2">
        <f>ROUND(F30*H30,2)</f>
        <v>908644137</v>
      </c>
      <c r="K30" s="216"/>
      <c r="L30" s="216"/>
      <c r="M30" s="2">
        <f t="shared" si="1"/>
        <v>908644137</v>
      </c>
      <c r="N30" s="52">
        <f t="shared" si="2"/>
        <v>9.0069999999999994E-3</v>
      </c>
      <c r="O30" s="19">
        <f>ROUND(N30*D30,0)</f>
        <v>11395</v>
      </c>
      <c r="P30" s="59">
        <f>ROUND(Q30/N30,2)+0.4</f>
        <v>79740.599999999991</v>
      </c>
      <c r="Q30" s="216">
        <f>ROUND(R30/D30,2)-0.02</f>
        <v>718.22</v>
      </c>
      <c r="R30" s="2">
        <f t="shared" si="3"/>
        <v>908644137</v>
      </c>
      <c r="S30" s="20">
        <f>N30-E30</f>
        <v>0</v>
      </c>
      <c r="T30" s="20">
        <f>O30-F30</f>
        <v>0</v>
      </c>
      <c r="U30" s="29">
        <f>P30-H30</f>
        <v>0</v>
      </c>
      <c r="V30" s="29">
        <f t="shared" si="36"/>
        <v>0</v>
      </c>
      <c r="W30" s="42">
        <f>R30-J30</f>
        <v>0</v>
      </c>
      <c r="X30" s="2">
        <f>P30/H30*100</f>
        <v>99.999999999999972</v>
      </c>
      <c r="Y30" s="109"/>
      <c r="Z30" s="159">
        <f t="shared" si="8"/>
        <v>79740.2</v>
      </c>
      <c r="AA30" s="69">
        <f t="shared" si="5"/>
        <v>718.23557630743983</v>
      </c>
      <c r="AB30" s="233">
        <f t="shared" si="68"/>
        <v>9.0069999999999994E-3</v>
      </c>
      <c r="AC30" s="234">
        <f t="shared" si="69"/>
        <v>11395</v>
      </c>
      <c r="AD30" s="59">
        <f>ROUND(AE30/AB30,2)-1.82</f>
        <v>79740.599999999991</v>
      </c>
      <c r="AE30" s="282">
        <f>ROUND(AF30/$D30,2)</f>
        <v>718.24</v>
      </c>
      <c r="AF30" s="216">
        <f t="shared" ref="AF30:AF53" si="93">R30</f>
        <v>908644137</v>
      </c>
      <c r="AG30" s="241">
        <f t="shared" si="71"/>
        <v>0</v>
      </c>
      <c r="AH30" s="243">
        <f t="shared" si="71"/>
        <v>0</v>
      </c>
      <c r="AI30" s="20">
        <f t="shared" si="71"/>
        <v>0</v>
      </c>
      <c r="AJ30" s="31">
        <f t="shared" si="71"/>
        <v>1.999999999998181E-2</v>
      </c>
      <c r="AK30" s="31">
        <f t="shared" si="71"/>
        <v>0</v>
      </c>
      <c r="AL30" s="241">
        <f t="shared" si="72"/>
        <v>0</v>
      </c>
      <c r="AM30" s="243">
        <f t="shared" si="73"/>
        <v>0</v>
      </c>
      <c r="AN30" s="29">
        <f t="shared" si="74"/>
        <v>0</v>
      </c>
      <c r="AO30" s="29">
        <f t="shared" si="75"/>
        <v>1.999999999998181E-2</v>
      </c>
      <c r="AP30" s="42">
        <f t="shared" si="76"/>
        <v>0</v>
      </c>
      <c r="AQ30" s="249">
        <f t="shared" si="77"/>
        <v>99.999999999999972</v>
      </c>
      <c r="AR30" s="233">
        <f t="shared" si="78"/>
        <v>9.0069999999999994E-3</v>
      </c>
      <c r="AS30" s="234">
        <f t="shared" si="79"/>
        <v>11395</v>
      </c>
      <c r="AT30" s="59">
        <f>ROUND(AU30/AR30,2)-1.82</f>
        <v>79740.599999999991</v>
      </c>
      <c r="AU30" s="279">
        <f>ROUND(AV30/$D30,2)</f>
        <v>718.24</v>
      </c>
      <c r="AV30" s="279">
        <f t="shared" si="81"/>
        <v>908644137</v>
      </c>
      <c r="AW30" s="54">
        <f t="shared" si="82"/>
        <v>0</v>
      </c>
      <c r="AX30" s="54">
        <f t="shared" si="83"/>
        <v>0</v>
      </c>
      <c r="AY30" s="54">
        <f t="shared" si="84"/>
        <v>0</v>
      </c>
      <c r="AZ30" s="54">
        <f t="shared" si="85"/>
        <v>0</v>
      </c>
      <c r="BA30" s="31">
        <f t="shared" si="86"/>
        <v>0</v>
      </c>
      <c r="BB30" s="241">
        <f t="shared" si="87"/>
        <v>0</v>
      </c>
      <c r="BC30" s="243">
        <f t="shared" si="88"/>
        <v>0</v>
      </c>
      <c r="BD30" s="29">
        <f t="shared" si="89"/>
        <v>0</v>
      </c>
      <c r="BE30" s="29">
        <f t="shared" si="90"/>
        <v>1.999999999998181E-2</v>
      </c>
      <c r="BF30" s="42">
        <f t="shared" si="91"/>
        <v>0</v>
      </c>
      <c r="BG30" s="249">
        <f t="shared" si="92"/>
        <v>99.999999999999972</v>
      </c>
    </row>
    <row r="31" spans="1:60" ht="29.25" customHeight="1" x14ac:dyDescent="0.2">
      <c r="A31" s="34" t="s">
        <v>56</v>
      </c>
      <c r="B31" s="21" t="s">
        <v>35</v>
      </c>
      <c r="C31" s="55" t="s">
        <v>33</v>
      </c>
      <c r="D31" s="27">
        <v>1265106</v>
      </c>
      <c r="E31" s="104">
        <v>4.6299999999999998E-4</v>
      </c>
      <c r="F31" s="19">
        <f>ROUND(E31*D31,0)</f>
        <v>586</v>
      </c>
      <c r="G31" s="216">
        <v>124728.5</v>
      </c>
      <c r="H31" s="216">
        <f t="shared" si="0"/>
        <v>125601.60000000001</v>
      </c>
      <c r="I31" s="216">
        <f>ROUND(E31*H31,2)</f>
        <v>58.15</v>
      </c>
      <c r="J31" s="2">
        <f>ROUND(F31*H31,2)</f>
        <v>73602537.599999994</v>
      </c>
      <c r="K31" s="216"/>
      <c r="L31" s="216">
        <f>287*125601.6</f>
        <v>36047659.200000003</v>
      </c>
      <c r="M31" s="2">
        <f t="shared" si="1"/>
        <v>109650196.8</v>
      </c>
      <c r="N31" s="52">
        <v>6.8999999999999997E-4</v>
      </c>
      <c r="O31" s="19">
        <f>ROUND(N31*D31,0)</f>
        <v>873</v>
      </c>
      <c r="P31" s="59">
        <f>H31</f>
        <v>125601.60000000001</v>
      </c>
      <c r="Q31" s="216">
        <f>ROUND(N31*P31,2)</f>
        <v>86.67</v>
      </c>
      <c r="R31" s="2">
        <f>ROUND(O31*P31,2)</f>
        <v>109650196.8</v>
      </c>
      <c r="S31" s="186">
        <f>N31-E31</f>
        <v>2.2699999999999999E-4</v>
      </c>
      <c r="T31" s="20">
        <f>O31-F31</f>
        <v>287</v>
      </c>
      <c r="U31" s="29">
        <f>P31-H31</f>
        <v>0</v>
      </c>
      <c r="V31" s="20">
        <f>Q31-I31</f>
        <v>28.520000000000003</v>
      </c>
      <c r="W31" s="31">
        <f>R31-J31</f>
        <v>36047659.200000003</v>
      </c>
      <c r="X31" s="2">
        <f>P31/H31*100</f>
        <v>100</v>
      </c>
      <c r="Y31" s="109"/>
      <c r="Z31" s="159">
        <f t="shared" si="8"/>
        <v>125608.7</v>
      </c>
      <c r="AA31" s="69">
        <f t="shared" si="5"/>
        <v>86.672734774793568</v>
      </c>
      <c r="AB31" s="233">
        <f t="shared" si="68"/>
        <v>6.8999999999999997E-4</v>
      </c>
      <c r="AC31" s="234">
        <f t="shared" si="69"/>
        <v>873</v>
      </c>
      <c r="AD31" s="59">
        <f>ROUND(AE31/AB31,2)-7.1</f>
        <v>125601.59999999999</v>
      </c>
      <c r="AE31" s="216">
        <f t="shared" si="70"/>
        <v>86.67</v>
      </c>
      <c r="AF31" s="216">
        <f t="shared" si="93"/>
        <v>109650196.8</v>
      </c>
      <c r="AG31" s="241">
        <f t="shared" si="71"/>
        <v>0</v>
      </c>
      <c r="AH31" s="243">
        <f t="shared" si="71"/>
        <v>0</v>
      </c>
      <c r="AI31" s="20">
        <f t="shared" si="71"/>
        <v>0</v>
      </c>
      <c r="AJ31" s="31">
        <f t="shared" si="71"/>
        <v>0</v>
      </c>
      <c r="AK31" s="31">
        <f t="shared" si="71"/>
        <v>0</v>
      </c>
      <c r="AL31" s="266">
        <f t="shared" si="72"/>
        <v>2.2699999999999999E-4</v>
      </c>
      <c r="AM31" s="243">
        <f t="shared" si="73"/>
        <v>287</v>
      </c>
      <c r="AN31" s="29">
        <f t="shared" si="74"/>
        <v>0</v>
      </c>
      <c r="AO31" s="20">
        <f t="shared" si="75"/>
        <v>28.520000000000003</v>
      </c>
      <c r="AP31" s="31">
        <f t="shared" si="76"/>
        <v>36047659.200000003</v>
      </c>
      <c r="AQ31" s="249">
        <f t="shared" si="77"/>
        <v>99.999999999999986</v>
      </c>
      <c r="AR31" s="286">
        <f>ROUND(AS31/1265106,6)</f>
        <v>8.5899999999999995E-4</v>
      </c>
      <c r="AS31" s="285">
        <f>873+214</f>
        <v>1087</v>
      </c>
      <c r="AT31" s="282">
        <f>ROUND(AV31/AS31,2)</f>
        <v>100874.15</v>
      </c>
      <c r="AU31" s="279">
        <f>ROUND(AV31/$D31,2)</f>
        <v>86.67</v>
      </c>
      <c r="AV31" s="279">
        <f>AF31</f>
        <v>109650196.8</v>
      </c>
      <c r="AW31" s="297">
        <f t="shared" si="82"/>
        <v>1.6899999999999999E-4</v>
      </c>
      <c r="AX31" s="292">
        <f t="shared" si="83"/>
        <v>214</v>
      </c>
      <c r="AY31" s="299">
        <f t="shared" si="84"/>
        <v>-24727.449999999997</v>
      </c>
      <c r="AZ31" s="54">
        <f t="shared" si="85"/>
        <v>0</v>
      </c>
      <c r="BA31" s="31">
        <f t="shared" si="86"/>
        <v>0</v>
      </c>
      <c r="BB31" s="266">
        <f t="shared" si="87"/>
        <v>3.9599999999999998E-4</v>
      </c>
      <c r="BC31" s="245">
        <f t="shared" si="88"/>
        <v>501</v>
      </c>
      <c r="BD31" s="29">
        <f t="shared" si="89"/>
        <v>-24727.450000000012</v>
      </c>
      <c r="BE31" s="20">
        <f t="shared" si="90"/>
        <v>28.520000000000003</v>
      </c>
      <c r="BF31" s="31">
        <f t="shared" si="91"/>
        <v>36047659.200000003</v>
      </c>
      <c r="BG31" s="249">
        <f t="shared" si="92"/>
        <v>80.312790601393601</v>
      </c>
    </row>
    <row r="32" spans="1:60" ht="25.5" customHeight="1" x14ac:dyDescent="0.2">
      <c r="A32" s="142" t="s">
        <v>57</v>
      </c>
      <c r="B32" s="143" t="s">
        <v>54</v>
      </c>
      <c r="C32" s="144" t="s">
        <v>33</v>
      </c>
      <c r="D32" s="145">
        <v>1265106</v>
      </c>
      <c r="E32" s="146">
        <f>E29-E30-E31</f>
        <v>5.9121E-2</v>
      </c>
      <c r="F32" s="147">
        <f>F29-F30-F31</f>
        <v>74794</v>
      </c>
      <c r="G32" s="140" t="s">
        <v>26</v>
      </c>
      <c r="H32" s="140" t="s">
        <v>26</v>
      </c>
      <c r="I32" s="140" t="s">
        <v>26</v>
      </c>
      <c r="J32" s="118">
        <f>J29-J30-J31</f>
        <v>1044387789.15</v>
      </c>
      <c r="K32" s="118"/>
      <c r="L32" s="118"/>
      <c r="M32" s="118">
        <f>M29-M30-M31</f>
        <v>1044387789.1500001</v>
      </c>
      <c r="N32" s="146">
        <f>N29-N30-N31</f>
        <v>5.8893999999999995E-2</v>
      </c>
      <c r="O32" s="147">
        <f>O29-O30-O31</f>
        <v>74507</v>
      </c>
      <c r="P32" s="140" t="s">
        <v>26</v>
      </c>
      <c r="Q32" s="140" t="s">
        <v>26</v>
      </c>
      <c r="R32" s="118">
        <f>R29-R30-R31</f>
        <v>1044387789.1500001</v>
      </c>
      <c r="S32" s="187">
        <f>S29-S30-S31</f>
        <v>-2.2699999999999999E-4</v>
      </c>
      <c r="T32" s="148">
        <f>T29-T30-T31</f>
        <v>-287</v>
      </c>
      <c r="U32" s="148"/>
      <c r="V32" s="148"/>
      <c r="W32" s="188">
        <f>W29-W30-W31</f>
        <v>0</v>
      </c>
      <c r="X32" s="118"/>
      <c r="Y32" s="189"/>
      <c r="Z32" s="159"/>
      <c r="AA32" s="69">
        <f t="shared" si="5"/>
        <v>825.53382020953188</v>
      </c>
      <c r="AB32" s="117">
        <f t="shared" si="68"/>
        <v>5.8893999999999995E-2</v>
      </c>
      <c r="AC32" s="147">
        <f t="shared" si="69"/>
        <v>74507</v>
      </c>
      <c r="AD32" s="140" t="s">
        <v>26</v>
      </c>
      <c r="AE32" s="140" t="s">
        <v>26</v>
      </c>
      <c r="AF32" s="141">
        <f t="shared" si="93"/>
        <v>1044387789.1500001</v>
      </c>
      <c r="AG32" s="188">
        <f t="shared" si="71"/>
        <v>0</v>
      </c>
      <c r="AH32" s="148">
        <f t="shared" si="71"/>
        <v>0</v>
      </c>
      <c r="AI32" s="140" t="s">
        <v>26</v>
      </c>
      <c r="AJ32" s="140" t="s">
        <v>26</v>
      </c>
      <c r="AK32" s="223">
        <f t="shared" si="71"/>
        <v>0</v>
      </c>
      <c r="AL32" s="267">
        <f t="shared" si="72"/>
        <v>-2.2700000000000498E-4</v>
      </c>
      <c r="AM32" s="148">
        <f t="shared" si="73"/>
        <v>-287</v>
      </c>
      <c r="AN32" s="140" t="s">
        <v>26</v>
      </c>
      <c r="AO32" s="140" t="s">
        <v>26</v>
      </c>
      <c r="AP32" s="188">
        <f t="shared" si="76"/>
        <v>0</v>
      </c>
      <c r="AQ32" s="118"/>
      <c r="AR32" s="117" t="str">
        <f t="shared" ref="AR32:AS32" si="94">AD32</f>
        <v>Х</v>
      </c>
      <c r="AS32" s="117" t="str">
        <f t="shared" si="94"/>
        <v>Х</v>
      </c>
      <c r="AT32" s="140" t="s">
        <v>26</v>
      </c>
      <c r="AU32" s="140" t="s">
        <v>26</v>
      </c>
      <c r="AV32" s="141">
        <f t="shared" si="81"/>
        <v>1044387789.1500001</v>
      </c>
      <c r="AW32" s="140" t="s">
        <v>26</v>
      </c>
      <c r="AX32" s="140" t="s">
        <v>26</v>
      </c>
      <c r="AY32" s="140" t="s">
        <v>26</v>
      </c>
      <c r="AZ32" s="140" t="s">
        <v>26</v>
      </c>
      <c r="BA32" s="223">
        <f t="shared" si="86"/>
        <v>0</v>
      </c>
      <c r="BB32" s="140" t="s">
        <v>26</v>
      </c>
      <c r="BC32" s="140" t="s">
        <v>26</v>
      </c>
      <c r="BD32" s="140" t="s">
        <v>26</v>
      </c>
      <c r="BE32" s="140" t="s">
        <v>26</v>
      </c>
      <c r="BF32" s="188">
        <f t="shared" si="91"/>
        <v>0</v>
      </c>
      <c r="BG32" s="118"/>
    </row>
    <row r="33" spans="1:59" ht="37.5" x14ac:dyDescent="0.2">
      <c r="A33" s="193"/>
      <c r="B33" s="194" t="s">
        <v>99</v>
      </c>
      <c r="C33" s="195" t="s">
        <v>33</v>
      </c>
      <c r="D33" s="196">
        <v>1265106</v>
      </c>
      <c r="E33" s="197"/>
      <c r="F33" s="198"/>
      <c r="G33" s="203"/>
      <c r="H33" s="203"/>
      <c r="I33" s="203"/>
      <c r="J33" s="199"/>
      <c r="K33" s="199"/>
      <c r="L33" s="199"/>
      <c r="M33" s="199"/>
      <c r="N33" s="197">
        <f>ROUND(O33/1265106,6)-0.000001</f>
        <v>4.9090999999999996E-2</v>
      </c>
      <c r="O33" s="198">
        <f>O29-O36</f>
        <v>62106</v>
      </c>
      <c r="P33" s="200">
        <f>ROUND(Q33/N33,2)</f>
        <v>12676.66</v>
      </c>
      <c r="Q33" s="200">
        <f>ROUND(R33/D33,2)</f>
        <v>622.30999999999995</v>
      </c>
      <c r="R33" s="201">
        <f>R29-R36</f>
        <v>787289874.96000004</v>
      </c>
      <c r="S33" s="204"/>
      <c r="T33" s="205"/>
      <c r="U33" s="205"/>
      <c r="V33" s="205"/>
      <c r="W33" s="206"/>
      <c r="X33" s="199"/>
      <c r="Y33" s="189"/>
      <c r="Z33" s="159"/>
      <c r="AA33" s="69"/>
      <c r="AB33" s="284">
        <f>ROUND(AC33/1265106,6)</f>
        <v>5.3717000000000001E-2</v>
      </c>
      <c r="AC33" s="285">
        <f>AC29-AC36</f>
        <v>67958</v>
      </c>
      <c r="AD33" s="281">
        <f>ROUND(AE33/AB33,2)</f>
        <v>13679.47</v>
      </c>
      <c r="AE33" s="281">
        <f>ROUND(AF33/$D33,2)</f>
        <v>734.82</v>
      </c>
      <c r="AF33" s="283">
        <f>AF29-AF36</f>
        <v>929623979.18000007</v>
      </c>
      <c r="AG33" s="287">
        <f t="shared" si="71"/>
        <v>4.6260000000000051E-3</v>
      </c>
      <c r="AH33" s="205">
        <f t="shared" si="71"/>
        <v>5852</v>
      </c>
      <c r="AI33" s="205">
        <f t="shared" si="71"/>
        <v>1002.8099999999995</v>
      </c>
      <c r="AJ33" s="224">
        <f t="shared" si="71"/>
        <v>112.5100000000001</v>
      </c>
      <c r="AK33" s="224">
        <f t="shared" si="71"/>
        <v>142334104.22000003</v>
      </c>
      <c r="AL33" s="206"/>
      <c r="AM33" s="205"/>
      <c r="AN33" s="205"/>
      <c r="AO33" s="205"/>
      <c r="AP33" s="206"/>
      <c r="AQ33" s="199"/>
      <c r="AR33" s="284">
        <f>ROUND(AS33/1265106,6)</f>
        <v>5.4129999999999998E-2</v>
      </c>
      <c r="AS33" s="285">
        <v>68480</v>
      </c>
      <c r="AT33" s="293">
        <f>ROUND(AU33/AR33,2)</f>
        <v>13575.1</v>
      </c>
      <c r="AU33" s="293">
        <f>ROUND(AV33/$D33,2)</f>
        <v>734.82</v>
      </c>
      <c r="AV33" s="294">
        <f>AV29-AV36</f>
        <v>929623979.18000007</v>
      </c>
      <c r="AW33" s="287">
        <f t="shared" ref="AW33:AW38" si="95">AR33-AB33</f>
        <v>4.129999999999967E-4</v>
      </c>
      <c r="AX33" s="300">
        <f t="shared" ref="AX33:AX38" si="96">AS33-AC33</f>
        <v>522</v>
      </c>
      <c r="AY33" s="205">
        <f t="shared" ref="AY33:AY38" si="97">AT33-AD33</f>
        <v>-104.36999999999898</v>
      </c>
      <c r="AZ33" s="224">
        <f t="shared" ref="AZ33:AZ38" si="98">AU33-AE33</f>
        <v>0</v>
      </c>
      <c r="BA33" s="224">
        <f t="shared" si="86"/>
        <v>0</v>
      </c>
      <c r="BB33" s="206"/>
      <c r="BC33" s="205"/>
      <c r="BD33" s="205"/>
      <c r="BE33" s="205"/>
      <c r="BF33" s="206"/>
      <c r="BG33" s="199"/>
    </row>
    <row r="34" spans="1:59" x14ac:dyDescent="0.2">
      <c r="A34" s="34"/>
      <c r="B34" s="207" t="s">
        <v>34</v>
      </c>
      <c r="C34" s="55" t="s">
        <v>33</v>
      </c>
      <c r="D34" s="16">
        <v>1265106</v>
      </c>
      <c r="E34" s="104"/>
      <c r="F34" s="19"/>
      <c r="G34" s="65"/>
      <c r="H34" s="65"/>
      <c r="I34" s="65"/>
      <c r="J34" s="2"/>
      <c r="K34" s="216"/>
      <c r="L34" s="216"/>
      <c r="M34" s="2"/>
      <c r="N34" s="104">
        <f>ROUND(O34/1265106,6)</f>
        <v>2.578E-3</v>
      </c>
      <c r="O34" s="19">
        <f>O30-O37</f>
        <v>3261</v>
      </c>
      <c r="P34" s="208">
        <v>79740.599999999991</v>
      </c>
      <c r="Q34" s="208">
        <f>ROUND(N34*P34,2)</f>
        <v>205.57</v>
      </c>
      <c r="R34" s="252">
        <f>ROUND(O34*P34,2)</f>
        <v>260034096.59999999</v>
      </c>
      <c r="S34" s="210"/>
      <c r="T34" s="20"/>
      <c r="U34" s="20"/>
      <c r="V34" s="20"/>
      <c r="W34" s="31"/>
      <c r="X34" s="2"/>
      <c r="Y34" s="189"/>
      <c r="Z34" s="159"/>
      <c r="AA34" s="69"/>
      <c r="AB34" s="286">
        <f>ROUND(AC34/1265106,6)</f>
        <v>3.1289999999999998E-3</v>
      </c>
      <c r="AC34" s="285">
        <f>AC30-AC37</f>
        <v>3959</v>
      </c>
      <c r="AD34" s="281">
        <f t="shared" ref="AD34:AD35" si="99">ROUND(AE34/AB34,2)</f>
        <v>31313.52</v>
      </c>
      <c r="AE34" s="281">
        <f>ROUND(AF34/$D34,2)</f>
        <v>97.98</v>
      </c>
      <c r="AF34" s="281">
        <f t="shared" ref="AF34:AF35" si="100">AF30-AF37</f>
        <v>123949482.77999997</v>
      </c>
      <c r="AG34" s="288">
        <f t="shared" si="71"/>
        <v>5.5099999999999984E-4</v>
      </c>
      <c r="AH34" s="243">
        <f t="shared" si="71"/>
        <v>698</v>
      </c>
      <c r="AI34" s="20">
        <f t="shared" si="71"/>
        <v>-48427.079999999987</v>
      </c>
      <c r="AJ34" s="220">
        <f t="shared" si="71"/>
        <v>-107.58999999999999</v>
      </c>
      <c r="AK34" s="220">
        <f t="shared" si="71"/>
        <v>-136084613.82000002</v>
      </c>
      <c r="AL34" s="241"/>
      <c r="AM34" s="243"/>
      <c r="AN34" s="20"/>
      <c r="AO34" s="20"/>
      <c r="AP34" s="31"/>
      <c r="AQ34" s="249"/>
      <c r="AR34" s="175">
        <f>ROUND(AS34/1265106,6)</f>
        <v>3.1289999999999998E-3</v>
      </c>
      <c r="AS34" s="19">
        <f>AS30-AS37</f>
        <v>3959</v>
      </c>
      <c r="AT34" s="208">
        <f t="shared" ref="AT34" si="101">ROUND(AU34/AR34,2)</f>
        <v>31313.52</v>
      </c>
      <c r="AU34" s="208">
        <f>ROUND(AV34/$D34,2)</f>
        <v>97.98</v>
      </c>
      <c r="AV34" s="208">
        <f t="shared" ref="AV34" si="102">AV30-AV37</f>
        <v>123949482.77999997</v>
      </c>
      <c r="AW34" s="288">
        <f t="shared" si="95"/>
        <v>0</v>
      </c>
      <c r="AX34" s="245">
        <f t="shared" si="96"/>
        <v>0</v>
      </c>
      <c r="AY34" s="20">
        <f t="shared" si="97"/>
        <v>0</v>
      </c>
      <c r="AZ34" s="220">
        <f t="shared" si="98"/>
        <v>0</v>
      </c>
      <c r="BA34" s="220">
        <f t="shared" si="86"/>
        <v>0</v>
      </c>
      <c r="BB34" s="241"/>
      <c r="BC34" s="243"/>
      <c r="BD34" s="20"/>
      <c r="BE34" s="20"/>
      <c r="BF34" s="31"/>
      <c r="BG34" s="249"/>
    </row>
    <row r="35" spans="1:59" x14ac:dyDescent="0.2">
      <c r="A35" s="34"/>
      <c r="B35" s="207" t="s">
        <v>35</v>
      </c>
      <c r="C35" s="55" t="s">
        <v>33</v>
      </c>
      <c r="D35" s="16">
        <v>1265106</v>
      </c>
      <c r="E35" s="104"/>
      <c r="F35" s="19"/>
      <c r="G35" s="65"/>
      <c r="H35" s="65"/>
      <c r="I35" s="65"/>
      <c r="J35" s="2"/>
      <c r="K35" s="216"/>
      <c r="L35" s="216"/>
      <c r="M35" s="2"/>
      <c r="N35" s="104">
        <f t="shared" ref="N35:N38" si="103">ROUND(O35/1265106,6)</f>
        <v>9.2999999999999997E-5</v>
      </c>
      <c r="O35" s="19">
        <f t="shared" ref="O35" si="104">O31-O38</f>
        <v>118</v>
      </c>
      <c r="P35" s="208">
        <v>125601.60000000001</v>
      </c>
      <c r="Q35" s="208">
        <f>ROUND(N35*P35,2)</f>
        <v>11.68</v>
      </c>
      <c r="R35" s="252">
        <f>ROUND(O35*P35,2)</f>
        <v>14820988.800000001</v>
      </c>
      <c r="S35" s="186"/>
      <c r="T35" s="20"/>
      <c r="U35" s="20"/>
      <c r="V35" s="20"/>
      <c r="W35" s="31"/>
      <c r="X35" s="2"/>
      <c r="Y35" s="189"/>
      <c r="Z35" s="159"/>
      <c r="AA35" s="69"/>
      <c r="AB35" s="286">
        <f t="shared" ref="AB35:AB38" si="105">ROUND(AC35/1265106,6)</f>
        <v>1.76E-4</v>
      </c>
      <c r="AC35" s="285">
        <f>AC31-AC38</f>
        <v>223</v>
      </c>
      <c r="AD35" s="281">
        <f t="shared" si="99"/>
        <v>126534.09</v>
      </c>
      <c r="AE35" s="281">
        <f>ROUND(AF35/$D35,2)</f>
        <v>22.27</v>
      </c>
      <c r="AF35" s="281">
        <f t="shared" si="100"/>
        <v>28178729.739999995</v>
      </c>
      <c r="AG35" s="288">
        <f t="shared" si="71"/>
        <v>8.2999999999999998E-5</v>
      </c>
      <c r="AH35" s="243">
        <f t="shared" si="71"/>
        <v>105</v>
      </c>
      <c r="AI35" s="20">
        <f t="shared" si="71"/>
        <v>932.48999999999069</v>
      </c>
      <c r="AJ35" s="220">
        <f t="shared" si="71"/>
        <v>10.59</v>
      </c>
      <c r="AK35" s="220">
        <f t="shared" si="71"/>
        <v>13357740.939999994</v>
      </c>
      <c r="AL35" s="241"/>
      <c r="AM35" s="243"/>
      <c r="AN35" s="20"/>
      <c r="AO35" s="20"/>
      <c r="AP35" s="31"/>
      <c r="AQ35" s="249"/>
      <c r="AR35" s="286">
        <f t="shared" ref="AR35:AR36" si="106">ROUND(AS35/1265106,6)</f>
        <v>4.5399999999999998E-4</v>
      </c>
      <c r="AS35" s="285">
        <f>AS31-AS38</f>
        <v>574</v>
      </c>
      <c r="AT35" s="282">
        <f>ROUND(AV35/AS35,2)</f>
        <v>79113.460000000006</v>
      </c>
      <c r="AU35" s="281">
        <f>AU31-AU38</f>
        <v>35.89</v>
      </c>
      <c r="AV35" s="281">
        <f>AV31-AV38</f>
        <v>45411126.349999994</v>
      </c>
      <c r="AW35" s="288">
        <f t="shared" si="95"/>
        <v>2.7799999999999998E-4</v>
      </c>
      <c r="AX35" s="245">
        <f t="shared" si="96"/>
        <v>351</v>
      </c>
      <c r="AY35" s="20">
        <f t="shared" si="97"/>
        <v>-47420.62999999999</v>
      </c>
      <c r="AZ35" s="220">
        <f t="shared" si="98"/>
        <v>13.620000000000001</v>
      </c>
      <c r="BA35" s="220">
        <f t="shared" si="86"/>
        <v>17232396.609999999</v>
      </c>
      <c r="BB35" s="241"/>
      <c r="BC35" s="243"/>
      <c r="BD35" s="20"/>
      <c r="BE35" s="20"/>
      <c r="BF35" s="31"/>
      <c r="BG35" s="249"/>
    </row>
    <row r="36" spans="1:59" ht="37.5" x14ac:dyDescent="0.2">
      <c r="A36" s="193"/>
      <c r="B36" s="194" t="s">
        <v>98</v>
      </c>
      <c r="C36" s="195" t="s">
        <v>33</v>
      </c>
      <c r="D36" s="196">
        <v>1265106</v>
      </c>
      <c r="E36" s="197"/>
      <c r="F36" s="198"/>
      <c r="G36" s="203"/>
      <c r="H36" s="203"/>
      <c r="I36" s="203"/>
      <c r="J36" s="199"/>
      <c r="K36" s="199"/>
      <c r="L36" s="199"/>
      <c r="M36" s="199"/>
      <c r="N36" s="197">
        <f t="shared" si="103"/>
        <v>1.95E-2</v>
      </c>
      <c r="O36" s="198">
        <v>24669</v>
      </c>
      <c r="P36" s="200">
        <f>ROUND(Q36/N36,2)</f>
        <v>51698.97</v>
      </c>
      <c r="Q36" s="200">
        <f>ROUND(R36/D36,2)</f>
        <v>1008.13</v>
      </c>
      <c r="R36" s="199">
        <v>1275392247.99</v>
      </c>
      <c r="S36" s="204"/>
      <c r="T36" s="205"/>
      <c r="U36" s="205"/>
      <c r="V36" s="205"/>
      <c r="W36" s="206"/>
      <c r="X36" s="199"/>
      <c r="Y36" s="189"/>
      <c r="Z36" s="159"/>
      <c r="AA36" s="69"/>
      <c r="AB36" s="284">
        <f t="shared" si="105"/>
        <v>1.4874E-2</v>
      </c>
      <c r="AC36" s="285">
        <v>18817</v>
      </c>
      <c r="AD36" s="281">
        <f>ROUND(AE36/AB36,2)</f>
        <v>60213.8</v>
      </c>
      <c r="AE36" s="281">
        <f t="shared" si="70"/>
        <v>895.62</v>
      </c>
      <c r="AF36" s="281">
        <v>1133058143.77</v>
      </c>
      <c r="AG36" s="287">
        <f t="shared" si="71"/>
        <v>-4.6259999999999999E-3</v>
      </c>
      <c r="AH36" s="205">
        <f t="shared" si="71"/>
        <v>-5852</v>
      </c>
      <c r="AI36" s="205">
        <f t="shared" si="71"/>
        <v>8514.8300000000017</v>
      </c>
      <c r="AJ36" s="224">
        <f t="shared" si="71"/>
        <v>-112.50999999999999</v>
      </c>
      <c r="AK36" s="224">
        <f t="shared" si="71"/>
        <v>-142334104.22000003</v>
      </c>
      <c r="AL36" s="206"/>
      <c r="AM36" s="205"/>
      <c r="AN36" s="205"/>
      <c r="AO36" s="205"/>
      <c r="AP36" s="206"/>
      <c r="AQ36" s="199"/>
      <c r="AR36" s="284">
        <f t="shared" si="106"/>
        <v>1.4461E-2</v>
      </c>
      <c r="AS36" s="285">
        <f>AS29-AS33</f>
        <v>18295</v>
      </c>
      <c r="AT36" s="293">
        <f>ROUND(AU36/AR36,2)</f>
        <v>61933.48</v>
      </c>
      <c r="AU36" s="293">
        <f t="shared" ref="AU36" si="107">ROUND(AV36/$D36,2)</f>
        <v>895.62</v>
      </c>
      <c r="AV36" s="293">
        <v>1133058143.77</v>
      </c>
      <c r="AW36" s="287">
        <f t="shared" si="95"/>
        <v>-4.1300000000000017E-4</v>
      </c>
      <c r="AX36" s="300">
        <f t="shared" si="96"/>
        <v>-522</v>
      </c>
      <c r="AY36" s="205">
        <f t="shared" si="97"/>
        <v>1719.6800000000003</v>
      </c>
      <c r="AZ36" s="224">
        <f t="shared" si="98"/>
        <v>0</v>
      </c>
      <c r="BA36" s="224">
        <f t="shared" si="86"/>
        <v>0</v>
      </c>
      <c r="BB36" s="206"/>
      <c r="BC36" s="205"/>
      <c r="BD36" s="205"/>
      <c r="BE36" s="205"/>
      <c r="BF36" s="206"/>
      <c r="BG36" s="199"/>
    </row>
    <row r="37" spans="1:59" x14ac:dyDescent="0.2">
      <c r="A37" s="34"/>
      <c r="B37" s="207" t="s">
        <v>34</v>
      </c>
      <c r="C37" s="55" t="s">
        <v>33</v>
      </c>
      <c r="D37" s="16">
        <v>1265106</v>
      </c>
      <c r="E37" s="104"/>
      <c r="F37" s="19"/>
      <c r="G37" s="65"/>
      <c r="H37" s="65"/>
      <c r="I37" s="65"/>
      <c r="J37" s="2"/>
      <c r="K37" s="216"/>
      <c r="L37" s="216"/>
      <c r="M37" s="2"/>
      <c r="N37" s="104">
        <f>ROUND(O37/1265106,6)-0.000001</f>
        <v>6.4289999999999998E-3</v>
      </c>
      <c r="O37" s="19">
        <f>698+7149+287</f>
        <v>8134</v>
      </c>
      <c r="P37" s="208">
        <v>79740.599999999991</v>
      </c>
      <c r="Q37" s="208">
        <f>ROUND(N37*P37,2)</f>
        <v>512.65</v>
      </c>
      <c r="R37" s="252">
        <f t="shared" ref="R37:R38" si="108">ROUND(O37*P37,2)</f>
        <v>648610040.39999998</v>
      </c>
      <c r="S37" s="186"/>
      <c r="T37" s="20"/>
      <c r="U37" s="20"/>
      <c r="V37" s="20"/>
      <c r="W37" s="31"/>
      <c r="X37" s="2"/>
      <c r="Y37" s="189"/>
      <c r="Z37" s="159"/>
      <c r="AA37" s="69"/>
      <c r="AB37" s="286">
        <f>ROUND(AC37/1265106,6)</f>
        <v>5.8780000000000004E-3</v>
      </c>
      <c r="AC37" s="285">
        <v>7436</v>
      </c>
      <c r="AD37" s="281">
        <f t="shared" ref="AD37:AD38" si="109">ROUND(AE37/AB37,2)</f>
        <v>105522.29</v>
      </c>
      <c r="AE37" s="281">
        <f>ROUND(AF37/$D37,2)</f>
        <v>620.26</v>
      </c>
      <c r="AF37" s="281">
        <v>784694654.22000003</v>
      </c>
      <c r="AG37" s="288">
        <f t="shared" si="71"/>
        <v>-5.5099999999999941E-4</v>
      </c>
      <c r="AH37" s="243">
        <f t="shared" si="71"/>
        <v>-698</v>
      </c>
      <c r="AI37" s="20">
        <f t="shared" si="71"/>
        <v>25781.690000000002</v>
      </c>
      <c r="AJ37" s="220">
        <f t="shared" si="71"/>
        <v>107.61000000000001</v>
      </c>
      <c r="AK37" s="220">
        <f t="shared" si="71"/>
        <v>136084613.82000005</v>
      </c>
      <c r="AL37" s="241"/>
      <c r="AM37" s="243"/>
      <c r="AN37" s="20"/>
      <c r="AO37" s="20"/>
      <c r="AP37" s="31"/>
      <c r="AQ37" s="249"/>
      <c r="AR37" s="175">
        <f>ROUND(AS37/1265106,6)</f>
        <v>5.8780000000000004E-3</v>
      </c>
      <c r="AS37" s="19">
        <v>7436</v>
      </c>
      <c r="AT37" s="208">
        <f t="shared" ref="AT37" si="110">ROUND(AU37/AR37,2)</f>
        <v>105522.29</v>
      </c>
      <c r="AU37" s="208">
        <f>ROUND(AV37/$D37,2)</f>
        <v>620.26</v>
      </c>
      <c r="AV37" s="208">
        <v>784694654.22000003</v>
      </c>
      <c r="AW37" s="288">
        <f t="shared" si="95"/>
        <v>0</v>
      </c>
      <c r="AX37" s="245">
        <f t="shared" si="96"/>
        <v>0</v>
      </c>
      <c r="AY37" s="20">
        <f t="shared" si="97"/>
        <v>0</v>
      </c>
      <c r="AZ37" s="220">
        <f t="shared" si="98"/>
        <v>0</v>
      </c>
      <c r="BA37" s="220">
        <f t="shared" si="86"/>
        <v>0</v>
      </c>
      <c r="BB37" s="241"/>
      <c r="BC37" s="243"/>
      <c r="BD37" s="20"/>
      <c r="BE37" s="20"/>
      <c r="BF37" s="31"/>
      <c r="BG37" s="249"/>
    </row>
    <row r="38" spans="1:59" x14ac:dyDescent="0.2">
      <c r="A38" s="34"/>
      <c r="B38" s="207" t="s">
        <v>35</v>
      </c>
      <c r="C38" s="55" t="s">
        <v>33</v>
      </c>
      <c r="D38" s="16">
        <v>1265106</v>
      </c>
      <c r="E38" s="104"/>
      <c r="F38" s="19"/>
      <c r="G38" s="65"/>
      <c r="H38" s="65"/>
      <c r="I38" s="65"/>
      <c r="J38" s="2"/>
      <c r="K38" s="216"/>
      <c r="L38" s="216"/>
      <c r="M38" s="2"/>
      <c r="N38" s="104">
        <f t="shared" si="103"/>
        <v>5.9699999999999998E-4</v>
      </c>
      <c r="O38" s="19">
        <f>96+455+44+160</f>
        <v>755</v>
      </c>
      <c r="P38" s="208">
        <v>125601.60000000001</v>
      </c>
      <c r="Q38" s="208">
        <f>ROUND(N38*P38,2)+0.01</f>
        <v>74.990000000000009</v>
      </c>
      <c r="R38" s="252">
        <f t="shared" si="108"/>
        <v>94829208</v>
      </c>
      <c r="S38" s="186"/>
      <c r="T38" s="20"/>
      <c r="U38" s="20"/>
      <c r="V38" s="20"/>
      <c r="W38" s="31"/>
      <c r="X38" s="2"/>
      <c r="Y38" s="189"/>
      <c r="Z38" s="159"/>
      <c r="AA38" s="69"/>
      <c r="AB38" s="286">
        <f t="shared" si="105"/>
        <v>5.1400000000000003E-4</v>
      </c>
      <c r="AC38" s="285">
        <v>650</v>
      </c>
      <c r="AD38" s="281">
        <f t="shared" si="109"/>
        <v>125291.83</v>
      </c>
      <c r="AE38" s="281">
        <f>ROUND(AF38/$D38,2)</f>
        <v>64.400000000000006</v>
      </c>
      <c r="AF38" s="281">
        <v>81471467.060000002</v>
      </c>
      <c r="AG38" s="288">
        <f t="shared" si="71"/>
        <v>-8.2999999999999957E-5</v>
      </c>
      <c r="AH38" s="243">
        <f t="shared" si="71"/>
        <v>-105</v>
      </c>
      <c r="AI38" s="20">
        <f t="shared" si="71"/>
        <v>-309.77000000000407</v>
      </c>
      <c r="AJ38" s="220">
        <f t="shared" si="71"/>
        <v>-10.590000000000003</v>
      </c>
      <c r="AK38" s="220">
        <f t="shared" si="71"/>
        <v>-13357740.939999998</v>
      </c>
      <c r="AL38" s="241"/>
      <c r="AM38" s="243"/>
      <c r="AN38" s="20"/>
      <c r="AO38" s="20"/>
      <c r="AP38" s="31"/>
      <c r="AQ38" s="249"/>
      <c r="AR38" s="286">
        <f t="shared" ref="AR38" si="111">ROUND(AS38/1265106,6)</f>
        <v>4.0499999999999998E-4</v>
      </c>
      <c r="AS38" s="285">
        <v>513</v>
      </c>
      <c r="AT38" s="282">
        <f>ROUND(AV38/AS38,2)</f>
        <v>125222.36</v>
      </c>
      <c r="AU38" s="281">
        <f>ROUND(AV38/$D38,2)</f>
        <v>50.78</v>
      </c>
      <c r="AV38" s="281">
        <v>64239070.450000003</v>
      </c>
      <c r="AW38" s="288">
        <f t="shared" si="95"/>
        <v>-1.0900000000000005E-4</v>
      </c>
      <c r="AX38" s="245">
        <f t="shared" si="96"/>
        <v>-137</v>
      </c>
      <c r="AY38" s="20">
        <f t="shared" si="97"/>
        <v>-69.470000000001164</v>
      </c>
      <c r="AZ38" s="220">
        <f t="shared" si="98"/>
        <v>-13.620000000000005</v>
      </c>
      <c r="BA38" s="220">
        <f t="shared" si="86"/>
        <v>-17232396.609999999</v>
      </c>
      <c r="BB38" s="241"/>
      <c r="BC38" s="243"/>
      <c r="BD38" s="20"/>
      <c r="BE38" s="20"/>
      <c r="BF38" s="31"/>
      <c r="BG38" s="249"/>
    </row>
    <row r="39" spans="1:59" x14ac:dyDescent="0.2">
      <c r="A39" s="34"/>
      <c r="B39" s="21"/>
      <c r="C39" s="55"/>
      <c r="D39" s="16"/>
      <c r="E39" s="104"/>
      <c r="F39" s="19"/>
      <c r="G39" s="103"/>
      <c r="H39" s="103"/>
      <c r="I39" s="103"/>
      <c r="J39" s="10"/>
      <c r="K39" s="216"/>
      <c r="L39" s="216"/>
      <c r="M39" s="2"/>
      <c r="N39" s="104"/>
      <c r="O39" s="19"/>
      <c r="P39" s="216"/>
      <c r="Q39" s="216"/>
      <c r="R39" s="2"/>
      <c r="S39" s="20"/>
      <c r="T39" s="20"/>
      <c r="U39" s="29"/>
      <c r="V39" s="29"/>
      <c r="W39" s="42"/>
      <c r="X39" s="4"/>
      <c r="Y39" s="109"/>
      <c r="Z39" s="159"/>
      <c r="AA39" s="69"/>
      <c r="AB39" s="233"/>
      <c r="AC39" s="234"/>
      <c r="AD39" s="216"/>
      <c r="AE39" s="216"/>
      <c r="AF39" s="216"/>
      <c r="AG39" s="241"/>
      <c r="AH39" s="243"/>
      <c r="AI39" s="20"/>
      <c r="AJ39" s="31"/>
      <c r="AK39" s="31"/>
      <c r="AL39" s="241"/>
      <c r="AM39" s="243"/>
      <c r="AN39" s="29"/>
      <c r="AO39" s="29"/>
      <c r="AP39" s="42"/>
      <c r="AQ39" s="247"/>
      <c r="AR39" s="233"/>
      <c r="AS39" s="234"/>
      <c r="AT39" s="279"/>
      <c r="AU39" s="279"/>
      <c r="AV39" s="279"/>
      <c r="AW39" s="241"/>
      <c r="AX39" s="243"/>
      <c r="AY39" s="20"/>
      <c r="AZ39" s="31"/>
      <c r="BA39" s="31"/>
      <c r="BB39" s="241"/>
      <c r="BC39" s="243"/>
      <c r="BD39" s="29"/>
      <c r="BE39" s="29"/>
      <c r="BF39" s="42"/>
      <c r="BG39" s="247"/>
    </row>
    <row r="40" spans="1:59" s="24" customFormat="1" ht="34.5" customHeight="1" x14ac:dyDescent="0.2">
      <c r="A40" s="5">
        <v>8</v>
      </c>
      <c r="B40" s="46" t="s">
        <v>36</v>
      </c>
      <c r="C40" s="47" t="s">
        <v>37</v>
      </c>
      <c r="D40" s="7">
        <v>1265106</v>
      </c>
      <c r="E40" s="56">
        <v>0.16633600000000001</v>
      </c>
      <c r="F40" s="3">
        <f>ROUND(E40*D40,0)</f>
        <v>210433</v>
      </c>
      <c r="G40" s="192">
        <v>37316</v>
      </c>
      <c r="H40" s="192">
        <f t="shared" si="0"/>
        <v>37577.21</v>
      </c>
      <c r="I40" s="192">
        <f>ROUND(E40*H40,2)+0.01</f>
        <v>6250.45</v>
      </c>
      <c r="J40" s="192">
        <f>ROUND(F40*H40,2)</f>
        <v>7907485031.9300003</v>
      </c>
      <c r="K40" s="4"/>
      <c r="L40" s="4"/>
      <c r="M40" s="4">
        <f t="shared" si="1"/>
        <v>7907485031.9300003</v>
      </c>
      <c r="N40" s="50">
        <f t="shared" si="2"/>
        <v>0.16633600000000001</v>
      </c>
      <c r="O40" s="3">
        <f>ROUND(N40*D40,0)</f>
        <v>210433</v>
      </c>
      <c r="P40" s="41">
        <f>ROUND(Q40/N40,2)-0.04</f>
        <v>37577.21</v>
      </c>
      <c r="Q40" s="4">
        <f>ROUND(R40/D40,2)</f>
        <v>6250.45</v>
      </c>
      <c r="R40" s="4">
        <f t="shared" si="3"/>
        <v>7907485031.9300003</v>
      </c>
      <c r="S40" s="260">
        <f t="shared" ref="S40:T45" si="112">N40-E40</f>
        <v>0</v>
      </c>
      <c r="T40" s="261">
        <f t="shared" si="112"/>
        <v>0</v>
      </c>
      <c r="U40" s="33">
        <f>P40-H40</f>
        <v>0</v>
      </c>
      <c r="V40" s="33">
        <f t="shared" si="36"/>
        <v>0</v>
      </c>
      <c r="W40" s="54">
        <f t="shared" si="36"/>
        <v>0</v>
      </c>
      <c r="X40" s="4">
        <f>P40/H40*100</f>
        <v>100</v>
      </c>
      <c r="Y40" s="256"/>
      <c r="Z40" s="257">
        <f t="shared" si="8"/>
        <v>37577.25</v>
      </c>
      <c r="AA40" s="180">
        <f t="shared" si="5"/>
        <v>6250.4525564893374</v>
      </c>
      <c r="AB40" s="225">
        <f t="shared" si="68"/>
        <v>0.16633600000000001</v>
      </c>
      <c r="AC40" s="3">
        <f t="shared" si="69"/>
        <v>210433</v>
      </c>
      <c r="AD40" s="4">
        <f>ROUND(AE40/AB40,2)-0.04</f>
        <v>37577.21</v>
      </c>
      <c r="AE40" s="4">
        <f t="shared" si="70"/>
        <v>6250.45</v>
      </c>
      <c r="AF40" s="4">
        <f>R40</f>
        <v>7907485031.9300003</v>
      </c>
      <c r="AG40" s="54">
        <f t="shared" si="71"/>
        <v>0</v>
      </c>
      <c r="AH40" s="33">
        <f t="shared" si="71"/>
        <v>0</v>
      </c>
      <c r="AI40" s="33">
        <f t="shared" si="71"/>
        <v>0</v>
      </c>
      <c r="AJ40" s="54">
        <f t="shared" si="71"/>
        <v>0</v>
      </c>
      <c r="AK40" s="54">
        <f t="shared" si="71"/>
        <v>0</v>
      </c>
      <c r="AL40" s="54">
        <f t="shared" si="72"/>
        <v>0</v>
      </c>
      <c r="AM40" s="261">
        <f t="shared" si="73"/>
        <v>0</v>
      </c>
      <c r="AN40" s="33">
        <f t="shared" si="74"/>
        <v>0</v>
      </c>
      <c r="AO40" s="33">
        <f t="shared" si="75"/>
        <v>0</v>
      </c>
      <c r="AP40" s="54">
        <f t="shared" si="76"/>
        <v>0</v>
      </c>
      <c r="AQ40" s="4">
        <f t="shared" si="77"/>
        <v>100</v>
      </c>
      <c r="AR40" s="225">
        <f t="shared" ref="AR40:AR44" si="113">AB40</f>
        <v>0.16633600000000001</v>
      </c>
      <c r="AS40" s="3">
        <f t="shared" ref="AS40:AS44" si="114">ROUND(AR40*$D40,0)</f>
        <v>210433</v>
      </c>
      <c r="AT40" s="4">
        <f>ROUND(AU40/AR40,2)-0.04</f>
        <v>37577.21</v>
      </c>
      <c r="AU40" s="4">
        <f t="shared" ref="AU40:AU42" si="115">ROUND(AV40/$D40,2)</f>
        <v>6250.45</v>
      </c>
      <c r="AV40" s="4">
        <f t="shared" ref="AV40:AV46" si="116">AF40</f>
        <v>7907485031.9300003</v>
      </c>
      <c r="AW40" s="54">
        <f t="shared" ref="AW40:AW44" si="117">AR40-AB40</f>
        <v>0</v>
      </c>
      <c r="AX40" s="33">
        <f t="shared" ref="AX40:AX44" si="118">AS40-AC40</f>
        <v>0</v>
      </c>
      <c r="AY40" s="33">
        <f t="shared" ref="AY40:AY44" si="119">AT40-AD40</f>
        <v>0</v>
      </c>
      <c r="AZ40" s="54">
        <f t="shared" ref="AZ40:AZ44" si="120">AU40-AE40</f>
        <v>0</v>
      </c>
      <c r="BA40" s="54">
        <f t="shared" ref="BA40:BA46" si="121">AV40-AF40</f>
        <v>0</v>
      </c>
      <c r="BB40" s="54">
        <f t="shared" ref="BB40:BB44" si="122">AR40-$E40</f>
        <v>0</v>
      </c>
      <c r="BC40" s="261">
        <f t="shared" ref="BC40:BC44" si="123">AS40-$F40</f>
        <v>0</v>
      </c>
      <c r="BD40" s="33">
        <f t="shared" ref="BD40:BD44" si="124">AT40-$H40</f>
        <v>0</v>
      </c>
      <c r="BE40" s="33">
        <f t="shared" ref="BE40:BE43" si="125">AU40-$I40</f>
        <v>0</v>
      </c>
      <c r="BF40" s="54">
        <f t="shared" ref="BF40:BF45" si="126">AV40-$J40</f>
        <v>0</v>
      </c>
      <c r="BG40" s="4">
        <f t="shared" ref="BG40:BG44" si="127">AT40/$H40*100</f>
        <v>100</v>
      </c>
    </row>
    <row r="41" spans="1:59" x14ac:dyDescent="0.2">
      <c r="A41" s="34" t="s">
        <v>58</v>
      </c>
      <c r="B41" s="21" t="s">
        <v>38</v>
      </c>
      <c r="C41" s="106" t="s">
        <v>37</v>
      </c>
      <c r="D41" s="27">
        <v>1265106</v>
      </c>
      <c r="E41" s="104">
        <v>4.4429999999999999E-3</v>
      </c>
      <c r="F41" s="19">
        <f>ROUND(E41*D41,0)</f>
        <v>5621</v>
      </c>
      <c r="G41" s="216">
        <v>38662.5</v>
      </c>
      <c r="H41" s="216">
        <f t="shared" si="0"/>
        <v>38933.14</v>
      </c>
      <c r="I41" s="216">
        <f t="shared" si="35"/>
        <v>172.98</v>
      </c>
      <c r="J41" s="2">
        <f>ROUND(F41*H41,2)</f>
        <v>218843179.94</v>
      </c>
      <c r="K41" s="216"/>
      <c r="L41" s="216"/>
      <c r="M41" s="2">
        <f t="shared" si="1"/>
        <v>218843179.94</v>
      </c>
      <c r="N41" s="52">
        <f t="shared" si="2"/>
        <v>4.4429999999999999E-3</v>
      </c>
      <c r="O41" s="19">
        <f>ROUND(N41*D41,0)</f>
        <v>5621</v>
      </c>
      <c r="P41" s="59">
        <f>ROUND(Q41/N41,2)-0.01</f>
        <v>38933.14</v>
      </c>
      <c r="Q41" s="216">
        <f>ROUND(R41/D41,2)</f>
        <v>172.98</v>
      </c>
      <c r="R41" s="2">
        <f t="shared" si="3"/>
        <v>218843179.94</v>
      </c>
      <c r="S41" s="20">
        <f t="shared" si="112"/>
        <v>0</v>
      </c>
      <c r="T41" s="20">
        <f t="shared" si="112"/>
        <v>0</v>
      </c>
      <c r="U41" s="29">
        <f>P41-H41</f>
        <v>0</v>
      </c>
      <c r="V41" s="29">
        <f t="shared" si="36"/>
        <v>0</v>
      </c>
      <c r="W41" s="42">
        <f t="shared" si="36"/>
        <v>0</v>
      </c>
      <c r="X41" s="2">
        <f>P41/H41*100</f>
        <v>100</v>
      </c>
      <c r="Y41" s="109"/>
      <c r="Z41" s="159">
        <f t="shared" si="8"/>
        <v>38933.15</v>
      </c>
      <c r="AA41" s="69">
        <f t="shared" si="5"/>
        <v>172.98406610987539</v>
      </c>
      <c r="AB41" s="233">
        <f t="shared" si="68"/>
        <v>4.4429999999999999E-3</v>
      </c>
      <c r="AC41" s="234">
        <f t="shared" si="69"/>
        <v>5621</v>
      </c>
      <c r="AD41" s="59">
        <f>ROUND(AE41/AB41,2)-0.01</f>
        <v>38933.14</v>
      </c>
      <c r="AE41" s="216">
        <f t="shared" si="70"/>
        <v>172.98</v>
      </c>
      <c r="AF41" s="216">
        <f t="shared" si="93"/>
        <v>218843179.94</v>
      </c>
      <c r="AG41" s="241">
        <f t="shared" si="71"/>
        <v>0</v>
      </c>
      <c r="AH41" s="243">
        <f t="shared" si="71"/>
        <v>0</v>
      </c>
      <c r="AI41" s="20">
        <f t="shared" si="71"/>
        <v>0</v>
      </c>
      <c r="AJ41" s="31">
        <f t="shared" si="71"/>
        <v>0</v>
      </c>
      <c r="AK41" s="31">
        <f t="shared" si="71"/>
        <v>0</v>
      </c>
      <c r="AL41" s="241">
        <f t="shared" si="72"/>
        <v>0</v>
      </c>
      <c r="AM41" s="243">
        <f t="shared" si="73"/>
        <v>0</v>
      </c>
      <c r="AN41" s="29">
        <f t="shared" si="74"/>
        <v>0</v>
      </c>
      <c r="AO41" s="29">
        <f t="shared" si="75"/>
        <v>0</v>
      </c>
      <c r="AP41" s="42">
        <f t="shared" si="76"/>
        <v>0</v>
      </c>
      <c r="AQ41" s="249">
        <f t="shared" si="77"/>
        <v>100</v>
      </c>
      <c r="AR41" s="233">
        <f t="shared" si="113"/>
        <v>4.4429999999999999E-3</v>
      </c>
      <c r="AS41" s="234">
        <f t="shared" si="114"/>
        <v>5621</v>
      </c>
      <c r="AT41" s="59">
        <f>ROUND(AU41/AR41,2)-0.01</f>
        <v>38933.14</v>
      </c>
      <c r="AU41" s="279">
        <f t="shared" si="115"/>
        <v>172.98</v>
      </c>
      <c r="AV41" s="279">
        <f t="shared" si="116"/>
        <v>218843179.94</v>
      </c>
      <c r="AW41" s="241">
        <f t="shared" si="117"/>
        <v>0</v>
      </c>
      <c r="AX41" s="243">
        <f t="shared" si="118"/>
        <v>0</v>
      </c>
      <c r="AY41" s="20">
        <f t="shared" si="119"/>
        <v>0</v>
      </c>
      <c r="AZ41" s="31">
        <f t="shared" si="120"/>
        <v>0</v>
      </c>
      <c r="BA41" s="31">
        <f t="shared" si="121"/>
        <v>0</v>
      </c>
      <c r="BB41" s="241">
        <f t="shared" si="122"/>
        <v>0</v>
      </c>
      <c r="BC41" s="243">
        <f t="shared" si="123"/>
        <v>0</v>
      </c>
      <c r="BD41" s="29">
        <f t="shared" si="124"/>
        <v>0</v>
      </c>
      <c r="BE41" s="29">
        <f t="shared" si="125"/>
        <v>0</v>
      </c>
      <c r="BF41" s="42">
        <f t="shared" si="126"/>
        <v>0</v>
      </c>
      <c r="BG41" s="249">
        <f t="shared" si="127"/>
        <v>100</v>
      </c>
    </row>
    <row r="42" spans="1:59" x14ac:dyDescent="0.2">
      <c r="A42" s="142" t="s">
        <v>59</v>
      </c>
      <c r="B42" s="143" t="s">
        <v>39</v>
      </c>
      <c r="C42" s="153" t="s">
        <v>37</v>
      </c>
      <c r="D42" s="145">
        <v>1265106</v>
      </c>
      <c r="E42" s="146">
        <f>E41*25%</f>
        <v>1.11075E-3</v>
      </c>
      <c r="F42" s="147">
        <f>ROUND(E42*D42,0)</f>
        <v>1405</v>
      </c>
      <c r="G42" s="118">
        <f>G41</f>
        <v>38662.5</v>
      </c>
      <c r="H42" s="118">
        <f t="shared" si="0"/>
        <v>38933.14</v>
      </c>
      <c r="I42" s="118">
        <f t="shared" si="35"/>
        <v>43.24</v>
      </c>
      <c r="J42" s="118">
        <f>ROUND(F42*H42,2)</f>
        <v>54701061.700000003</v>
      </c>
      <c r="K42" s="118"/>
      <c r="L42" s="118"/>
      <c r="M42" s="118">
        <f t="shared" si="1"/>
        <v>54701061.700000003</v>
      </c>
      <c r="N42" s="156">
        <f t="shared" si="2"/>
        <v>1.11075E-3</v>
      </c>
      <c r="O42" s="147">
        <f>ROUND(N42*D42,0)</f>
        <v>1405</v>
      </c>
      <c r="P42" s="118">
        <f>ROUND(Q42/N42,2)+4.49</f>
        <v>38933.14</v>
      </c>
      <c r="Q42" s="118">
        <f>ROUND(R42/D42,2)</f>
        <v>43.24</v>
      </c>
      <c r="R42" s="118">
        <f t="shared" si="3"/>
        <v>54701061.700000003</v>
      </c>
      <c r="S42" s="148">
        <f t="shared" si="112"/>
        <v>0</v>
      </c>
      <c r="T42" s="148">
        <f t="shared" si="112"/>
        <v>0</v>
      </c>
      <c r="U42" s="120">
        <f>P42-H42</f>
        <v>0</v>
      </c>
      <c r="V42" s="120">
        <f t="shared" si="36"/>
        <v>0</v>
      </c>
      <c r="W42" s="115">
        <f t="shared" si="36"/>
        <v>0</v>
      </c>
      <c r="X42" s="118">
        <f>P42/H42*100</f>
        <v>100</v>
      </c>
      <c r="Y42" s="109"/>
      <c r="Z42" s="159">
        <f t="shared" si="8"/>
        <v>38928.65</v>
      </c>
      <c r="AA42" s="69">
        <f t="shared" si="5"/>
        <v>43.238322875711603</v>
      </c>
      <c r="AB42" s="117">
        <f t="shared" si="68"/>
        <v>1.11075E-3</v>
      </c>
      <c r="AC42" s="147">
        <f t="shared" si="69"/>
        <v>1405</v>
      </c>
      <c r="AD42" s="118">
        <f>ROUND(AE42/AB42,2)+4.49</f>
        <v>38933.14</v>
      </c>
      <c r="AE42" s="118">
        <f t="shared" si="70"/>
        <v>43.24</v>
      </c>
      <c r="AF42" s="118">
        <f t="shared" si="93"/>
        <v>54701061.700000003</v>
      </c>
      <c r="AG42" s="188">
        <f t="shared" si="71"/>
        <v>0</v>
      </c>
      <c r="AH42" s="148">
        <f t="shared" si="71"/>
        <v>0</v>
      </c>
      <c r="AI42" s="148">
        <f t="shared" si="71"/>
        <v>0</v>
      </c>
      <c r="AJ42" s="188">
        <f t="shared" si="71"/>
        <v>0</v>
      </c>
      <c r="AK42" s="188">
        <f t="shared" si="71"/>
        <v>0</v>
      </c>
      <c r="AL42" s="188">
        <f t="shared" si="72"/>
        <v>0</v>
      </c>
      <c r="AM42" s="148">
        <f t="shared" si="73"/>
        <v>0</v>
      </c>
      <c r="AN42" s="120">
        <f t="shared" si="74"/>
        <v>0</v>
      </c>
      <c r="AO42" s="120">
        <f t="shared" si="75"/>
        <v>0</v>
      </c>
      <c r="AP42" s="115">
        <f t="shared" si="76"/>
        <v>0</v>
      </c>
      <c r="AQ42" s="118">
        <f t="shared" si="77"/>
        <v>100</v>
      </c>
      <c r="AR42" s="117">
        <f t="shared" si="113"/>
        <v>1.11075E-3</v>
      </c>
      <c r="AS42" s="147">
        <f t="shared" si="114"/>
        <v>1405</v>
      </c>
      <c r="AT42" s="118">
        <f>ROUND(AU42/AR42,2)+4.49</f>
        <v>38933.14</v>
      </c>
      <c r="AU42" s="118">
        <f t="shared" si="115"/>
        <v>43.24</v>
      </c>
      <c r="AV42" s="118">
        <f t="shared" si="116"/>
        <v>54701061.700000003</v>
      </c>
      <c r="AW42" s="188">
        <f t="shared" si="117"/>
        <v>0</v>
      </c>
      <c r="AX42" s="148">
        <f t="shared" si="118"/>
        <v>0</v>
      </c>
      <c r="AY42" s="148">
        <f t="shared" si="119"/>
        <v>0</v>
      </c>
      <c r="AZ42" s="188">
        <f t="shared" si="120"/>
        <v>0</v>
      </c>
      <c r="BA42" s="188">
        <f t="shared" si="121"/>
        <v>0</v>
      </c>
      <c r="BB42" s="188">
        <f t="shared" si="122"/>
        <v>0</v>
      </c>
      <c r="BC42" s="148">
        <f t="shared" si="123"/>
        <v>0</v>
      </c>
      <c r="BD42" s="120">
        <f t="shared" si="124"/>
        <v>0</v>
      </c>
      <c r="BE42" s="120">
        <f t="shared" si="125"/>
        <v>0</v>
      </c>
      <c r="BF42" s="115">
        <f t="shared" si="126"/>
        <v>0</v>
      </c>
      <c r="BG42" s="118">
        <f t="shared" si="127"/>
        <v>100</v>
      </c>
    </row>
    <row r="43" spans="1:59" x14ac:dyDescent="0.2">
      <c r="A43" s="34" t="s">
        <v>60</v>
      </c>
      <c r="B43" s="21" t="s">
        <v>34</v>
      </c>
      <c r="C43" s="106" t="s">
        <v>37</v>
      </c>
      <c r="D43" s="27">
        <v>1265106</v>
      </c>
      <c r="E43" s="104">
        <v>9.4879999999999999E-3</v>
      </c>
      <c r="F43" s="19">
        <f>ROUND(E43*D43,0)</f>
        <v>12003</v>
      </c>
      <c r="G43" s="216">
        <v>101250.1</v>
      </c>
      <c r="H43" s="216">
        <f>ROUND(G43*1.007,2)</f>
        <v>101958.85</v>
      </c>
      <c r="I43" s="216">
        <f>ROUND(E43*H43,2)</f>
        <v>967.39</v>
      </c>
      <c r="J43" s="2">
        <f>ROUND(F43*H43,2)</f>
        <v>1223812076.55</v>
      </c>
      <c r="K43" s="216"/>
      <c r="L43" s="216"/>
      <c r="M43" s="2">
        <f>J43+L43+K43</f>
        <v>1223812076.55</v>
      </c>
      <c r="N43" s="52">
        <f t="shared" si="2"/>
        <v>9.4879999999999999E-3</v>
      </c>
      <c r="O43" s="19">
        <f>ROUND(N43*D43,0)</f>
        <v>12003</v>
      </c>
      <c r="P43" s="59">
        <f>ROUND(Q43/N43,2)-0.47</f>
        <v>101958.85</v>
      </c>
      <c r="Q43" s="216">
        <f>ROUND(R43/D43,2)+0.03</f>
        <v>967.39</v>
      </c>
      <c r="R43" s="2">
        <f t="shared" si="3"/>
        <v>1223812076.55</v>
      </c>
      <c r="S43" s="20">
        <f t="shared" si="112"/>
        <v>0</v>
      </c>
      <c r="T43" s="20">
        <f t="shared" si="112"/>
        <v>0</v>
      </c>
      <c r="U43" s="29">
        <f>P43-H43</f>
        <v>0</v>
      </c>
      <c r="V43" s="29">
        <f>Q43-I43</f>
        <v>0</v>
      </c>
      <c r="W43" s="42">
        <f t="shared" ref="W43:W45" si="128">R43-J43</f>
        <v>0</v>
      </c>
      <c r="X43" s="2">
        <f>P43/H43*100</f>
        <v>100</v>
      </c>
      <c r="Y43" s="109"/>
      <c r="Z43" s="159">
        <f t="shared" si="8"/>
        <v>101959.32</v>
      </c>
      <c r="AA43" s="69">
        <f t="shared" si="5"/>
        <v>967.35931736154907</v>
      </c>
      <c r="AB43" s="233">
        <f t="shared" si="68"/>
        <v>9.4879999999999999E-3</v>
      </c>
      <c r="AC43" s="234">
        <f t="shared" si="69"/>
        <v>12003</v>
      </c>
      <c r="AD43" s="59">
        <f>ROUND(AE43/AB43,2)-0.47</f>
        <v>101958.85</v>
      </c>
      <c r="AE43" s="216">
        <f>ROUND(AF43/$D43,2)+0.03</f>
        <v>967.39</v>
      </c>
      <c r="AF43" s="216">
        <f t="shared" si="93"/>
        <v>1223812076.55</v>
      </c>
      <c r="AG43" s="241">
        <f t="shared" si="71"/>
        <v>0</v>
      </c>
      <c r="AH43" s="243">
        <f t="shared" si="71"/>
        <v>0</v>
      </c>
      <c r="AI43" s="20">
        <f t="shared" si="71"/>
        <v>0</v>
      </c>
      <c r="AJ43" s="31">
        <f t="shared" si="71"/>
        <v>0</v>
      </c>
      <c r="AK43" s="31">
        <f t="shared" si="71"/>
        <v>0</v>
      </c>
      <c r="AL43" s="241">
        <f t="shared" si="72"/>
        <v>0</v>
      </c>
      <c r="AM43" s="243">
        <f t="shared" si="73"/>
        <v>0</v>
      </c>
      <c r="AN43" s="29">
        <f t="shared" si="74"/>
        <v>0</v>
      </c>
      <c r="AO43" s="29">
        <f t="shared" si="75"/>
        <v>0</v>
      </c>
      <c r="AP43" s="42">
        <f t="shared" si="76"/>
        <v>0</v>
      </c>
      <c r="AQ43" s="249">
        <f t="shared" si="77"/>
        <v>100</v>
      </c>
      <c r="AR43" s="233">
        <f t="shared" si="113"/>
        <v>9.4879999999999999E-3</v>
      </c>
      <c r="AS43" s="234">
        <f t="shared" si="114"/>
        <v>12003</v>
      </c>
      <c r="AT43" s="59">
        <f>ROUND(AU43/AR43,2)-0.47</f>
        <v>101958.85</v>
      </c>
      <c r="AU43" s="279">
        <f>ROUND(AV43/$D43,2)+0.03</f>
        <v>967.39</v>
      </c>
      <c r="AV43" s="279">
        <f t="shared" si="116"/>
        <v>1223812076.55</v>
      </c>
      <c r="AW43" s="241">
        <f t="shared" si="117"/>
        <v>0</v>
      </c>
      <c r="AX43" s="243">
        <f t="shared" si="118"/>
        <v>0</v>
      </c>
      <c r="AY43" s="20">
        <f t="shared" si="119"/>
        <v>0</v>
      </c>
      <c r="AZ43" s="31">
        <f t="shared" si="120"/>
        <v>0</v>
      </c>
      <c r="BA43" s="31">
        <f t="shared" si="121"/>
        <v>0</v>
      </c>
      <c r="BB43" s="241">
        <f t="shared" si="122"/>
        <v>0</v>
      </c>
      <c r="BC43" s="243">
        <f t="shared" si="123"/>
        <v>0</v>
      </c>
      <c r="BD43" s="29">
        <f t="shared" si="124"/>
        <v>0</v>
      </c>
      <c r="BE43" s="29">
        <f t="shared" si="125"/>
        <v>0</v>
      </c>
      <c r="BF43" s="42">
        <f t="shared" si="126"/>
        <v>0</v>
      </c>
      <c r="BG43" s="249">
        <f t="shared" si="127"/>
        <v>100</v>
      </c>
    </row>
    <row r="44" spans="1:59" ht="37.5" x14ac:dyDescent="0.2">
      <c r="A44" s="34" t="s">
        <v>61</v>
      </c>
      <c r="B44" s="21" t="s">
        <v>93</v>
      </c>
      <c r="C44" s="106" t="s">
        <v>37</v>
      </c>
      <c r="D44" s="27">
        <v>1265106</v>
      </c>
      <c r="E44" s="104">
        <v>3.7799999999999999E-3</v>
      </c>
      <c r="F44" s="19">
        <f>ROUND(E44*D44,0)</f>
        <v>4782</v>
      </c>
      <c r="G44" s="216">
        <v>116200</v>
      </c>
      <c r="H44" s="216">
        <f>ROUND(G44*1.007,2)</f>
        <v>117013.4</v>
      </c>
      <c r="I44" s="216">
        <f>ROUND(E44*H44,2)</f>
        <v>442.31</v>
      </c>
      <c r="J44" s="2">
        <f>ROUND(F44*H44,2)</f>
        <v>559558078.79999995</v>
      </c>
      <c r="K44" s="216"/>
      <c r="L44" s="216"/>
      <c r="M44" s="2">
        <f>J44+L44+K44</f>
        <v>559558078.79999995</v>
      </c>
      <c r="N44" s="52">
        <f>E44</f>
        <v>3.7799999999999999E-3</v>
      </c>
      <c r="O44" s="19">
        <f>ROUND(N44*D44,0)</f>
        <v>4782</v>
      </c>
      <c r="P44" s="59">
        <f>ROUND(Q44/N44,2)+0.17</f>
        <v>117013.4</v>
      </c>
      <c r="Q44" s="216">
        <f>ROUND(R44/D44,2)+0.01</f>
        <v>442.31</v>
      </c>
      <c r="R44" s="2">
        <f>M44</f>
        <v>559558078.79999995</v>
      </c>
      <c r="S44" s="20">
        <f>N44-E44</f>
        <v>0</v>
      </c>
      <c r="T44" s="20">
        <f>O44-F44</f>
        <v>0</v>
      </c>
      <c r="U44" s="29">
        <f>P44-H44</f>
        <v>0</v>
      </c>
      <c r="V44" s="29">
        <f>Q44-I44</f>
        <v>0</v>
      </c>
      <c r="W44" s="42">
        <f t="shared" si="128"/>
        <v>0</v>
      </c>
      <c r="X44" s="2">
        <f>P44/H44*100</f>
        <v>100</v>
      </c>
      <c r="Y44" s="109"/>
      <c r="Z44" s="159"/>
      <c r="AA44" s="69"/>
      <c r="AB44" s="233">
        <f t="shared" si="68"/>
        <v>3.7799999999999999E-3</v>
      </c>
      <c r="AC44" s="234">
        <f t="shared" si="69"/>
        <v>4782</v>
      </c>
      <c r="AD44" s="59">
        <f>ROUND(AE44/AB44,2)+0.17</f>
        <v>117013.4</v>
      </c>
      <c r="AE44" s="216">
        <f>ROUND(AF44/$D44,2)+0.01</f>
        <v>442.31</v>
      </c>
      <c r="AF44" s="216">
        <f t="shared" si="93"/>
        <v>559558078.79999995</v>
      </c>
      <c r="AG44" s="241">
        <f t="shared" si="71"/>
        <v>0</v>
      </c>
      <c r="AH44" s="243">
        <f t="shared" si="71"/>
        <v>0</v>
      </c>
      <c r="AI44" s="20">
        <f t="shared" si="71"/>
        <v>0</v>
      </c>
      <c r="AJ44" s="31">
        <f t="shared" si="71"/>
        <v>0</v>
      </c>
      <c r="AK44" s="31">
        <f t="shared" si="71"/>
        <v>0</v>
      </c>
      <c r="AL44" s="241">
        <f t="shared" si="72"/>
        <v>0</v>
      </c>
      <c r="AM44" s="243">
        <f t="shared" si="73"/>
        <v>0</v>
      </c>
      <c r="AN44" s="29">
        <f t="shared" si="74"/>
        <v>0</v>
      </c>
      <c r="AO44" s="29">
        <f>AE44-$I44</f>
        <v>0</v>
      </c>
      <c r="AP44" s="42">
        <f t="shared" si="76"/>
        <v>0</v>
      </c>
      <c r="AQ44" s="249">
        <f t="shared" si="77"/>
        <v>100</v>
      </c>
      <c r="AR44" s="233">
        <f t="shared" si="113"/>
        <v>3.7799999999999999E-3</v>
      </c>
      <c r="AS44" s="234">
        <f t="shared" si="114"/>
        <v>4782</v>
      </c>
      <c r="AT44" s="59">
        <f>ROUND(AU44/AR44,2)+0.17</f>
        <v>117013.4</v>
      </c>
      <c r="AU44" s="279">
        <f>ROUND(AV44/$D44,2)+0.01</f>
        <v>442.31</v>
      </c>
      <c r="AV44" s="279">
        <f t="shared" si="116"/>
        <v>559558078.79999995</v>
      </c>
      <c r="AW44" s="241">
        <f t="shared" si="117"/>
        <v>0</v>
      </c>
      <c r="AX44" s="243">
        <f t="shared" si="118"/>
        <v>0</v>
      </c>
      <c r="AY44" s="20">
        <f t="shared" si="119"/>
        <v>0</v>
      </c>
      <c r="AZ44" s="31">
        <f t="shared" si="120"/>
        <v>0</v>
      </c>
      <c r="BA44" s="31">
        <f t="shared" si="121"/>
        <v>0</v>
      </c>
      <c r="BB44" s="241">
        <f t="shared" si="122"/>
        <v>0</v>
      </c>
      <c r="BC44" s="243">
        <f t="shared" si="123"/>
        <v>0</v>
      </c>
      <c r="BD44" s="29">
        <f t="shared" si="124"/>
        <v>0</v>
      </c>
      <c r="BE44" s="29">
        <f>AU44-$I44</f>
        <v>0</v>
      </c>
      <c r="BF44" s="42">
        <f t="shared" si="126"/>
        <v>0</v>
      </c>
      <c r="BG44" s="249">
        <f t="shared" si="127"/>
        <v>100</v>
      </c>
    </row>
    <row r="45" spans="1:59" ht="37.5" x14ac:dyDescent="0.2">
      <c r="A45" s="142" t="s">
        <v>92</v>
      </c>
      <c r="B45" s="143" t="s">
        <v>94</v>
      </c>
      <c r="C45" s="153" t="s">
        <v>37</v>
      </c>
      <c r="D45" s="145">
        <v>1265106</v>
      </c>
      <c r="E45" s="146">
        <f>E40-E41-E43-E44</f>
        <v>0.14862500000000001</v>
      </c>
      <c r="F45" s="147">
        <f>F40-F41-F43-F44</f>
        <v>188027</v>
      </c>
      <c r="G45" s="140" t="s">
        <v>26</v>
      </c>
      <c r="H45" s="140" t="s">
        <v>26</v>
      </c>
      <c r="I45" s="140" t="s">
        <v>26</v>
      </c>
      <c r="J45" s="118">
        <f>J40-J41-J43-J44</f>
        <v>5905271696.6400003</v>
      </c>
      <c r="K45" s="118"/>
      <c r="L45" s="118"/>
      <c r="M45" s="118">
        <f>M40-M41-M43-M44</f>
        <v>5905271696.6400003</v>
      </c>
      <c r="N45" s="146">
        <f>N40-N41-N43-N44</f>
        <v>0.14862500000000001</v>
      </c>
      <c r="O45" s="118">
        <f>O40-O41-O43-O44</f>
        <v>188027</v>
      </c>
      <c r="P45" s="140" t="s">
        <v>26</v>
      </c>
      <c r="Q45" s="140" t="s">
        <v>26</v>
      </c>
      <c r="R45" s="118">
        <f>R40-R41-R43-R44</f>
        <v>5905271696.6400003</v>
      </c>
      <c r="S45" s="148">
        <f t="shared" si="112"/>
        <v>0</v>
      </c>
      <c r="T45" s="148">
        <f t="shared" si="112"/>
        <v>0</v>
      </c>
      <c r="U45" s="120"/>
      <c r="V45" s="120"/>
      <c r="W45" s="115">
        <f t="shared" si="128"/>
        <v>0</v>
      </c>
      <c r="X45" s="118"/>
      <c r="Y45" s="109"/>
      <c r="Z45" s="159"/>
      <c r="AA45" s="69">
        <f t="shared" si="5"/>
        <v>4667.8078332092336</v>
      </c>
      <c r="AB45" s="117">
        <f t="shared" si="68"/>
        <v>0.14862500000000001</v>
      </c>
      <c r="AC45" s="145">
        <f>AC40-AC41-AC43-AC44</f>
        <v>188027</v>
      </c>
      <c r="AD45" s="140" t="s">
        <v>26</v>
      </c>
      <c r="AE45" s="140" t="s">
        <v>26</v>
      </c>
      <c r="AF45" s="141">
        <f t="shared" si="93"/>
        <v>5905271696.6400003</v>
      </c>
      <c r="AG45" s="188">
        <f t="shared" si="71"/>
        <v>0</v>
      </c>
      <c r="AH45" s="148">
        <f t="shared" si="71"/>
        <v>0</v>
      </c>
      <c r="AI45" s="140" t="s">
        <v>26</v>
      </c>
      <c r="AJ45" s="140" t="s">
        <v>26</v>
      </c>
      <c r="AK45" s="223">
        <f t="shared" si="71"/>
        <v>0</v>
      </c>
      <c r="AL45" s="188">
        <f t="shared" si="72"/>
        <v>0</v>
      </c>
      <c r="AM45" s="148">
        <f t="shared" si="73"/>
        <v>0</v>
      </c>
      <c r="AN45" s="140" t="s">
        <v>26</v>
      </c>
      <c r="AO45" s="140" t="s">
        <v>26</v>
      </c>
      <c r="AP45" s="115">
        <f t="shared" si="76"/>
        <v>0</v>
      </c>
      <c r="AQ45" s="118"/>
      <c r="AR45" s="117" t="str">
        <f t="shared" ref="AR45" si="129">AD45</f>
        <v>Х</v>
      </c>
      <c r="AS45" s="145">
        <f>AS40-AS41-AS43-AS44</f>
        <v>188027</v>
      </c>
      <c r="AT45" s="140" t="s">
        <v>26</v>
      </c>
      <c r="AU45" s="140" t="s">
        <v>26</v>
      </c>
      <c r="AV45" s="141">
        <f t="shared" si="116"/>
        <v>5905271696.6400003</v>
      </c>
      <c r="AW45" s="140" t="s">
        <v>26</v>
      </c>
      <c r="AX45" s="140" t="s">
        <v>26</v>
      </c>
      <c r="AY45" s="140" t="s">
        <v>26</v>
      </c>
      <c r="AZ45" s="140" t="s">
        <v>26</v>
      </c>
      <c r="BA45" s="223">
        <f t="shared" si="121"/>
        <v>0</v>
      </c>
      <c r="BB45" s="140" t="s">
        <v>26</v>
      </c>
      <c r="BC45" s="140" t="s">
        <v>26</v>
      </c>
      <c r="BD45" s="140" t="s">
        <v>26</v>
      </c>
      <c r="BE45" s="140" t="s">
        <v>26</v>
      </c>
      <c r="BF45" s="115">
        <f t="shared" si="126"/>
        <v>0</v>
      </c>
      <c r="BG45" s="118"/>
    </row>
    <row r="46" spans="1:59" ht="37.5" x14ac:dyDescent="0.2">
      <c r="A46" s="34" t="s">
        <v>96</v>
      </c>
      <c r="B46" s="21" t="s">
        <v>97</v>
      </c>
      <c r="C46" s="106" t="s">
        <v>37</v>
      </c>
      <c r="D46" s="27">
        <v>1265106</v>
      </c>
      <c r="E46" s="104"/>
      <c r="F46" s="19"/>
      <c r="G46" s="103"/>
      <c r="H46" s="103"/>
      <c r="I46" s="103"/>
      <c r="J46" s="10"/>
      <c r="K46" s="216"/>
      <c r="L46" s="216"/>
      <c r="M46" s="10"/>
      <c r="N46" s="52">
        <v>5.1999999999999998E-3</v>
      </c>
      <c r="O46" s="19">
        <f>ROUND(N46*D46,0)+1</f>
        <v>6580</v>
      </c>
      <c r="P46" s="59">
        <f>ROUND(Q46/N46,2)</f>
        <v>164109.62</v>
      </c>
      <c r="Q46" s="216">
        <f>ROUND(R46/D46,2)</f>
        <v>853.37</v>
      </c>
      <c r="R46" s="2">
        <v>1079600991.1400001</v>
      </c>
      <c r="S46" s="149"/>
      <c r="T46" s="149"/>
      <c r="U46" s="70"/>
      <c r="V46" s="70"/>
      <c r="W46" s="71"/>
      <c r="X46" s="10"/>
      <c r="Y46" s="109"/>
      <c r="Z46" s="159"/>
      <c r="AA46" s="69"/>
      <c r="AB46" s="233">
        <f t="shared" si="68"/>
        <v>5.1999999999999998E-3</v>
      </c>
      <c r="AC46" s="234">
        <f>ROUND(AB46*$D46,0)+1</f>
        <v>6580</v>
      </c>
      <c r="AD46" s="59">
        <f>ROUND(AE46/AB46,2)</f>
        <v>164109.62</v>
      </c>
      <c r="AE46" s="216">
        <f t="shared" si="70"/>
        <v>853.37</v>
      </c>
      <c r="AF46" s="216">
        <f t="shared" si="93"/>
        <v>1079600991.1400001</v>
      </c>
      <c r="AG46" s="241">
        <f t="shared" si="71"/>
        <v>0</v>
      </c>
      <c r="AH46" s="243">
        <f t="shared" si="71"/>
        <v>0</v>
      </c>
      <c r="AI46" s="20">
        <f t="shared" si="71"/>
        <v>0</v>
      </c>
      <c r="AJ46" s="31">
        <f t="shared" si="71"/>
        <v>0</v>
      </c>
      <c r="AK46" s="31">
        <f t="shared" si="71"/>
        <v>0</v>
      </c>
      <c r="AL46" s="233"/>
      <c r="AM46" s="243"/>
      <c r="AN46" s="29"/>
      <c r="AO46" s="29"/>
      <c r="AP46" s="42"/>
      <c r="AQ46" s="249"/>
      <c r="AR46" s="233">
        <f>AB46</f>
        <v>5.1999999999999998E-3</v>
      </c>
      <c r="AS46" s="234">
        <f>ROUND(AR46*$D46,0)+1</f>
        <v>6580</v>
      </c>
      <c r="AT46" s="59">
        <f>ROUND(AU46/AR46,2)</f>
        <v>164109.62</v>
      </c>
      <c r="AU46" s="279">
        <f t="shared" ref="AU46" si="130">ROUND(AV46/$D46,2)</f>
        <v>853.37</v>
      </c>
      <c r="AV46" s="279">
        <f t="shared" si="116"/>
        <v>1079600991.1400001</v>
      </c>
      <c r="AW46" s="241">
        <f>AR46-AB46</f>
        <v>0</v>
      </c>
      <c r="AX46" s="243">
        <f>AS46-AC46</f>
        <v>0</v>
      </c>
      <c r="AY46" s="20">
        <f>AT46-AD46</f>
        <v>0</v>
      </c>
      <c r="AZ46" s="31">
        <f>AU46-AE46</f>
        <v>0</v>
      </c>
      <c r="BA46" s="31">
        <f t="shared" si="121"/>
        <v>0</v>
      </c>
      <c r="BB46" s="233"/>
      <c r="BC46" s="243"/>
      <c r="BD46" s="29"/>
      <c r="BE46" s="29"/>
      <c r="BF46" s="42"/>
      <c r="BG46" s="249"/>
    </row>
    <row r="47" spans="1:59" s="24" customFormat="1" ht="45.75" customHeight="1" x14ac:dyDescent="0.2">
      <c r="A47" s="5">
        <v>9</v>
      </c>
      <c r="B47" s="6" t="s">
        <v>40</v>
      </c>
      <c r="C47" s="6"/>
      <c r="D47" s="7">
        <v>1265106</v>
      </c>
      <c r="E47" s="15"/>
      <c r="F47" s="9"/>
      <c r="G47" s="51"/>
      <c r="H47" s="86"/>
      <c r="I47" s="4">
        <f>I7+I11+I18+I17+I29+I40+I27</f>
        <v>14021.93</v>
      </c>
      <c r="J47" s="4">
        <f>J7+J11+J18+J17+J29+J40+J27</f>
        <v>17739236075.879997</v>
      </c>
      <c r="K47" s="4">
        <f>K7+K11+K18+K17+K29+K40+K27</f>
        <v>2592923.85</v>
      </c>
      <c r="L47" s="4">
        <f>L7+L11+L18+L17+L29+L40+L27</f>
        <v>62476339.270002723</v>
      </c>
      <c r="M47" s="4">
        <f>M7+M11+M18+M17+M29+M40+M27</f>
        <v>17804305339</v>
      </c>
      <c r="N47" s="15"/>
      <c r="O47" s="9"/>
      <c r="P47" s="51"/>
      <c r="Q47" s="4">
        <f>Q7+Q11+Q18+Q17+Q29+Q40+Q27</f>
        <v>14073.370000000003</v>
      </c>
      <c r="R47" s="4">
        <f>R7+R11+R18+R17+R29+R40+R27</f>
        <v>17804305339</v>
      </c>
      <c r="S47" s="33"/>
      <c r="T47" s="33"/>
      <c r="U47" s="33"/>
      <c r="V47" s="33">
        <f>V7+V11+V18+V17+V29+V40+V27</f>
        <v>51.440000000000282</v>
      </c>
      <c r="W47" s="33">
        <f>W7+W11+W18+W17+W29+W40+W27</f>
        <v>65069263.120002508</v>
      </c>
      <c r="X47" s="51"/>
      <c r="Y47" s="109"/>
      <c r="Z47" s="159"/>
      <c r="AA47" s="69">
        <f t="shared" si="5"/>
        <v>14073.370404535272</v>
      </c>
      <c r="AB47" s="225"/>
      <c r="AC47" s="3"/>
      <c r="AD47" s="221"/>
      <c r="AE47" s="4">
        <f>AE7+AE11+AE18+AE17+AE29+AE40+AE27</f>
        <v>14073.071200000002</v>
      </c>
      <c r="AF47" s="4">
        <f>AF7+AF11+AF18+AF17+AF29+AF40+AF27</f>
        <v>17803921284.170002</v>
      </c>
      <c r="AG47" s="225"/>
      <c r="AH47" s="33"/>
      <c r="AI47" s="33"/>
      <c r="AJ47" s="54">
        <f>AJ7+AJ11+AJ18+AJ17+AJ29+AJ40+AJ27</f>
        <v>-0.29880000000002838</v>
      </c>
      <c r="AK47" s="54">
        <f>AK7+AK11+AK18+AK17+AK29+AK40+AK27</f>
        <v>-384054.82999992371</v>
      </c>
      <c r="AL47" s="225"/>
      <c r="AM47" s="33"/>
      <c r="AN47" s="33"/>
      <c r="AO47" s="33">
        <f>AO7+AO11+AO18+AO17+AO29+AO40+AO27</f>
        <v>51.141200000000254</v>
      </c>
      <c r="AP47" s="33">
        <f>AP7+AP11+AP18+AP17+AP29+AP40+AP27</f>
        <v>64685208.290002584</v>
      </c>
      <c r="AQ47" s="4"/>
      <c r="AR47" s="225"/>
      <c r="AS47" s="3"/>
      <c r="AT47" s="221"/>
      <c r="AU47" s="4">
        <f>AU7+AU11+AU18+AU17+AU29+AU40+AU27</f>
        <v>14073.002500000002</v>
      </c>
      <c r="AV47" s="4">
        <f>AV7+AV11+AV18+AV17+AV29+AV40+AV27</f>
        <v>17803834354.520004</v>
      </c>
      <c r="AW47" s="225"/>
      <c r="AX47" s="33"/>
      <c r="AY47" s="33"/>
      <c r="AZ47" s="54">
        <f>AZ7+AZ11+AZ18+AZ17+AZ29+AZ40+AZ27</f>
        <v>-6.8700000000262662E-2</v>
      </c>
      <c r="BA47" s="54">
        <f>BA7+BA11+BA18+BA17+BA29+BA40+BA27</f>
        <v>-86929.650000095367</v>
      </c>
      <c r="BB47" s="225"/>
      <c r="BC47" s="33"/>
      <c r="BD47" s="33"/>
      <c r="BE47" s="33">
        <f>BE7+BE11+BE18+BE17+BE29+BE40+BE27</f>
        <v>51.072499999999991</v>
      </c>
      <c r="BF47" s="33">
        <f>BF7+BF11+BF18+BF17+BF29+BF40+BF27</f>
        <v>64598278.640002489</v>
      </c>
      <c r="BG47" s="4"/>
    </row>
    <row r="48" spans="1:59" x14ac:dyDescent="0.2">
      <c r="A48" s="215">
        <v>10</v>
      </c>
      <c r="B48" s="21" t="s">
        <v>122</v>
      </c>
      <c r="C48" s="55"/>
      <c r="D48" s="27">
        <v>1265106</v>
      </c>
      <c r="E48" s="22"/>
      <c r="F48" s="23"/>
      <c r="G48" s="212"/>
      <c r="H48" s="212"/>
      <c r="I48" s="216"/>
      <c r="J48" s="2"/>
      <c r="K48" s="216"/>
      <c r="L48" s="216"/>
      <c r="M48" s="4">
        <v>134406481.58000001</v>
      </c>
      <c r="N48" s="22"/>
      <c r="O48" s="23"/>
      <c r="P48" s="212"/>
      <c r="Q48" s="40">
        <f>ROUND(R48/D48,2)</f>
        <v>106.24</v>
      </c>
      <c r="R48" s="2">
        <f>M48</f>
        <v>134406481.58000001</v>
      </c>
      <c r="S48" s="20"/>
      <c r="T48" s="20"/>
      <c r="U48" s="29"/>
      <c r="V48" s="29"/>
      <c r="W48" s="28"/>
      <c r="X48" s="10"/>
      <c r="Z48" s="159"/>
      <c r="AA48" s="69">
        <f t="shared" si="5"/>
        <v>106.24128063577282</v>
      </c>
      <c r="AB48" s="228"/>
      <c r="AC48" s="234"/>
      <c r="AD48" s="209"/>
      <c r="AE48" s="216">
        <f t="shared" si="70"/>
        <v>106.55</v>
      </c>
      <c r="AF48" s="216">
        <f>R48+393395.6</f>
        <v>134799877.18000001</v>
      </c>
      <c r="AG48" s="228"/>
      <c r="AH48" s="243"/>
      <c r="AI48" s="20"/>
      <c r="AJ48" s="31">
        <f t="shared" ref="AJ48:AK53" si="131">AE48-Q48</f>
        <v>0.31000000000000227</v>
      </c>
      <c r="AK48" s="31">
        <f t="shared" si="131"/>
        <v>393395.59999999404</v>
      </c>
      <c r="AL48" s="228"/>
      <c r="AM48" s="243"/>
      <c r="AN48" s="29"/>
      <c r="AO48" s="29"/>
      <c r="AP48" s="42"/>
      <c r="AQ48" s="249"/>
      <c r="AR48" s="228"/>
      <c r="AS48" s="234"/>
      <c r="AT48" s="209"/>
      <c r="AU48" s="282">
        <f t="shared" ref="AU48" si="132">ROUND(AV48/$D48,2)</f>
        <v>106.62</v>
      </c>
      <c r="AV48" s="282">
        <f>AF48+91546.3</f>
        <v>134891423.48000002</v>
      </c>
      <c r="AW48" s="228"/>
      <c r="AX48" s="243"/>
      <c r="AY48" s="20"/>
      <c r="AZ48" s="31">
        <f>AU48-AE48</f>
        <v>7.000000000000739E-2</v>
      </c>
      <c r="BA48" s="31">
        <f>AV48-AF48</f>
        <v>91546.300000011921</v>
      </c>
      <c r="BB48" s="228"/>
      <c r="BC48" s="243"/>
      <c r="BD48" s="29"/>
      <c r="BE48" s="29"/>
      <c r="BF48" s="42"/>
      <c r="BG48" s="249"/>
    </row>
    <row r="49" spans="1:59" s="24" customFormat="1" ht="39.75" customHeight="1" x14ac:dyDescent="0.2">
      <c r="A49" s="5">
        <v>11</v>
      </c>
      <c r="B49" s="6" t="s">
        <v>42</v>
      </c>
      <c r="C49" s="6"/>
      <c r="D49" s="27">
        <v>1265106</v>
      </c>
      <c r="E49" s="15"/>
      <c r="F49" s="9"/>
      <c r="G49" s="51"/>
      <c r="H49" s="86"/>
      <c r="I49" s="4">
        <f>I47</f>
        <v>14021.93</v>
      </c>
      <c r="J49" s="4">
        <f>J47</f>
        <v>17739236075.879997</v>
      </c>
      <c r="K49" s="4">
        <f>K7+K11+K18+K17+K29+K40+K48</f>
        <v>2592923.85</v>
      </c>
      <c r="L49" s="4">
        <f>L7+L11+L18+L17+L29+L40+L48</f>
        <v>62476339.270002723</v>
      </c>
      <c r="M49" s="4">
        <f>M7+M11+M18+M17+M29+M40+M48+M27</f>
        <v>17938711820.580002</v>
      </c>
      <c r="N49" s="15"/>
      <c r="O49" s="9"/>
      <c r="P49" s="10"/>
      <c r="Q49" s="4">
        <f>Q7+Q11+Q18+Q17+Q29+Q40+Q48+Q27</f>
        <v>14179.610000000002</v>
      </c>
      <c r="R49" s="4">
        <f>R7+R11+R18+R17+R29+R40+R48+R27</f>
        <v>17938711820.580002</v>
      </c>
      <c r="S49" s="33"/>
      <c r="T49" s="33"/>
      <c r="U49" s="33"/>
      <c r="V49" s="33">
        <f>V7+V11+V18+V17+V29+V40+V48+V27</f>
        <v>51.440000000000282</v>
      </c>
      <c r="W49" s="4">
        <f>W7+W11+W18+W17+W29+W40+W48+W27</f>
        <v>65069263.120002508</v>
      </c>
      <c r="X49" s="51"/>
      <c r="Z49" s="159"/>
      <c r="AA49" s="69">
        <f t="shared" si="5"/>
        <v>14179.611685171047</v>
      </c>
      <c r="AB49" s="225"/>
      <c r="AC49" s="3"/>
      <c r="AD49" s="221"/>
      <c r="AE49" s="2">
        <f>AE7+AE11+AE18+AE17+AE29+AE40+AE48+AE27</f>
        <v>14179.621200000001</v>
      </c>
      <c r="AF49" s="4">
        <f>AF7+AF11+AF18+AF17+AF29+AF40+AF48+AF27</f>
        <v>17938721161.350002</v>
      </c>
      <c r="AG49" s="225"/>
      <c r="AH49" s="33"/>
      <c r="AI49" s="33"/>
      <c r="AJ49" s="32">
        <f>AJ7+AJ11+AJ18+AJ17+AJ29+AJ40+AJ48+AJ27</f>
        <v>1.1199999999973898E-2</v>
      </c>
      <c r="AK49" s="54">
        <f>AK7+AK11+AK18+AK17+AK29+AK40+AK48+AK27</f>
        <v>9340.7700000703335</v>
      </c>
      <c r="AL49" s="225"/>
      <c r="AM49" s="33"/>
      <c r="AN49" s="33"/>
      <c r="AO49" s="33">
        <f>AO7+AO11+AO18+AO17+AO29+AO40+AO48+AO27</f>
        <v>51.141200000000254</v>
      </c>
      <c r="AP49" s="4">
        <f>AP7+AP11+AP18+AP17+AP29+AP40+AP48+AP27</f>
        <v>64685208.290002584</v>
      </c>
      <c r="AQ49" s="4"/>
      <c r="AR49" s="225"/>
      <c r="AS49" s="3"/>
      <c r="AT49" s="221"/>
      <c r="AU49" s="2">
        <f>AU7+AU11+AU18+AU17+AU29+AU40+AU48+AU27</f>
        <v>14179.622500000003</v>
      </c>
      <c r="AV49" s="4">
        <f>AV7+AV11+AV18+AV17+AV29+AV40+AV48+AV27</f>
        <v>17938725778.000004</v>
      </c>
      <c r="AW49" s="225"/>
      <c r="AX49" s="33"/>
      <c r="AY49" s="33"/>
      <c r="AZ49" s="32">
        <f>AZ7+AZ11+AZ18+AZ17+AZ29+AZ40+AZ48+AZ27</f>
        <v>1.2999999997447276E-3</v>
      </c>
      <c r="BA49" s="54">
        <f>BA7+BA11+BA18+BA17+BA29+BA40+BA48+BA27</f>
        <v>4616.6499999165535</v>
      </c>
      <c r="BB49" s="225"/>
      <c r="BC49" s="33"/>
      <c r="BD49" s="33"/>
      <c r="BE49" s="33">
        <f>BE7+BE11+BE18+BE17+BE29+BE40+BE48+BE27</f>
        <v>51.072499999999991</v>
      </c>
      <c r="BF49" s="4">
        <f>BF7+BF11+BF18+BF17+BF29+BF40+BF48+BF27</f>
        <v>64598278.640002489</v>
      </c>
      <c r="BG49" s="4"/>
    </row>
    <row r="50" spans="1:59" x14ac:dyDescent="0.2">
      <c r="A50" s="215"/>
      <c r="C50" s="55"/>
      <c r="D50" s="27">
        <v>1265106</v>
      </c>
      <c r="E50" s="22"/>
      <c r="F50" s="23"/>
      <c r="G50" s="212"/>
      <c r="H50" s="216"/>
      <c r="I50" s="184">
        <f>J49/D49</f>
        <v>14021.93656174265</v>
      </c>
      <c r="J50" s="2"/>
      <c r="K50" s="216"/>
      <c r="L50" s="216"/>
      <c r="M50" s="2"/>
      <c r="N50" s="22"/>
      <c r="O50" s="23"/>
      <c r="P50" s="212"/>
      <c r="Q50" s="184">
        <f>R49/D49</f>
        <v>14179.611685171047</v>
      </c>
      <c r="R50" s="2"/>
      <c r="S50" s="20"/>
      <c r="T50" s="20"/>
      <c r="U50" s="20"/>
      <c r="V50" s="20"/>
      <c r="W50" s="216"/>
      <c r="X50" s="10"/>
      <c r="Z50" s="159"/>
      <c r="AA50" s="69"/>
      <c r="AB50" s="233"/>
      <c r="AC50" s="234"/>
      <c r="AD50" s="209"/>
      <c r="AE50" s="28">
        <f>ROUND(AF49/$D49,2)</f>
        <v>14179.62</v>
      </c>
      <c r="AF50" s="38"/>
      <c r="AG50" s="233"/>
      <c r="AH50" s="243"/>
      <c r="AI50" s="20"/>
      <c r="AJ50" s="31"/>
      <c r="AK50" s="17"/>
      <c r="AL50" s="233"/>
      <c r="AM50" s="243"/>
      <c r="AN50" s="20"/>
      <c r="AO50" s="20"/>
      <c r="AP50" s="216"/>
      <c r="AQ50" s="249"/>
      <c r="AR50" s="233"/>
      <c r="AS50" s="234"/>
      <c r="AT50" s="209"/>
      <c r="AU50" s="28">
        <f>ROUND(AV49/$D49,2)</f>
        <v>14179.62</v>
      </c>
      <c r="AV50" s="38"/>
      <c r="AW50" s="233"/>
      <c r="AX50" s="243"/>
      <c r="AY50" s="20"/>
      <c r="AZ50" s="31"/>
      <c r="BA50" s="17"/>
      <c r="BB50" s="233"/>
      <c r="BC50" s="243"/>
      <c r="BD50" s="20"/>
      <c r="BE50" s="20"/>
      <c r="BF50" s="279"/>
      <c r="BG50" s="249"/>
    </row>
    <row r="51" spans="1:59" ht="18.75" customHeight="1" x14ac:dyDescent="0.3">
      <c r="A51" s="215"/>
      <c r="B51" s="162" t="s">
        <v>43</v>
      </c>
      <c r="C51" s="55"/>
      <c r="D51" s="27">
        <v>1265106</v>
      </c>
      <c r="E51" s="163"/>
      <c r="F51" s="23"/>
      <c r="G51" s="212"/>
      <c r="H51" s="216"/>
      <c r="I51" s="31"/>
      <c r="J51" s="32"/>
      <c r="K51" s="31"/>
      <c r="L51" s="31"/>
      <c r="M51" s="32"/>
      <c r="N51" s="149"/>
      <c r="O51" s="149"/>
      <c r="P51" s="71"/>
      <c r="Q51" s="31"/>
      <c r="R51" s="32"/>
      <c r="S51" s="20"/>
      <c r="T51" s="20"/>
      <c r="U51" s="29"/>
      <c r="V51" s="29"/>
      <c r="W51" s="42"/>
      <c r="X51" s="81"/>
      <c r="Y51" s="84"/>
      <c r="Z51" s="159"/>
      <c r="AA51" s="69"/>
      <c r="AB51" s="238"/>
      <c r="AC51" s="262"/>
      <c r="AD51" s="263"/>
      <c r="AE51" s="264"/>
      <c r="AF51" s="60"/>
      <c r="AG51" s="238"/>
      <c r="AH51" s="243"/>
      <c r="AI51" s="20"/>
      <c r="AJ51" s="42"/>
      <c r="AK51" s="31"/>
      <c r="AL51" s="238"/>
      <c r="AM51" s="243"/>
      <c r="AN51" s="29"/>
      <c r="AO51" s="29"/>
      <c r="AP51" s="42"/>
      <c r="AQ51" s="241"/>
      <c r="AR51" s="238"/>
      <c r="AS51" s="262"/>
      <c r="AT51" s="263"/>
      <c r="AU51" s="264"/>
      <c r="AV51" s="60"/>
      <c r="AW51" s="238"/>
      <c r="AX51" s="243"/>
      <c r="AY51" s="20"/>
      <c r="AZ51" s="42"/>
      <c r="BA51" s="31"/>
      <c r="BB51" s="238"/>
      <c r="BC51" s="243"/>
      <c r="BD51" s="29"/>
      <c r="BE51" s="29"/>
      <c r="BF51" s="42"/>
      <c r="BG51" s="241"/>
    </row>
    <row r="52" spans="1:59" x14ac:dyDescent="0.3">
      <c r="A52" s="215">
        <v>12</v>
      </c>
      <c r="B52" s="162" t="s">
        <v>44</v>
      </c>
      <c r="C52" s="55"/>
      <c r="D52" s="27">
        <v>1265106</v>
      </c>
      <c r="E52" s="22"/>
      <c r="F52" s="23"/>
      <c r="G52" s="212"/>
      <c r="H52" s="216"/>
      <c r="I52" s="164">
        <f>ROUND(J52/D52,4)</f>
        <v>251.1807</v>
      </c>
      <c r="J52" s="2">
        <f>J1-J49</f>
        <v>317770224.12000275</v>
      </c>
      <c r="K52" s="216"/>
      <c r="L52" s="216">
        <f>M52-J52</f>
        <v>-62476339.270002723</v>
      </c>
      <c r="M52" s="2">
        <f>M48+M53</f>
        <v>255293884.85000002</v>
      </c>
      <c r="N52" s="22"/>
      <c r="O52" s="23"/>
      <c r="P52" s="212"/>
      <c r="Q52" s="123">
        <f>ROUND(R52/D52,2)</f>
        <v>201.8</v>
      </c>
      <c r="R52" s="2">
        <f>M52</f>
        <v>255293884.85000002</v>
      </c>
      <c r="S52" s="20"/>
      <c r="T52" s="20"/>
      <c r="U52" s="216"/>
      <c r="V52" s="216">
        <f>Q52-I52</f>
        <v>-49.38069999999999</v>
      </c>
      <c r="W52" s="216">
        <f>R52-J52</f>
        <v>-62476339.270002723</v>
      </c>
      <c r="X52" s="10"/>
      <c r="Z52" s="159"/>
      <c r="AA52" s="69">
        <f t="shared" si="5"/>
        <v>201.79643828264196</v>
      </c>
      <c r="AB52" s="233"/>
      <c r="AC52" s="234"/>
      <c r="AD52" s="209"/>
      <c r="AE52" s="216">
        <f t="shared" si="70"/>
        <v>202.11</v>
      </c>
      <c r="AF52" s="216">
        <f>AF48+AF53</f>
        <v>255687280.44999999</v>
      </c>
      <c r="AG52" s="233"/>
      <c r="AH52" s="243"/>
      <c r="AI52" s="20"/>
      <c r="AJ52" s="31">
        <f t="shared" si="131"/>
        <v>0.31000000000000227</v>
      </c>
      <c r="AK52" s="42">
        <f t="shared" si="131"/>
        <v>393395.59999996424</v>
      </c>
      <c r="AL52" s="233"/>
      <c r="AM52" s="243"/>
      <c r="AN52" s="216"/>
      <c r="AO52" s="216">
        <f t="shared" si="75"/>
        <v>-49.070699999999988</v>
      </c>
      <c r="AP52" s="216">
        <f t="shared" si="76"/>
        <v>-62082943.670002759</v>
      </c>
      <c r="AQ52" s="249"/>
      <c r="AR52" s="233"/>
      <c r="AS52" s="234"/>
      <c r="AT52" s="209"/>
      <c r="AU52" s="279">
        <f t="shared" ref="AU52:AU53" si="133">ROUND(AV52/$D52,2)</f>
        <v>202.18</v>
      </c>
      <c r="AV52" s="279">
        <f>AV48+AV53</f>
        <v>255778826.75</v>
      </c>
      <c r="AW52" s="233"/>
      <c r="AX52" s="243"/>
      <c r="AY52" s="20"/>
      <c r="AZ52" s="31">
        <f t="shared" ref="AZ52:AZ53" si="134">AU52-AE52</f>
        <v>6.9999999999993179E-2</v>
      </c>
      <c r="BA52" s="42">
        <f t="shared" ref="BA52:BA53" si="135">AV52-AF52</f>
        <v>91546.300000011921</v>
      </c>
      <c r="BB52" s="233"/>
      <c r="BC52" s="243"/>
      <c r="BD52" s="279"/>
      <c r="BE52" s="279">
        <f t="shared" ref="BE52" si="136">AU52-$I52</f>
        <v>-49.000699999999995</v>
      </c>
      <c r="BF52" s="279">
        <f t="shared" ref="BF52" si="137">AV52-$J52</f>
        <v>-61991397.370002747</v>
      </c>
      <c r="BG52" s="249"/>
    </row>
    <row r="53" spans="1:59" ht="37.5" x14ac:dyDescent="0.3">
      <c r="A53" s="215">
        <v>13</v>
      </c>
      <c r="B53" s="162" t="s">
        <v>45</v>
      </c>
      <c r="C53" s="55"/>
      <c r="D53" s="27">
        <v>1265106</v>
      </c>
      <c r="E53" s="22"/>
      <c r="F53" s="23"/>
      <c r="G53" s="212"/>
      <c r="H53" s="216"/>
      <c r="I53" s="11"/>
      <c r="J53" s="2"/>
      <c r="K53" s="216"/>
      <c r="L53" s="216"/>
      <c r="M53" s="4">
        <v>120887403.27</v>
      </c>
      <c r="N53" s="22"/>
      <c r="O53" s="23"/>
      <c r="P53" s="212"/>
      <c r="Q53" s="123">
        <f>ROUND(R53/D53,2)</f>
        <v>95.56</v>
      </c>
      <c r="R53" s="2">
        <f>M53</f>
        <v>120887403.27</v>
      </c>
      <c r="S53" s="20"/>
      <c r="T53" s="20"/>
      <c r="U53" s="20"/>
      <c r="V53" s="20"/>
      <c r="W53" s="216"/>
      <c r="X53" s="10"/>
      <c r="Z53" s="159"/>
      <c r="AA53" s="69">
        <f t="shared" si="5"/>
        <v>95.55515764686912</v>
      </c>
      <c r="AB53" s="228"/>
      <c r="AC53" s="234"/>
      <c r="AD53" s="209"/>
      <c r="AE53" s="216">
        <f t="shared" si="70"/>
        <v>95.56</v>
      </c>
      <c r="AF53" s="216">
        <f t="shared" si="93"/>
        <v>120887403.27</v>
      </c>
      <c r="AG53" s="228"/>
      <c r="AH53" s="243"/>
      <c r="AI53" s="20"/>
      <c r="AJ53" s="31">
        <f t="shared" si="131"/>
        <v>0</v>
      </c>
      <c r="AK53" s="42">
        <f t="shared" si="131"/>
        <v>0</v>
      </c>
      <c r="AL53" s="228"/>
      <c r="AM53" s="243"/>
      <c r="AN53" s="20"/>
      <c r="AO53" s="216"/>
      <c r="AP53" s="216"/>
      <c r="AQ53" s="249"/>
      <c r="AR53" s="228"/>
      <c r="AS53" s="234"/>
      <c r="AT53" s="209"/>
      <c r="AU53" s="279">
        <f t="shared" si="133"/>
        <v>95.56</v>
      </c>
      <c r="AV53" s="279">
        <f>AF53</f>
        <v>120887403.27</v>
      </c>
      <c r="AW53" s="228"/>
      <c r="AX53" s="243"/>
      <c r="AY53" s="20"/>
      <c r="AZ53" s="31">
        <f t="shared" si="134"/>
        <v>0</v>
      </c>
      <c r="BA53" s="42">
        <f t="shared" si="135"/>
        <v>0</v>
      </c>
      <c r="BB53" s="228"/>
      <c r="BC53" s="243"/>
      <c r="BD53" s="20"/>
      <c r="BE53" s="279"/>
      <c r="BF53" s="279"/>
      <c r="BG53" s="249"/>
    </row>
    <row r="54" spans="1:59" s="24" customFormat="1" ht="37.5" x14ac:dyDescent="0.2">
      <c r="A54" s="5">
        <v>14</v>
      </c>
      <c r="B54" s="6" t="s">
        <v>46</v>
      </c>
      <c r="C54" s="6"/>
      <c r="D54" s="27">
        <v>1265106</v>
      </c>
      <c r="E54" s="15"/>
      <c r="F54" s="9"/>
      <c r="G54" s="51"/>
      <c r="H54" s="5"/>
      <c r="I54" s="4">
        <f>I49+I52</f>
        <v>14273.110700000001</v>
      </c>
      <c r="J54" s="4">
        <f>J49+J52+J51</f>
        <v>18057006300</v>
      </c>
      <c r="K54" s="4">
        <f>K49+K53</f>
        <v>2592923.85</v>
      </c>
      <c r="L54" s="4">
        <v>0</v>
      </c>
      <c r="M54" s="4">
        <f>M49+M53+M51</f>
        <v>18059599223.850002</v>
      </c>
      <c r="N54" s="15"/>
      <c r="O54" s="9"/>
      <c r="P54" s="10"/>
      <c r="Q54" s="4">
        <f>Q49+Q53+Q51</f>
        <v>14275.170000000002</v>
      </c>
      <c r="R54" s="4">
        <f>R49+R53+R51</f>
        <v>18059599223.850002</v>
      </c>
      <c r="S54" s="33"/>
      <c r="T54" s="33"/>
      <c r="U54" s="4"/>
      <c r="V54" s="4">
        <f>V49+V53+V52+V51</f>
        <v>2.0593000000002917</v>
      </c>
      <c r="W54" s="4">
        <f>W49+W53+W52+W51</f>
        <v>2592923.8499997854</v>
      </c>
      <c r="X54" s="51"/>
      <c r="Z54" s="159"/>
      <c r="AA54" s="69">
        <f t="shared" si="5"/>
        <v>14275.166842817916</v>
      </c>
      <c r="AB54" s="228"/>
      <c r="AC54" s="229"/>
      <c r="AD54" s="222"/>
      <c r="AE54" s="216">
        <f>AE49+AE53+AE51</f>
        <v>14275.181200000001</v>
      </c>
      <c r="AF54" s="216">
        <f>AF49+AF53+AF51</f>
        <v>18059608564.620003</v>
      </c>
      <c r="AG54" s="228"/>
      <c r="AH54" s="242"/>
      <c r="AI54" s="29"/>
      <c r="AJ54" s="31">
        <f>AJ49+AJ53+AJ51</f>
        <v>1.1199999999973898E-2</v>
      </c>
      <c r="AK54" s="42">
        <f>AK49+AK53+AK51</f>
        <v>9340.7700000703335</v>
      </c>
      <c r="AL54" s="228"/>
      <c r="AM54" s="242"/>
      <c r="AN54" s="28"/>
      <c r="AO54" s="28">
        <f t="shared" si="75"/>
        <v>2.0704999999998108</v>
      </c>
      <c r="AP54" s="28">
        <f t="shared" si="76"/>
        <v>2602264.6200027466</v>
      </c>
      <c r="AQ54" s="247"/>
      <c r="AR54" s="228"/>
      <c r="AS54" s="229"/>
      <c r="AT54" s="222"/>
      <c r="AU54" s="279">
        <f>AU49+AU53+AU51</f>
        <v>14275.182500000003</v>
      </c>
      <c r="AV54" s="279">
        <f>AV49+AV53+AV51</f>
        <v>18059613181.270004</v>
      </c>
      <c r="AW54" s="228"/>
      <c r="AX54" s="242"/>
      <c r="AY54" s="29"/>
      <c r="AZ54" s="31">
        <f>AZ49+AZ53+AZ51</f>
        <v>1.2999999997447276E-3</v>
      </c>
      <c r="BA54" s="42">
        <f>BA49+BA53+BA51</f>
        <v>4616.6499999165535</v>
      </c>
      <c r="BB54" s="228"/>
      <c r="BC54" s="242"/>
      <c r="BD54" s="28"/>
      <c r="BE54" s="28">
        <f t="shared" ref="BE54" si="138">AU54-$I54</f>
        <v>2.0718000000015309</v>
      </c>
      <c r="BF54" s="28">
        <f t="shared" ref="BF54" si="139">AV54-$J54</f>
        <v>2606881.2700042725</v>
      </c>
      <c r="BG54" s="247"/>
    </row>
    <row r="55" spans="1:59" x14ac:dyDescent="0.2">
      <c r="H55" s="11"/>
      <c r="I55" s="28">
        <f>J54/D54</f>
        <v>14273.117272386662</v>
      </c>
      <c r="J55" s="38">
        <f>J54-J1</f>
        <v>0</v>
      </c>
      <c r="K55" s="11"/>
      <c r="L55" s="11"/>
      <c r="M55" s="38">
        <f>J54-M54</f>
        <v>-2592923.8500022888</v>
      </c>
      <c r="Q55" s="28">
        <f>ROUND(R54/D54,2)</f>
        <v>14275.17</v>
      </c>
      <c r="R55" s="76"/>
      <c r="S55" s="11"/>
      <c r="T55" s="11"/>
      <c r="U55" s="11"/>
      <c r="V55" s="11"/>
      <c r="W55" s="38"/>
      <c r="AE55" s="28">
        <f>ROUND(AF54/$D54,2)</f>
        <v>14275.17</v>
      </c>
      <c r="AU55" s="28">
        <f>ROUND(AV54/$D54,2)</f>
        <v>14275.18</v>
      </c>
    </row>
    <row r="56" spans="1:59" ht="39" customHeight="1" x14ac:dyDescent="0.2">
      <c r="B56" s="211"/>
      <c r="C56" s="211"/>
      <c r="D56" s="211"/>
      <c r="E56" s="211"/>
      <c r="F56" s="211"/>
      <c r="G56" s="211"/>
      <c r="H56" s="627" t="s">
        <v>47</v>
      </c>
      <c r="I56" s="627"/>
      <c r="J56" s="38">
        <f>J54-M53</f>
        <v>17936118896.73</v>
      </c>
      <c r="K56" s="38">
        <f>M56-J56</f>
        <v>2592923.8500022888</v>
      </c>
      <c r="L56" s="213" t="s">
        <v>47</v>
      </c>
      <c r="M56" s="38">
        <f>M54-M53</f>
        <v>17938711820.580002</v>
      </c>
      <c r="R56" s="25"/>
      <c r="W56" s="25"/>
      <c r="X56" s="25"/>
    </row>
    <row r="57" spans="1:59" ht="43.5" customHeight="1" x14ac:dyDescent="0.2">
      <c r="B57" s="268"/>
      <c r="C57" s="619" t="s">
        <v>123</v>
      </c>
      <c r="D57" s="619"/>
      <c r="E57" s="619"/>
      <c r="F57" s="619"/>
      <c r="G57" s="619"/>
      <c r="H57" s="619"/>
      <c r="I57" s="619"/>
      <c r="J57" s="619"/>
      <c r="K57" s="619"/>
      <c r="L57" s="619"/>
      <c r="M57" s="619"/>
      <c r="N57" s="619"/>
      <c r="O57" s="619"/>
      <c r="P57" s="619"/>
      <c r="Q57" s="619"/>
      <c r="R57" s="619"/>
      <c r="S57" s="619"/>
      <c r="T57" s="619"/>
      <c r="U57" s="619"/>
      <c r="V57" s="619"/>
      <c r="W57" s="619"/>
      <c r="X57" s="619"/>
      <c r="Y57" s="211"/>
      <c r="AB57" s="619" t="s">
        <v>130</v>
      </c>
      <c r="AC57" s="619"/>
      <c r="AD57" s="619"/>
      <c r="AE57" s="619"/>
      <c r="AF57" s="619"/>
      <c r="AG57" s="619"/>
      <c r="AH57" s="619"/>
      <c r="AI57" s="619"/>
      <c r="AJ57" s="619"/>
      <c r="AK57" s="619"/>
      <c r="AL57" s="619"/>
      <c r="AM57" s="619"/>
      <c r="AN57" s="619"/>
      <c r="AO57" s="619"/>
      <c r="AP57" s="619"/>
      <c r="AQ57" s="619"/>
      <c r="AR57" s="619" t="s">
        <v>131</v>
      </c>
      <c r="AS57" s="619"/>
      <c r="AT57" s="619"/>
      <c r="AU57" s="619"/>
      <c r="AV57" s="619"/>
      <c r="AW57" s="619"/>
      <c r="AX57" s="619"/>
      <c r="AY57" s="619"/>
      <c r="AZ57" s="619"/>
      <c r="BA57" s="619"/>
      <c r="BB57" s="619"/>
      <c r="BC57" s="619"/>
      <c r="BD57" s="619"/>
      <c r="BE57" s="619"/>
      <c r="BF57" s="619"/>
      <c r="BG57" s="619"/>
    </row>
  </sheetData>
  <mergeCells count="51">
    <mergeCell ref="AB57:AQ57"/>
    <mergeCell ref="R4:R5"/>
    <mergeCell ref="A2:B2"/>
    <mergeCell ref="A3:A5"/>
    <mergeCell ref="B3:B5"/>
    <mergeCell ref="C3:C5"/>
    <mergeCell ref="D3:J3"/>
    <mergeCell ref="AB4:AC4"/>
    <mergeCell ref="AD4:AD5"/>
    <mergeCell ref="AB3:AQ3"/>
    <mergeCell ref="D4:D5"/>
    <mergeCell ref="E4:F4"/>
    <mergeCell ref="G4:G5"/>
    <mergeCell ref="H4:H5"/>
    <mergeCell ref="I4:I5"/>
    <mergeCell ref="J4:J5"/>
    <mergeCell ref="L4:L5"/>
    <mergeCell ref="M4:M5"/>
    <mergeCell ref="K3:X3"/>
    <mergeCell ref="N4:O4"/>
    <mergeCell ref="P4:P5"/>
    <mergeCell ref="Q4:Q5"/>
    <mergeCell ref="AL4:AM4"/>
    <mergeCell ref="AN4:AP4"/>
    <mergeCell ref="AQ4:AQ5"/>
    <mergeCell ref="H56:I56"/>
    <mergeCell ref="C57:X57"/>
    <mergeCell ref="AE4:AE5"/>
    <mergeCell ref="AF4:AF5"/>
    <mergeCell ref="AG4:AH4"/>
    <mergeCell ref="AI4:AI5"/>
    <mergeCell ref="AJ4:AJ5"/>
    <mergeCell ref="AK4:AK5"/>
    <mergeCell ref="S4:T4"/>
    <mergeCell ref="U4:W4"/>
    <mergeCell ref="X4:X5"/>
    <mergeCell ref="Z4:AA5"/>
    <mergeCell ref="K4:K5"/>
    <mergeCell ref="AR57:BG57"/>
    <mergeCell ref="AR3:BG3"/>
    <mergeCell ref="AR4:AS4"/>
    <mergeCell ref="AT4:AT5"/>
    <mergeCell ref="AU4:AU5"/>
    <mergeCell ref="AV4:AV5"/>
    <mergeCell ref="AW4:AX4"/>
    <mergeCell ref="AY4:AY5"/>
    <mergeCell ref="AZ4:AZ5"/>
    <mergeCell ref="BA4:BA5"/>
    <mergeCell ref="BB4:BC4"/>
    <mergeCell ref="BD4:BF4"/>
    <mergeCell ref="BG4:BG5"/>
  </mergeCells>
  <printOptions horizontalCentered="1" verticalCentered="1"/>
  <pageMargins left="0" right="0" top="0" bottom="0" header="0" footer="0"/>
  <pageSetup paperSize="8" scale="40" fitToWidth="0" fitToHeight="0" orientation="landscape" r:id="rId1"/>
  <headerFooter alignWithMargins="0">
    <oddFooter>&amp;Z&amp;F</oddFooter>
  </headerFooter>
  <colBreaks count="1" manualBreakCount="1">
    <brk id="24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H57"/>
  <sheetViews>
    <sheetView view="pageBreakPreview" zoomScale="50" zoomScaleNormal="50" zoomScaleSheetLayoutView="50" workbookViewId="0">
      <pane xSplit="10" ySplit="11" topLeftCell="AI12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27.28515625" style="11" customWidth="1"/>
    <col min="4" max="4" width="13.28515625" style="11" customWidth="1"/>
    <col min="5" max="5" width="17.42578125" style="14" customWidth="1"/>
    <col min="6" max="6" width="18.85546875" style="14" customWidth="1"/>
    <col min="7" max="7" width="16.28515625" style="14" customWidth="1"/>
    <col min="8" max="8" width="18" style="14" customWidth="1"/>
    <col min="9" max="9" width="17.7109375" style="14" customWidth="1"/>
    <col min="10" max="10" width="23.28515625" style="14" customWidth="1"/>
    <col min="11" max="11" width="20" style="14" customWidth="1"/>
    <col min="12" max="12" width="22" style="14" customWidth="1"/>
    <col min="13" max="13" width="23.85546875" style="14" customWidth="1"/>
    <col min="14" max="14" width="17.140625" style="14" customWidth="1"/>
    <col min="15" max="15" width="18" style="14" customWidth="1"/>
    <col min="16" max="16" width="16.7109375" style="14" customWidth="1"/>
    <col min="17" max="17" width="15.85546875" style="14" customWidth="1"/>
    <col min="18" max="18" width="23.28515625" style="14" customWidth="1"/>
    <col min="19" max="19" width="15.5703125" style="14" customWidth="1"/>
    <col min="20" max="20" width="16.42578125" style="14" customWidth="1"/>
    <col min="21" max="21" width="15.5703125" style="14" customWidth="1"/>
    <col min="22" max="22" width="15.28515625" style="14" customWidth="1"/>
    <col min="23" max="23" width="22.42578125" style="14" customWidth="1"/>
    <col min="24" max="24" width="16.7109375" style="14" customWidth="1"/>
    <col min="25" max="25" width="11.42578125" style="14" hidden="1" customWidth="1"/>
    <col min="26" max="26" width="13.7109375" style="25" hidden="1" customWidth="1"/>
    <col min="27" max="27" width="16.5703125" style="64" hidden="1" customWidth="1"/>
    <col min="28" max="28" width="19.140625" style="14" customWidth="1"/>
    <col min="29" max="29" width="19.7109375" style="14" customWidth="1"/>
    <col min="30" max="32" width="23.42578125" style="14" customWidth="1"/>
    <col min="33" max="34" width="19.42578125" style="14" customWidth="1"/>
    <col min="35" max="35" width="18" style="14" customWidth="1"/>
    <col min="36" max="36" width="17.42578125" style="14" customWidth="1"/>
    <col min="37" max="37" width="23.140625" style="14" customWidth="1"/>
    <col min="38" max="38" width="17.140625" style="14" customWidth="1"/>
    <col min="39" max="39" width="17.5703125" style="14" customWidth="1"/>
    <col min="40" max="40" width="15.42578125" style="14" customWidth="1"/>
    <col min="41" max="41" width="17.140625" style="14" customWidth="1"/>
    <col min="42" max="42" width="23.42578125" style="14" customWidth="1"/>
    <col min="43" max="43" width="19.42578125" style="14" customWidth="1"/>
    <col min="44" max="44" width="19.140625" style="14" customWidth="1"/>
    <col min="45" max="45" width="19.7109375" style="14" customWidth="1"/>
    <col min="46" max="48" width="23.42578125" style="14" customWidth="1"/>
    <col min="49" max="50" width="19.42578125" style="14" customWidth="1"/>
    <col min="51" max="51" width="18" style="14" customWidth="1"/>
    <col min="52" max="52" width="17.42578125" style="14" customWidth="1"/>
    <col min="53" max="53" width="29.7109375" style="14" customWidth="1"/>
    <col min="54" max="54" width="17.140625" style="14" customWidth="1"/>
    <col min="55" max="55" width="17.5703125" style="14" customWidth="1"/>
    <col min="56" max="56" width="15.42578125" style="14" customWidth="1"/>
    <col min="57" max="57" width="17.140625" style="14" customWidth="1"/>
    <col min="58" max="58" width="23.42578125" style="14" customWidth="1"/>
    <col min="59" max="59" width="19.42578125" style="14" customWidth="1"/>
    <col min="60" max="60" width="18.42578125" style="14" bestFit="1" customWidth="1"/>
    <col min="61" max="149" width="9.140625" style="14"/>
    <col min="150" max="150" width="3.28515625" style="14" bestFit="1" customWidth="1"/>
    <col min="151" max="151" width="35.28515625" style="14" customWidth="1"/>
    <col min="152" max="152" width="13.28515625" style="14" customWidth="1"/>
    <col min="153" max="153" width="14.28515625" style="14" customWidth="1"/>
    <col min="154" max="154" width="13.7109375" style="14" customWidth="1"/>
    <col min="155" max="155" width="13.5703125" style="14" customWidth="1"/>
    <col min="156" max="157" width="15.140625" style="14" customWidth="1"/>
    <col min="158" max="158" width="16" style="14" customWidth="1"/>
    <col min="159" max="159" width="23.7109375" style="14" customWidth="1"/>
    <col min="160" max="160" width="22" style="14" customWidth="1"/>
    <col min="161" max="161" width="18.140625" style="14" customWidth="1"/>
    <col min="162" max="162" width="20.85546875" style="14" customWidth="1"/>
    <col min="163" max="163" width="22.7109375" style="14" customWidth="1"/>
    <col min="164" max="164" width="12.42578125" style="14" customWidth="1"/>
    <col min="165" max="165" width="19.140625" style="14" bestFit="1" customWidth="1"/>
    <col min="166" max="166" width="15.5703125" style="14" customWidth="1"/>
    <col min="167" max="167" width="13.85546875" style="14" customWidth="1"/>
    <col min="168" max="168" width="23.5703125" style="14" customWidth="1"/>
    <col min="169" max="169" width="12" style="14" customWidth="1"/>
    <col min="170" max="170" width="14.140625" style="14" customWidth="1"/>
    <col min="171" max="171" width="0" style="14" hidden="1" customWidth="1"/>
    <col min="172" max="172" width="21.5703125" style="14" customWidth="1"/>
    <col min="173" max="173" width="11.7109375" style="14" bestFit="1" customWidth="1"/>
    <col min="174" max="174" width="22.5703125" style="14" customWidth="1"/>
    <col min="175" max="175" width="10.140625" style="14" customWidth="1"/>
    <col min="176" max="176" width="15.28515625" style="14" customWidth="1"/>
    <col min="177" max="405" width="9.140625" style="14"/>
    <col min="406" max="406" width="3.28515625" style="14" bestFit="1" customWidth="1"/>
    <col min="407" max="407" width="35.28515625" style="14" customWidth="1"/>
    <col min="408" max="408" width="13.28515625" style="14" customWidth="1"/>
    <col min="409" max="409" width="14.28515625" style="14" customWidth="1"/>
    <col min="410" max="410" width="13.7109375" style="14" customWidth="1"/>
    <col min="411" max="411" width="13.5703125" style="14" customWidth="1"/>
    <col min="412" max="413" width="15.140625" style="14" customWidth="1"/>
    <col min="414" max="414" width="16" style="14" customWidth="1"/>
    <col min="415" max="415" width="23.7109375" style="14" customWidth="1"/>
    <col min="416" max="416" width="22" style="14" customWidth="1"/>
    <col min="417" max="417" width="18.140625" style="14" customWidth="1"/>
    <col min="418" max="418" width="20.85546875" style="14" customWidth="1"/>
    <col min="419" max="419" width="22.7109375" style="14" customWidth="1"/>
    <col min="420" max="420" width="12.42578125" style="14" customWidth="1"/>
    <col min="421" max="421" width="19.140625" style="14" bestFit="1" customWidth="1"/>
    <col min="422" max="422" width="15.5703125" style="14" customWidth="1"/>
    <col min="423" max="423" width="13.85546875" style="14" customWidth="1"/>
    <col min="424" max="424" width="23.5703125" style="14" customWidth="1"/>
    <col min="425" max="425" width="12" style="14" customWidth="1"/>
    <col min="426" max="426" width="14.140625" style="14" customWidth="1"/>
    <col min="427" max="427" width="0" style="14" hidden="1" customWidth="1"/>
    <col min="428" max="428" width="21.5703125" style="14" customWidth="1"/>
    <col min="429" max="429" width="11.7109375" style="14" bestFit="1" customWidth="1"/>
    <col min="430" max="430" width="22.5703125" style="14" customWidth="1"/>
    <col min="431" max="431" width="10.140625" style="14" customWidth="1"/>
    <col min="432" max="432" width="15.28515625" style="14" customWidth="1"/>
    <col min="433" max="661" width="9.140625" style="14"/>
    <col min="662" max="662" width="3.28515625" style="14" bestFit="1" customWidth="1"/>
    <col min="663" max="663" width="35.28515625" style="14" customWidth="1"/>
    <col min="664" max="664" width="13.28515625" style="14" customWidth="1"/>
    <col min="665" max="665" width="14.28515625" style="14" customWidth="1"/>
    <col min="666" max="666" width="13.7109375" style="14" customWidth="1"/>
    <col min="667" max="667" width="13.5703125" style="14" customWidth="1"/>
    <col min="668" max="669" width="15.140625" style="14" customWidth="1"/>
    <col min="670" max="670" width="16" style="14" customWidth="1"/>
    <col min="671" max="671" width="23.7109375" style="14" customWidth="1"/>
    <col min="672" max="672" width="22" style="14" customWidth="1"/>
    <col min="673" max="673" width="18.140625" style="14" customWidth="1"/>
    <col min="674" max="674" width="20.85546875" style="14" customWidth="1"/>
    <col min="675" max="675" width="22.7109375" style="14" customWidth="1"/>
    <col min="676" max="676" width="12.42578125" style="14" customWidth="1"/>
    <col min="677" max="677" width="19.140625" style="14" bestFit="1" customWidth="1"/>
    <col min="678" max="678" width="15.5703125" style="14" customWidth="1"/>
    <col min="679" max="679" width="13.85546875" style="14" customWidth="1"/>
    <col min="680" max="680" width="23.5703125" style="14" customWidth="1"/>
    <col min="681" max="681" width="12" style="14" customWidth="1"/>
    <col min="682" max="682" width="14.140625" style="14" customWidth="1"/>
    <col min="683" max="683" width="0" style="14" hidden="1" customWidth="1"/>
    <col min="684" max="684" width="21.5703125" style="14" customWidth="1"/>
    <col min="685" max="685" width="11.7109375" style="14" bestFit="1" customWidth="1"/>
    <col min="686" max="686" width="22.5703125" style="14" customWidth="1"/>
    <col min="687" max="687" width="10.140625" style="14" customWidth="1"/>
    <col min="688" max="688" width="15.28515625" style="14" customWidth="1"/>
    <col min="689" max="917" width="9.140625" style="14"/>
    <col min="918" max="918" width="3.28515625" style="14" bestFit="1" customWidth="1"/>
    <col min="919" max="919" width="35.28515625" style="14" customWidth="1"/>
    <col min="920" max="920" width="13.28515625" style="14" customWidth="1"/>
    <col min="921" max="921" width="14.28515625" style="14" customWidth="1"/>
    <col min="922" max="922" width="13.7109375" style="14" customWidth="1"/>
    <col min="923" max="923" width="13.5703125" style="14" customWidth="1"/>
    <col min="924" max="925" width="15.140625" style="14" customWidth="1"/>
    <col min="926" max="926" width="16" style="14" customWidth="1"/>
    <col min="927" max="927" width="23.7109375" style="14" customWidth="1"/>
    <col min="928" max="928" width="22" style="14" customWidth="1"/>
    <col min="929" max="929" width="18.140625" style="14" customWidth="1"/>
    <col min="930" max="930" width="20.85546875" style="14" customWidth="1"/>
    <col min="931" max="931" width="22.7109375" style="14" customWidth="1"/>
    <col min="932" max="932" width="12.42578125" style="14" customWidth="1"/>
    <col min="933" max="933" width="19.140625" style="14" bestFit="1" customWidth="1"/>
    <col min="934" max="934" width="15.5703125" style="14" customWidth="1"/>
    <col min="935" max="935" width="13.85546875" style="14" customWidth="1"/>
    <col min="936" max="936" width="23.5703125" style="14" customWidth="1"/>
    <col min="937" max="937" width="12" style="14" customWidth="1"/>
    <col min="938" max="938" width="14.140625" style="14" customWidth="1"/>
    <col min="939" max="939" width="0" style="14" hidden="1" customWidth="1"/>
    <col min="940" max="940" width="21.5703125" style="14" customWidth="1"/>
    <col min="941" max="941" width="11.7109375" style="14" bestFit="1" customWidth="1"/>
    <col min="942" max="942" width="22.5703125" style="14" customWidth="1"/>
    <col min="943" max="943" width="10.140625" style="14" customWidth="1"/>
    <col min="944" max="944" width="15.28515625" style="14" customWidth="1"/>
    <col min="945" max="1173" width="9.140625" style="14"/>
    <col min="1174" max="1174" width="3.28515625" style="14" bestFit="1" customWidth="1"/>
    <col min="1175" max="1175" width="35.28515625" style="14" customWidth="1"/>
    <col min="1176" max="1176" width="13.28515625" style="14" customWidth="1"/>
    <col min="1177" max="1177" width="14.28515625" style="14" customWidth="1"/>
    <col min="1178" max="1178" width="13.7109375" style="14" customWidth="1"/>
    <col min="1179" max="1179" width="13.5703125" style="14" customWidth="1"/>
    <col min="1180" max="1181" width="15.140625" style="14" customWidth="1"/>
    <col min="1182" max="1182" width="16" style="14" customWidth="1"/>
    <col min="1183" max="1183" width="23.7109375" style="14" customWidth="1"/>
    <col min="1184" max="1184" width="22" style="14" customWidth="1"/>
    <col min="1185" max="1185" width="18.140625" style="14" customWidth="1"/>
    <col min="1186" max="1186" width="20.85546875" style="14" customWidth="1"/>
    <col min="1187" max="1187" width="22.7109375" style="14" customWidth="1"/>
    <col min="1188" max="1188" width="12.42578125" style="14" customWidth="1"/>
    <col min="1189" max="1189" width="19.140625" style="14" bestFit="1" customWidth="1"/>
    <col min="1190" max="1190" width="15.5703125" style="14" customWidth="1"/>
    <col min="1191" max="1191" width="13.85546875" style="14" customWidth="1"/>
    <col min="1192" max="1192" width="23.5703125" style="14" customWidth="1"/>
    <col min="1193" max="1193" width="12" style="14" customWidth="1"/>
    <col min="1194" max="1194" width="14.140625" style="14" customWidth="1"/>
    <col min="1195" max="1195" width="0" style="14" hidden="1" customWidth="1"/>
    <col min="1196" max="1196" width="21.5703125" style="14" customWidth="1"/>
    <col min="1197" max="1197" width="11.7109375" style="14" bestFit="1" customWidth="1"/>
    <col min="1198" max="1198" width="22.5703125" style="14" customWidth="1"/>
    <col min="1199" max="1199" width="10.140625" style="14" customWidth="1"/>
    <col min="1200" max="1200" width="15.28515625" style="14" customWidth="1"/>
    <col min="1201" max="1429" width="9.140625" style="14"/>
    <col min="1430" max="1430" width="3.28515625" style="14" bestFit="1" customWidth="1"/>
    <col min="1431" max="1431" width="35.28515625" style="14" customWidth="1"/>
    <col min="1432" max="1432" width="13.28515625" style="14" customWidth="1"/>
    <col min="1433" max="1433" width="14.28515625" style="14" customWidth="1"/>
    <col min="1434" max="1434" width="13.7109375" style="14" customWidth="1"/>
    <col min="1435" max="1435" width="13.5703125" style="14" customWidth="1"/>
    <col min="1436" max="1437" width="15.140625" style="14" customWidth="1"/>
    <col min="1438" max="1438" width="16" style="14" customWidth="1"/>
    <col min="1439" max="1439" width="23.7109375" style="14" customWidth="1"/>
    <col min="1440" max="1440" width="22" style="14" customWidth="1"/>
    <col min="1441" max="1441" width="18.140625" style="14" customWidth="1"/>
    <col min="1442" max="1442" width="20.85546875" style="14" customWidth="1"/>
    <col min="1443" max="1443" width="22.7109375" style="14" customWidth="1"/>
    <col min="1444" max="1444" width="12.42578125" style="14" customWidth="1"/>
    <col min="1445" max="1445" width="19.140625" style="14" bestFit="1" customWidth="1"/>
    <col min="1446" max="1446" width="15.5703125" style="14" customWidth="1"/>
    <col min="1447" max="1447" width="13.85546875" style="14" customWidth="1"/>
    <col min="1448" max="1448" width="23.5703125" style="14" customWidth="1"/>
    <col min="1449" max="1449" width="12" style="14" customWidth="1"/>
    <col min="1450" max="1450" width="14.140625" style="14" customWidth="1"/>
    <col min="1451" max="1451" width="0" style="14" hidden="1" customWidth="1"/>
    <col min="1452" max="1452" width="21.5703125" style="14" customWidth="1"/>
    <col min="1453" max="1453" width="11.7109375" style="14" bestFit="1" customWidth="1"/>
    <col min="1454" max="1454" width="22.5703125" style="14" customWidth="1"/>
    <col min="1455" max="1455" width="10.140625" style="14" customWidth="1"/>
    <col min="1456" max="1456" width="15.28515625" style="14" customWidth="1"/>
    <col min="1457" max="1685" width="9.140625" style="14"/>
    <col min="1686" max="1686" width="3.28515625" style="14" bestFit="1" customWidth="1"/>
    <col min="1687" max="1687" width="35.28515625" style="14" customWidth="1"/>
    <col min="1688" max="1688" width="13.28515625" style="14" customWidth="1"/>
    <col min="1689" max="1689" width="14.28515625" style="14" customWidth="1"/>
    <col min="1690" max="1690" width="13.7109375" style="14" customWidth="1"/>
    <col min="1691" max="1691" width="13.5703125" style="14" customWidth="1"/>
    <col min="1692" max="1693" width="15.140625" style="14" customWidth="1"/>
    <col min="1694" max="1694" width="16" style="14" customWidth="1"/>
    <col min="1695" max="1695" width="23.7109375" style="14" customWidth="1"/>
    <col min="1696" max="1696" width="22" style="14" customWidth="1"/>
    <col min="1697" max="1697" width="18.140625" style="14" customWidth="1"/>
    <col min="1698" max="1698" width="20.85546875" style="14" customWidth="1"/>
    <col min="1699" max="1699" width="22.7109375" style="14" customWidth="1"/>
    <col min="1700" max="1700" width="12.42578125" style="14" customWidth="1"/>
    <col min="1701" max="1701" width="19.140625" style="14" bestFit="1" customWidth="1"/>
    <col min="1702" max="1702" width="15.5703125" style="14" customWidth="1"/>
    <col min="1703" max="1703" width="13.85546875" style="14" customWidth="1"/>
    <col min="1704" max="1704" width="23.5703125" style="14" customWidth="1"/>
    <col min="1705" max="1705" width="12" style="14" customWidth="1"/>
    <col min="1706" max="1706" width="14.140625" style="14" customWidth="1"/>
    <col min="1707" max="1707" width="0" style="14" hidden="1" customWidth="1"/>
    <col min="1708" max="1708" width="21.5703125" style="14" customWidth="1"/>
    <col min="1709" max="1709" width="11.7109375" style="14" bestFit="1" customWidth="1"/>
    <col min="1710" max="1710" width="22.5703125" style="14" customWidth="1"/>
    <col min="1711" max="1711" width="10.140625" style="14" customWidth="1"/>
    <col min="1712" max="1712" width="15.28515625" style="14" customWidth="1"/>
    <col min="1713" max="1941" width="9.140625" style="14"/>
    <col min="1942" max="1942" width="3.28515625" style="14" bestFit="1" customWidth="1"/>
    <col min="1943" max="1943" width="35.28515625" style="14" customWidth="1"/>
    <col min="1944" max="1944" width="13.28515625" style="14" customWidth="1"/>
    <col min="1945" max="1945" width="14.28515625" style="14" customWidth="1"/>
    <col min="1946" max="1946" width="13.7109375" style="14" customWidth="1"/>
    <col min="1947" max="1947" width="13.5703125" style="14" customWidth="1"/>
    <col min="1948" max="1949" width="15.140625" style="14" customWidth="1"/>
    <col min="1950" max="1950" width="16" style="14" customWidth="1"/>
    <col min="1951" max="1951" width="23.7109375" style="14" customWidth="1"/>
    <col min="1952" max="1952" width="22" style="14" customWidth="1"/>
    <col min="1953" max="1953" width="18.140625" style="14" customWidth="1"/>
    <col min="1954" max="1954" width="20.85546875" style="14" customWidth="1"/>
    <col min="1955" max="1955" width="22.7109375" style="14" customWidth="1"/>
    <col min="1956" max="1956" width="12.42578125" style="14" customWidth="1"/>
    <col min="1957" max="1957" width="19.140625" style="14" bestFit="1" customWidth="1"/>
    <col min="1958" max="1958" width="15.5703125" style="14" customWidth="1"/>
    <col min="1959" max="1959" width="13.85546875" style="14" customWidth="1"/>
    <col min="1960" max="1960" width="23.5703125" style="14" customWidth="1"/>
    <col min="1961" max="1961" width="12" style="14" customWidth="1"/>
    <col min="1962" max="1962" width="14.140625" style="14" customWidth="1"/>
    <col min="1963" max="1963" width="0" style="14" hidden="1" customWidth="1"/>
    <col min="1964" max="1964" width="21.5703125" style="14" customWidth="1"/>
    <col min="1965" max="1965" width="11.7109375" style="14" bestFit="1" customWidth="1"/>
    <col min="1966" max="1966" width="22.5703125" style="14" customWidth="1"/>
    <col min="1967" max="1967" width="10.140625" style="14" customWidth="1"/>
    <col min="1968" max="1968" width="15.28515625" style="14" customWidth="1"/>
    <col min="1969" max="2197" width="9.140625" style="14"/>
    <col min="2198" max="2198" width="3.28515625" style="14" bestFit="1" customWidth="1"/>
    <col min="2199" max="2199" width="35.28515625" style="14" customWidth="1"/>
    <col min="2200" max="2200" width="13.28515625" style="14" customWidth="1"/>
    <col min="2201" max="2201" width="14.28515625" style="14" customWidth="1"/>
    <col min="2202" max="2202" width="13.7109375" style="14" customWidth="1"/>
    <col min="2203" max="2203" width="13.5703125" style="14" customWidth="1"/>
    <col min="2204" max="2205" width="15.140625" style="14" customWidth="1"/>
    <col min="2206" max="2206" width="16" style="14" customWidth="1"/>
    <col min="2207" max="2207" width="23.7109375" style="14" customWidth="1"/>
    <col min="2208" max="2208" width="22" style="14" customWidth="1"/>
    <col min="2209" max="2209" width="18.140625" style="14" customWidth="1"/>
    <col min="2210" max="2210" width="20.85546875" style="14" customWidth="1"/>
    <col min="2211" max="2211" width="22.7109375" style="14" customWidth="1"/>
    <col min="2212" max="2212" width="12.42578125" style="14" customWidth="1"/>
    <col min="2213" max="2213" width="19.140625" style="14" bestFit="1" customWidth="1"/>
    <col min="2214" max="2214" width="15.5703125" style="14" customWidth="1"/>
    <col min="2215" max="2215" width="13.85546875" style="14" customWidth="1"/>
    <col min="2216" max="2216" width="23.5703125" style="14" customWidth="1"/>
    <col min="2217" max="2217" width="12" style="14" customWidth="1"/>
    <col min="2218" max="2218" width="14.140625" style="14" customWidth="1"/>
    <col min="2219" max="2219" width="0" style="14" hidden="1" customWidth="1"/>
    <col min="2220" max="2220" width="21.5703125" style="14" customWidth="1"/>
    <col min="2221" max="2221" width="11.7109375" style="14" bestFit="1" customWidth="1"/>
    <col min="2222" max="2222" width="22.5703125" style="14" customWidth="1"/>
    <col min="2223" max="2223" width="10.140625" style="14" customWidth="1"/>
    <col min="2224" max="2224" width="15.28515625" style="14" customWidth="1"/>
    <col min="2225" max="2453" width="9.140625" style="14"/>
    <col min="2454" max="2454" width="3.28515625" style="14" bestFit="1" customWidth="1"/>
    <col min="2455" max="2455" width="35.28515625" style="14" customWidth="1"/>
    <col min="2456" max="2456" width="13.28515625" style="14" customWidth="1"/>
    <col min="2457" max="2457" width="14.28515625" style="14" customWidth="1"/>
    <col min="2458" max="2458" width="13.7109375" style="14" customWidth="1"/>
    <col min="2459" max="2459" width="13.5703125" style="14" customWidth="1"/>
    <col min="2460" max="2461" width="15.140625" style="14" customWidth="1"/>
    <col min="2462" max="2462" width="16" style="14" customWidth="1"/>
    <col min="2463" max="2463" width="23.7109375" style="14" customWidth="1"/>
    <col min="2464" max="2464" width="22" style="14" customWidth="1"/>
    <col min="2465" max="2465" width="18.140625" style="14" customWidth="1"/>
    <col min="2466" max="2466" width="20.85546875" style="14" customWidth="1"/>
    <col min="2467" max="2467" width="22.7109375" style="14" customWidth="1"/>
    <col min="2468" max="2468" width="12.42578125" style="14" customWidth="1"/>
    <col min="2469" max="2469" width="19.140625" style="14" bestFit="1" customWidth="1"/>
    <col min="2470" max="2470" width="15.5703125" style="14" customWidth="1"/>
    <col min="2471" max="2471" width="13.85546875" style="14" customWidth="1"/>
    <col min="2472" max="2472" width="23.5703125" style="14" customWidth="1"/>
    <col min="2473" max="2473" width="12" style="14" customWidth="1"/>
    <col min="2474" max="2474" width="14.140625" style="14" customWidth="1"/>
    <col min="2475" max="2475" width="0" style="14" hidden="1" customWidth="1"/>
    <col min="2476" max="2476" width="21.5703125" style="14" customWidth="1"/>
    <col min="2477" max="2477" width="11.7109375" style="14" bestFit="1" customWidth="1"/>
    <col min="2478" max="2478" width="22.5703125" style="14" customWidth="1"/>
    <col min="2479" max="2479" width="10.140625" style="14" customWidth="1"/>
    <col min="2480" max="2480" width="15.28515625" style="14" customWidth="1"/>
    <col min="2481" max="2709" width="9.140625" style="14"/>
    <col min="2710" max="2710" width="3.28515625" style="14" bestFit="1" customWidth="1"/>
    <col min="2711" max="2711" width="35.28515625" style="14" customWidth="1"/>
    <col min="2712" max="2712" width="13.28515625" style="14" customWidth="1"/>
    <col min="2713" max="2713" width="14.28515625" style="14" customWidth="1"/>
    <col min="2714" max="2714" width="13.7109375" style="14" customWidth="1"/>
    <col min="2715" max="2715" width="13.5703125" style="14" customWidth="1"/>
    <col min="2716" max="2717" width="15.140625" style="14" customWidth="1"/>
    <col min="2718" max="2718" width="16" style="14" customWidth="1"/>
    <col min="2719" max="2719" width="23.7109375" style="14" customWidth="1"/>
    <col min="2720" max="2720" width="22" style="14" customWidth="1"/>
    <col min="2721" max="2721" width="18.140625" style="14" customWidth="1"/>
    <col min="2722" max="2722" width="20.85546875" style="14" customWidth="1"/>
    <col min="2723" max="2723" width="22.7109375" style="14" customWidth="1"/>
    <col min="2724" max="2724" width="12.42578125" style="14" customWidth="1"/>
    <col min="2725" max="2725" width="19.140625" style="14" bestFit="1" customWidth="1"/>
    <col min="2726" max="2726" width="15.5703125" style="14" customWidth="1"/>
    <col min="2727" max="2727" width="13.85546875" style="14" customWidth="1"/>
    <col min="2728" max="2728" width="23.5703125" style="14" customWidth="1"/>
    <col min="2729" max="2729" width="12" style="14" customWidth="1"/>
    <col min="2730" max="2730" width="14.140625" style="14" customWidth="1"/>
    <col min="2731" max="2731" width="0" style="14" hidden="1" customWidth="1"/>
    <col min="2732" max="2732" width="21.5703125" style="14" customWidth="1"/>
    <col min="2733" max="2733" width="11.7109375" style="14" bestFit="1" customWidth="1"/>
    <col min="2734" max="2734" width="22.5703125" style="14" customWidth="1"/>
    <col min="2735" max="2735" width="10.140625" style="14" customWidth="1"/>
    <col min="2736" max="2736" width="15.28515625" style="14" customWidth="1"/>
    <col min="2737" max="2965" width="9.140625" style="14"/>
    <col min="2966" max="2966" width="3.28515625" style="14" bestFit="1" customWidth="1"/>
    <col min="2967" max="2967" width="35.28515625" style="14" customWidth="1"/>
    <col min="2968" max="2968" width="13.28515625" style="14" customWidth="1"/>
    <col min="2969" max="2969" width="14.28515625" style="14" customWidth="1"/>
    <col min="2970" max="2970" width="13.7109375" style="14" customWidth="1"/>
    <col min="2971" max="2971" width="13.5703125" style="14" customWidth="1"/>
    <col min="2972" max="2973" width="15.140625" style="14" customWidth="1"/>
    <col min="2974" max="2974" width="16" style="14" customWidth="1"/>
    <col min="2975" max="2975" width="23.7109375" style="14" customWidth="1"/>
    <col min="2976" max="2976" width="22" style="14" customWidth="1"/>
    <col min="2977" max="2977" width="18.140625" style="14" customWidth="1"/>
    <col min="2978" max="2978" width="20.85546875" style="14" customWidth="1"/>
    <col min="2979" max="2979" width="22.7109375" style="14" customWidth="1"/>
    <col min="2980" max="2980" width="12.42578125" style="14" customWidth="1"/>
    <col min="2981" max="2981" width="19.140625" style="14" bestFit="1" customWidth="1"/>
    <col min="2982" max="2982" width="15.5703125" style="14" customWidth="1"/>
    <col min="2983" max="2983" width="13.85546875" style="14" customWidth="1"/>
    <col min="2984" max="2984" width="23.5703125" style="14" customWidth="1"/>
    <col min="2985" max="2985" width="12" style="14" customWidth="1"/>
    <col min="2986" max="2986" width="14.140625" style="14" customWidth="1"/>
    <col min="2987" max="2987" width="0" style="14" hidden="1" customWidth="1"/>
    <col min="2988" max="2988" width="21.5703125" style="14" customWidth="1"/>
    <col min="2989" max="2989" width="11.7109375" style="14" bestFit="1" customWidth="1"/>
    <col min="2990" max="2990" width="22.5703125" style="14" customWidth="1"/>
    <col min="2991" max="2991" width="10.140625" style="14" customWidth="1"/>
    <col min="2992" max="2992" width="15.28515625" style="14" customWidth="1"/>
    <col min="2993" max="3221" width="9.140625" style="14"/>
    <col min="3222" max="3222" width="3.28515625" style="14" bestFit="1" customWidth="1"/>
    <col min="3223" max="3223" width="35.28515625" style="14" customWidth="1"/>
    <col min="3224" max="3224" width="13.28515625" style="14" customWidth="1"/>
    <col min="3225" max="3225" width="14.28515625" style="14" customWidth="1"/>
    <col min="3226" max="3226" width="13.7109375" style="14" customWidth="1"/>
    <col min="3227" max="3227" width="13.5703125" style="14" customWidth="1"/>
    <col min="3228" max="3229" width="15.140625" style="14" customWidth="1"/>
    <col min="3230" max="3230" width="16" style="14" customWidth="1"/>
    <col min="3231" max="3231" width="23.7109375" style="14" customWidth="1"/>
    <col min="3232" max="3232" width="22" style="14" customWidth="1"/>
    <col min="3233" max="3233" width="18.140625" style="14" customWidth="1"/>
    <col min="3234" max="3234" width="20.85546875" style="14" customWidth="1"/>
    <col min="3235" max="3235" width="22.7109375" style="14" customWidth="1"/>
    <col min="3236" max="3236" width="12.42578125" style="14" customWidth="1"/>
    <col min="3237" max="3237" width="19.140625" style="14" bestFit="1" customWidth="1"/>
    <col min="3238" max="3238" width="15.5703125" style="14" customWidth="1"/>
    <col min="3239" max="3239" width="13.85546875" style="14" customWidth="1"/>
    <col min="3240" max="3240" width="23.5703125" style="14" customWidth="1"/>
    <col min="3241" max="3241" width="12" style="14" customWidth="1"/>
    <col min="3242" max="3242" width="14.140625" style="14" customWidth="1"/>
    <col min="3243" max="3243" width="0" style="14" hidden="1" customWidth="1"/>
    <col min="3244" max="3244" width="21.5703125" style="14" customWidth="1"/>
    <col min="3245" max="3245" width="11.7109375" style="14" bestFit="1" customWidth="1"/>
    <col min="3246" max="3246" width="22.5703125" style="14" customWidth="1"/>
    <col min="3247" max="3247" width="10.140625" style="14" customWidth="1"/>
    <col min="3248" max="3248" width="15.28515625" style="14" customWidth="1"/>
    <col min="3249" max="3477" width="9.140625" style="14"/>
    <col min="3478" max="3478" width="3.28515625" style="14" bestFit="1" customWidth="1"/>
    <col min="3479" max="3479" width="35.28515625" style="14" customWidth="1"/>
    <col min="3480" max="3480" width="13.28515625" style="14" customWidth="1"/>
    <col min="3481" max="3481" width="14.28515625" style="14" customWidth="1"/>
    <col min="3482" max="3482" width="13.7109375" style="14" customWidth="1"/>
    <col min="3483" max="3483" width="13.5703125" style="14" customWidth="1"/>
    <col min="3484" max="3485" width="15.140625" style="14" customWidth="1"/>
    <col min="3486" max="3486" width="16" style="14" customWidth="1"/>
    <col min="3487" max="3487" width="23.7109375" style="14" customWidth="1"/>
    <col min="3488" max="3488" width="22" style="14" customWidth="1"/>
    <col min="3489" max="3489" width="18.140625" style="14" customWidth="1"/>
    <col min="3490" max="3490" width="20.85546875" style="14" customWidth="1"/>
    <col min="3491" max="3491" width="22.7109375" style="14" customWidth="1"/>
    <col min="3492" max="3492" width="12.42578125" style="14" customWidth="1"/>
    <col min="3493" max="3493" width="19.140625" style="14" bestFit="1" customWidth="1"/>
    <col min="3494" max="3494" width="15.5703125" style="14" customWidth="1"/>
    <col min="3495" max="3495" width="13.85546875" style="14" customWidth="1"/>
    <col min="3496" max="3496" width="23.5703125" style="14" customWidth="1"/>
    <col min="3497" max="3497" width="12" style="14" customWidth="1"/>
    <col min="3498" max="3498" width="14.140625" style="14" customWidth="1"/>
    <col min="3499" max="3499" width="0" style="14" hidden="1" customWidth="1"/>
    <col min="3500" max="3500" width="21.5703125" style="14" customWidth="1"/>
    <col min="3501" max="3501" width="11.7109375" style="14" bestFit="1" customWidth="1"/>
    <col min="3502" max="3502" width="22.5703125" style="14" customWidth="1"/>
    <col min="3503" max="3503" width="10.140625" style="14" customWidth="1"/>
    <col min="3504" max="3504" width="15.28515625" style="14" customWidth="1"/>
    <col min="3505" max="3733" width="9.140625" style="14"/>
    <col min="3734" max="3734" width="3.28515625" style="14" bestFit="1" customWidth="1"/>
    <col min="3735" max="3735" width="35.28515625" style="14" customWidth="1"/>
    <col min="3736" max="3736" width="13.28515625" style="14" customWidth="1"/>
    <col min="3737" max="3737" width="14.28515625" style="14" customWidth="1"/>
    <col min="3738" max="3738" width="13.7109375" style="14" customWidth="1"/>
    <col min="3739" max="3739" width="13.5703125" style="14" customWidth="1"/>
    <col min="3740" max="3741" width="15.140625" style="14" customWidth="1"/>
    <col min="3742" max="3742" width="16" style="14" customWidth="1"/>
    <col min="3743" max="3743" width="23.7109375" style="14" customWidth="1"/>
    <col min="3744" max="3744" width="22" style="14" customWidth="1"/>
    <col min="3745" max="3745" width="18.140625" style="14" customWidth="1"/>
    <col min="3746" max="3746" width="20.85546875" style="14" customWidth="1"/>
    <col min="3747" max="3747" width="22.7109375" style="14" customWidth="1"/>
    <col min="3748" max="3748" width="12.42578125" style="14" customWidth="1"/>
    <col min="3749" max="3749" width="19.140625" style="14" bestFit="1" customWidth="1"/>
    <col min="3750" max="3750" width="15.5703125" style="14" customWidth="1"/>
    <col min="3751" max="3751" width="13.85546875" style="14" customWidth="1"/>
    <col min="3752" max="3752" width="23.5703125" style="14" customWidth="1"/>
    <col min="3753" max="3753" width="12" style="14" customWidth="1"/>
    <col min="3754" max="3754" width="14.140625" style="14" customWidth="1"/>
    <col min="3755" max="3755" width="0" style="14" hidden="1" customWidth="1"/>
    <col min="3756" max="3756" width="21.5703125" style="14" customWidth="1"/>
    <col min="3757" max="3757" width="11.7109375" style="14" bestFit="1" customWidth="1"/>
    <col min="3758" max="3758" width="22.5703125" style="14" customWidth="1"/>
    <col min="3759" max="3759" width="10.140625" style="14" customWidth="1"/>
    <col min="3760" max="3760" width="15.28515625" style="14" customWidth="1"/>
    <col min="3761" max="3989" width="9.140625" style="14"/>
    <col min="3990" max="3990" width="3.28515625" style="14" bestFit="1" customWidth="1"/>
    <col min="3991" max="3991" width="35.28515625" style="14" customWidth="1"/>
    <col min="3992" max="3992" width="13.28515625" style="14" customWidth="1"/>
    <col min="3993" max="3993" width="14.28515625" style="14" customWidth="1"/>
    <col min="3994" max="3994" width="13.7109375" style="14" customWidth="1"/>
    <col min="3995" max="3995" width="13.5703125" style="14" customWidth="1"/>
    <col min="3996" max="3997" width="15.140625" style="14" customWidth="1"/>
    <col min="3998" max="3998" width="16" style="14" customWidth="1"/>
    <col min="3999" max="3999" width="23.7109375" style="14" customWidth="1"/>
    <col min="4000" max="4000" width="22" style="14" customWidth="1"/>
    <col min="4001" max="4001" width="18.140625" style="14" customWidth="1"/>
    <col min="4002" max="4002" width="20.85546875" style="14" customWidth="1"/>
    <col min="4003" max="4003" width="22.7109375" style="14" customWidth="1"/>
    <col min="4004" max="4004" width="12.42578125" style="14" customWidth="1"/>
    <col min="4005" max="4005" width="19.140625" style="14" bestFit="1" customWidth="1"/>
    <col min="4006" max="4006" width="15.5703125" style="14" customWidth="1"/>
    <col min="4007" max="4007" width="13.85546875" style="14" customWidth="1"/>
    <col min="4008" max="4008" width="23.5703125" style="14" customWidth="1"/>
    <col min="4009" max="4009" width="12" style="14" customWidth="1"/>
    <col min="4010" max="4010" width="14.140625" style="14" customWidth="1"/>
    <col min="4011" max="4011" width="0" style="14" hidden="1" customWidth="1"/>
    <col min="4012" max="4012" width="21.5703125" style="14" customWidth="1"/>
    <col min="4013" max="4013" width="11.7109375" style="14" bestFit="1" customWidth="1"/>
    <col min="4014" max="4014" width="22.5703125" style="14" customWidth="1"/>
    <col min="4015" max="4015" width="10.140625" style="14" customWidth="1"/>
    <col min="4016" max="4016" width="15.28515625" style="14" customWidth="1"/>
    <col min="4017" max="4245" width="9.140625" style="14"/>
    <col min="4246" max="4246" width="3.28515625" style="14" bestFit="1" customWidth="1"/>
    <col min="4247" max="4247" width="35.28515625" style="14" customWidth="1"/>
    <col min="4248" max="4248" width="13.28515625" style="14" customWidth="1"/>
    <col min="4249" max="4249" width="14.28515625" style="14" customWidth="1"/>
    <col min="4250" max="4250" width="13.7109375" style="14" customWidth="1"/>
    <col min="4251" max="4251" width="13.5703125" style="14" customWidth="1"/>
    <col min="4252" max="4253" width="15.140625" style="14" customWidth="1"/>
    <col min="4254" max="4254" width="16" style="14" customWidth="1"/>
    <col min="4255" max="4255" width="23.7109375" style="14" customWidth="1"/>
    <col min="4256" max="4256" width="22" style="14" customWidth="1"/>
    <col min="4257" max="4257" width="18.140625" style="14" customWidth="1"/>
    <col min="4258" max="4258" width="20.85546875" style="14" customWidth="1"/>
    <col min="4259" max="4259" width="22.7109375" style="14" customWidth="1"/>
    <col min="4260" max="4260" width="12.42578125" style="14" customWidth="1"/>
    <col min="4261" max="4261" width="19.140625" style="14" bestFit="1" customWidth="1"/>
    <col min="4262" max="4262" width="15.5703125" style="14" customWidth="1"/>
    <col min="4263" max="4263" width="13.85546875" style="14" customWidth="1"/>
    <col min="4264" max="4264" width="23.5703125" style="14" customWidth="1"/>
    <col min="4265" max="4265" width="12" style="14" customWidth="1"/>
    <col min="4266" max="4266" width="14.140625" style="14" customWidth="1"/>
    <col min="4267" max="4267" width="0" style="14" hidden="1" customWidth="1"/>
    <col min="4268" max="4268" width="21.5703125" style="14" customWidth="1"/>
    <col min="4269" max="4269" width="11.7109375" style="14" bestFit="1" customWidth="1"/>
    <col min="4270" max="4270" width="22.5703125" style="14" customWidth="1"/>
    <col min="4271" max="4271" width="10.140625" style="14" customWidth="1"/>
    <col min="4272" max="4272" width="15.28515625" style="14" customWidth="1"/>
    <col min="4273" max="4501" width="9.140625" style="14"/>
    <col min="4502" max="4502" width="3.28515625" style="14" bestFit="1" customWidth="1"/>
    <col min="4503" max="4503" width="35.28515625" style="14" customWidth="1"/>
    <col min="4504" max="4504" width="13.28515625" style="14" customWidth="1"/>
    <col min="4505" max="4505" width="14.28515625" style="14" customWidth="1"/>
    <col min="4506" max="4506" width="13.7109375" style="14" customWidth="1"/>
    <col min="4507" max="4507" width="13.5703125" style="14" customWidth="1"/>
    <col min="4508" max="4509" width="15.140625" style="14" customWidth="1"/>
    <col min="4510" max="4510" width="16" style="14" customWidth="1"/>
    <col min="4511" max="4511" width="23.7109375" style="14" customWidth="1"/>
    <col min="4512" max="4512" width="22" style="14" customWidth="1"/>
    <col min="4513" max="4513" width="18.140625" style="14" customWidth="1"/>
    <col min="4514" max="4514" width="20.85546875" style="14" customWidth="1"/>
    <col min="4515" max="4515" width="22.7109375" style="14" customWidth="1"/>
    <col min="4516" max="4516" width="12.42578125" style="14" customWidth="1"/>
    <col min="4517" max="4517" width="19.140625" style="14" bestFit="1" customWidth="1"/>
    <col min="4518" max="4518" width="15.5703125" style="14" customWidth="1"/>
    <col min="4519" max="4519" width="13.85546875" style="14" customWidth="1"/>
    <col min="4520" max="4520" width="23.5703125" style="14" customWidth="1"/>
    <col min="4521" max="4521" width="12" style="14" customWidth="1"/>
    <col min="4522" max="4522" width="14.140625" style="14" customWidth="1"/>
    <col min="4523" max="4523" width="0" style="14" hidden="1" customWidth="1"/>
    <col min="4524" max="4524" width="21.5703125" style="14" customWidth="1"/>
    <col min="4525" max="4525" width="11.7109375" style="14" bestFit="1" customWidth="1"/>
    <col min="4526" max="4526" width="22.5703125" style="14" customWidth="1"/>
    <col min="4527" max="4527" width="10.140625" style="14" customWidth="1"/>
    <col min="4528" max="4528" width="15.28515625" style="14" customWidth="1"/>
    <col min="4529" max="4757" width="9.140625" style="14"/>
    <col min="4758" max="4758" width="3.28515625" style="14" bestFit="1" customWidth="1"/>
    <col min="4759" max="4759" width="35.28515625" style="14" customWidth="1"/>
    <col min="4760" max="4760" width="13.28515625" style="14" customWidth="1"/>
    <col min="4761" max="4761" width="14.28515625" style="14" customWidth="1"/>
    <col min="4762" max="4762" width="13.7109375" style="14" customWidth="1"/>
    <col min="4763" max="4763" width="13.5703125" style="14" customWidth="1"/>
    <col min="4764" max="4765" width="15.140625" style="14" customWidth="1"/>
    <col min="4766" max="4766" width="16" style="14" customWidth="1"/>
    <col min="4767" max="4767" width="23.7109375" style="14" customWidth="1"/>
    <col min="4768" max="4768" width="22" style="14" customWidth="1"/>
    <col min="4769" max="4769" width="18.140625" style="14" customWidth="1"/>
    <col min="4770" max="4770" width="20.85546875" style="14" customWidth="1"/>
    <col min="4771" max="4771" width="22.7109375" style="14" customWidth="1"/>
    <col min="4772" max="4772" width="12.42578125" style="14" customWidth="1"/>
    <col min="4773" max="4773" width="19.140625" style="14" bestFit="1" customWidth="1"/>
    <col min="4774" max="4774" width="15.5703125" style="14" customWidth="1"/>
    <col min="4775" max="4775" width="13.85546875" style="14" customWidth="1"/>
    <col min="4776" max="4776" width="23.5703125" style="14" customWidth="1"/>
    <col min="4777" max="4777" width="12" style="14" customWidth="1"/>
    <col min="4778" max="4778" width="14.140625" style="14" customWidth="1"/>
    <col min="4779" max="4779" width="0" style="14" hidden="1" customWidth="1"/>
    <col min="4780" max="4780" width="21.5703125" style="14" customWidth="1"/>
    <col min="4781" max="4781" width="11.7109375" style="14" bestFit="1" customWidth="1"/>
    <col min="4782" max="4782" width="22.5703125" style="14" customWidth="1"/>
    <col min="4783" max="4783" width="10.140625" style="14" customWidth="1"/>
    <col min="4784" max="4784" width="15.28515625" style="14" customWidth="1"/>
    <col min="4785" max="5013" width="9.140625" style="14"/>
    <col min="5014" max="5014" width="3.28515625" style="14" bestFit="1" customWidth="1"/>
    <col min="5015" max="5015" width="35.28515625" style="14" customWidth="1"/>
    <col min="5016" max="5016" width="13.28515625" style="14" customWidth="1"/>
    <col min="5017" max="5017" width="14.28515625" style="14" customWidth="1"/>
    <col min="5018" max="5018" width="13.7109375" style="14" customWidth="1"/>
    <col min="5019" max="5019" width="13.5703125" style="14" customWidth="1"/>
    <col min="5020" max="5021" width="15.140625" style="14" customWidth="1"/>
    <col min="5022" max="5022" width="16" style="14" customWidth="1"/>
    <col min="5023" max="5023" width="23.7109375" style="14" customWidth="1"/>
    <col min="5024" max="5024" width="22" style="14" customWidth="1"/>
    <col min="5025" max="5025" width="18.140625" style="14" customWidth="1"/>
    <col min="5026" max="5026" width="20.85546875" style="14" customWidth="1"/>
    <col min="5027" max="5027" width="22.7109375" style="14" customWidth="1"/>
    <col min="5028" max="5028" width="12.42578125" style="14" customWidth="1"/>
    <col min="5029" max="5029" width="19.140625" style="14" bestFit="1" customWidth="1"/>
    <col min="5030" max="5030" width="15.5703125" style="14" customWidth="1"/>
    <col min="5031" max="5031" width="13.85546875" style="14" customWidth="1"/>
    <col min="5032" max="5032" width="23.5703125" style="14" customWidth="1"/>
    <col min="5033" max="5033" width="12" style="14" customWidth="1"/>
    <col min="5034" max="5034" width="14.140625" style="14" customWidth="1"/>
    <col min="5035" max="5035" width="0" style="14" hidden="1" customWidth="1"/>
    <col min="5036" max="5036" width="21.5703125" style="14" customWidth="1"/>
    <col min="5037" max="5037" width="11.7109375" style="14" bestFit="1" customWidth="1"/>
    <col min="5038" max="5038" width="22.5703125" style="14" customWidth="1"/>
    <col min="5039" max="5039" width="10.140625" style="14" customWidth="1"/>
    <col min="5040" max="5040" width="15.28515625" style="14" customWidth="1"/>
    <col min="5041" max="5269" width="9.140625" style="14"/>
    <col min="5270" max="5270" width="3.28515625" style="14" bestFit="1" customWidth="1"/>
    <col min="5271" max="5271" width="35.28515625" style="14" customWidth="1"/>
    <col min="5272" max="5272" width="13.28515625" style="14" customWidth="1"/>
    <col min="5273" max="5273" width="14.28515625" style="14" customWidth="1"/>
    <col min="5274" max="5274" width="13.7109375" style="14" customWidth="1"/>
    <col min="5275" max="5275" width="13.5703125" style="14" customWidth="1"/>
    <col min="5276" max="5277" width="15.140625" style="14" customWidth="1"/>
    <col min="5278" max="5278" width="16" style="14" customWidth="1"/>
    <col min="5279" max="5279" width="23.7109375" style="14" customWidth="1"/>
    <col min="5280" max="5280" width="22" style="14" customWidth="1"/>
    <col min="5281" max="5281" width="18.140625" style="14" customWidth="1"/>
    <col min="5282" max="5282" width="20.85546875" style="14" customWidth="1"/>
    <col min="5283" max="5283" width="22.7109375" style="14" customWidth="1"/>
    <col min="5284" max="5284" width="12.42578125" style="14" customWidth="1"/>
    <col min="5285" max="5285" width="19.140625" style="14" bestFit="1" customWidth="1"/>
    <col min="5286" max="5286" width="15.5703125" style="14" customWidth="1"/>
    <col min="5287" max="5287" width="13.85546875" style="14" customWidth="1"/>
    <col min="5288" max="5288" width="23.5703125" style="14" customWidth="1"/>
    <col min="5289" max="5289" width="12" style="14" customWidth="1"/>
    <col min="5290" max="5290" width="14.140625" style="14" customWidth="1"/>
    <col min="5291" max="5291" width="0" style="14" hidden="1" customWidth="1"/>
    <col min="5292" max="5292" width="21.5703125" style="14" customWidth="1"/>
    <col min="5293" max="5293" width="11.7109375" style="14" bestFit="1" customWidth="1"/>
    <col min="5294" max="5294" width="22.5703125" style="14" customWidth="1"/>
    <col min="5295" max="5295" width="10.140625" style="14" customWidth="1"/>
    <col min="5296" max="5296" width="15.28515625" style="14" customWidth="1"/>
    <col min="5297" max="5525" width="9.140625" style="14"/>
    <col min="5526" max="5526" width="3.28515625" style="14" bestFit="1" customWidth="1"/>
    <col min="5527" max="5527" width="35.28515625" style="14" customWidth="1"/>
    <col min="5528" max="5528" width="13.28515625" style="14" customWidth="1"/>
    <col min="5529" max="5529" width="14.28515625" style="14" customWidth="1"/>
    <col min="5530" max="5530" width="13.7109375" style="14" customWidth="1"/>
    <col min="5531" max="5531" width="13.5703125" style="14" customWidth="1"/>
    <col min="5532" max="5533" width="15.140625" style="14" customWidth="1"/>
    <col min="5534" max="5534" width="16" style="14" customWidth="1"/>
    <col min="5535" max="5535" width="23.7109375" style="14" customWidth="1"/>
    <col min="5536" max="5536" width="22" style="14" customWidth="1"/>
    <col min="5537" max="5537" width="18.140625" style="14" customWidth="1"/>
    <col min="5538" max="5538" width="20.85546875" style="14" customWidth="1"/>
    <col min="5539" max="5539" width="22.7109375" style="14" customWidth="1"/>
    <col min="5540" max="5540" width="12.42578125" style="14" customWidth="1"/>
    <col min="5541" max="5541" width="19.140625" style="14" bestFit="1" customWidth="1"/>
    <col min="5542" max="5542" width="15.5703125" style="14" customWidth="1"/>
    <col min="5543" max="5543" width="13.85546875" style="14" customWidth="1"/>
    <col min="5544" max="5544" width="23.5703125" style="14" customWidth="1"/>
    <col min="5545" max="5545" width="12" style="14" customWidth="1"/>
    <col min="5546" max="5546" width="14.140625" style="14" customWidth="1"/>
    <col min="5547" max="5547" width="0" style="14" hidden="1" customWidth="1"/>
    <col min="5548" max="5548" width="21.5703125" style="14" customWidth="1"/>
    <col min="5549" max="5549" width="11.7109375" style="14" bestFit="1" customWidth="1"/>
    <col min="5550" max="5550" width="22.5703125" style="14" customWidth="1"/>
    <col min="5551" max="5551" width="10.140625" style="14" customWidth="1"/>
    <col min="5552" max="5552" width="15.28515625" style="14" customWidth="1"/>
    <col min="5553" max="5781" width="9.140625" style="14"/>
    <col min="5782" max="5782" width="3.28515625" style="14" bestFit="1" customWidth="1"/>
    <col min="5783" max="5783" width="35.28515625" style="14" customWidth="1"/>
    <col min="5784" max="5784" width="13.28515625" style="14" customWidth="1"/>
    <col min="5785" max="5785" width="14.28515625" style="14" customWidth="1"/>
    <col min="5786" max="5786" width="13.7109375" style="14" customWidth="1"/>
    <col min="5787" max="5787" width="13.5703125" style="14" customWidth="1"/>
    <col min="5788" max="5789" width="15.140625" style="14" customWidth="1"/>
    <col min="5790" max="5790" width="16" style="14" customWidth="1"/>
    <col min="5791" max="5791" width="23.7109375" style="14" customWidth="1"/>
    <col min="5792" max="5792" width="22" style="14" customWidth="1"/>
    <col min="5793" max="5793" width="18.140625" style="14" customWidth="1"/>
    <col min="5794" max="5794" width="20.85546875" style="14" customWidth="1"/>
    <col min="5795" max="5795" width="22.7109375" style="14" customWidth="1"/>
    <col min="5796" max="5796" width="12.42578125" style="14" customWidth="1"/>
    <col min="5797" max="5797" width="19.140625" style="14" bestFit="1" customWidth="1"/>
    <col min="5798" max="5798" width="15.5703125" style="14" customWidth="1"/>
    <col min="5799" max="5799" width="13.85546875" style="14" customWidth="1"/>
    <col min="5800" max="5800" width="23.5703125" style="14" customWidth="1"/>
    <col min="5801" max="5801" width="12" style="14" customWidth="1"/>
    <col min="5802" max="5802" width="14.140625" style="14" customWidth="1"/>
    <col min="5803" max="5803" width="0" style="14" hidden="1" customWidth="1"/>
    <col min="5804" max="5804" width="21.5703125" style="14" customWidth="1"/>
    <col min="5805" max="5805" width="11.7109375" style="14" bestFit="1" customWidth="1"/>
    <col min="5806" max="5806" width="22.5703125" style="14" customWidth="1"/>
    <col min="5807" max="5807" width="10.140625" style="14" customWidth="1"/>
    <col min="5808" max="5808" width="15.28515625" style="14" customWidth="1"/>
    <col min="5809" max="6037" width="9.140625" style="14"/>
    <col min="6038" max="6038" width="3.28515625" style="14" bestFit="1" customWidth="1"/>
    <col min="6039" max="6039" width="35.28515625" style="14" customWidth="1"/>
    <col min="6040" max="6040" width="13.28515625" style="14" customWidth="1"/>
    <col min="6041" max="6041" width="14.28515625" style="14" customWidth="1"/>
    <col min="6042" max="6042" width="13.7109375" style="14" customWidth="1"/>
    <col min="6043" max="6043" width="13.5703125" style="14" customWidth="1"/>
    <col min="6044" max="6045" width="15.140625" style="14" customWidth="1"/>
    <col min="6046" max="6046" width="16" style="14" customWidth="1"/>
    <col min="6047" max="6047" width="23.7109375" style="14" customWidth="1"/>
    <col min="6048" max="6048" width="22" style="14" customWidth="1"/>
    <col min="6049" max="6049" width="18.140625" style="14" customWidth="1"/>
    <col min="6050" max="6050" width="20.85546875" style="14" customWidth="1"/>
    <col min="6051" max="6051" width="22.7109375" style="14" customWidth="1"/>
    <col min="6052" max="6052" width="12.42578125" style="14" customWidth="1"/>
    <col min="6053" max="6053" width="19.140625" style="14" bestFit="1" customWidth="1"/>
    <col min="6054" max="6054" width="15.5703125" style="14" customWidth="1"/>
    <col min="6055" max="6055" width="13.85546875" style="14" customWidth="1"/>
    <col min="6056" max="6056" width="23.5703125" style="14" customWidth="1"/>
    <col min="6057" max="6057" width="12" style="14" customWidth="1"/>
    <col min="6058" max="6058" width="14.140625" style="14" customWidth="1"/>
    <col min="6059" max="6059" width="0" style="14" hidden="1" customWidth="1"/>
    <col min="6060" max="6060" width="21.5703125" style="14" customWidth="1"/>
    <col min="6061" max="6061" width="11.7109375" style="14" bestFit="1" customWidth="1"/>
    <col min="6062" max="6062" width="22.5703125" style="14" customWidth="1"/>
    <col min="6063" max="6063" width="10.140625" style="14" customWidth="1"/>
    <col min="6064" max="6064" width="15.28515625" style="14" customWidth="1"/>
    <col min="6065" max="6293" width="9.140625" style="14"/>
    <col min="6294" max="6294" width="3.28515625" style="14" bestFit="1" customWidth="1"/>
    <col min="6295" max="6295" width="35.28515625" style="14" customWidth="1"/>
    <col min="6296" max="6296" width="13.28515625" style="14" customWidth="1"/>
    <col min="6297" max="6297" width="14.28515625" style="14" customWidth="1"/>
    <col min="6298" max="6298" width="13.7109375" style="14" customWidth="1"/>
    <col min="6299" max="6299" width="13.5703125" style="14" customWidth="1"/>
    <col min="6300" max="6301" width="15.140625" style="14" customWidth="1"/>
    <col min="6302" max="6302" width="16" style="14" customWidth="1"/>
    <col min="6303" max="6303" width="23.7109375" style="14" customWidth="1"/>
    <col min="6304" max="6304" width="22" style="14" customWidth="1"/>
    <col min="6305" max="6305" width="18.140625" style="14" customWidth="1"/>
    <col min="6306" max="6306" width="20.85546875" style="14" customWidth="1"/>
    <col min="6307" max="6307" width="22.7109375" style="14" customWidth="1"/>
    <col min="6308" max="6308" width="12.42578125" style="14" customWidth="1"/>
    <col min="6309" max="6309" width="19.140625" style="14" bestFit="1" customWidth="1"/>
    <col min="6310" max="6310" width="15.5703125" style="14" customWidth="1"/>
    <col min="6311" max="6311" width="13.85546875" style="14" customWidth="1"/>
    <col min="6312" max="6312" width="23.5703125" style="14" customWidth="1"/>
    <col min="6313" max="6313" width="12" style="14" customWidth="1"/>
    <col min="6314" max="6314" width="14.140625" style="14" customWidth="1"/>
    <col min="6315" max="6315" width="0" style="14" hidden="1" customWidth="1"/>
    <col min="6316" max="6316" width="21.5703125" style="14" customWidth="1"/>
    <col min="6317" max="6317" width="11.7109375" style="14" bestFit="1" customWidth="1"/>
    <col min="6318" max="6318" width="22.5703125" style="14" customWidth="1"/>
    <col min="6319" max="6319" width="10.140625" style="14" customWidth="1"/>
    <col min="6320" max="6320" width="15.28515625" style="14" customWidth="1"/>
    <col min="6321" max="6549" width="9.140625" style="14"/>
    <col min="6550" max="6550" width="3.28515625" style="14" bestFit="1" customWidth="1"/>
    <col min="6551" max="6551" width="35.28515625" style="14" customWidth="1"/>
    <col min="6552" max="6552" width="13.28515625" style="14" customWidth="1"/>
    <col min="6553" max="6553" width="14.28515625" style="14" customWidth="1"/>
    <col min="6554" max="6554" width="13.7109375" style="14" customWidth="1"/>
    <col min="6555" max="6555" width="13.5703125" style="14" customWidth="1"/>
    <col min="6556" max="6557" width="15.140625" style="14" customWidth="1"/>
    <col min="6558" max="6558" width="16" style="14" customWidth="1"/>
    <col min="6559" max="6559" width="23.7109375" style="14" customWidth="1"/>
    <col min="6560" max="6560" width="22" style="14" customWidth="1"/>
    <col min="6561" max="6561" width="18.140625" style="14" customWidth="1"/>
    <col min="6562" max="6562" width="20.85546875" style="14" customWidth="1"/>
    <col min="6563" max="6563" width="22.7109375" style="14" customWidth="1"/>
    <col min="6564" max="6564" width="12.42578125" style="14" customWidth="1"/>
    <col min="6565" max="6565" width="19.140625" style="14" bestFit="1" customWidth="1"/>
    <col min="6566" max="6566" width="15.5703125" style="14" customWidth="1"/>
    <col min="6567" max="6567" width="13.85546875" style="14" customWidth="1"/>
    <col min="6568" max="6568" width="23.5703125" style="14" customWidth="1"/>
    <col min="6569" max="6569" width="12" style="14" customWidth="1"/>
    <col min="6570" max="6570" width="14.140625" style="14" customWidth="1"/>
    <col min="6571" max="6571" width="0" style="14" hidden="1" customWidth="1"/>
    <col min="6572" max="6572" width="21.5703125" style="14" customWidth="1"/>
    <col min="6573" max="6573" width="11.7109375" style="14" bestFit="1" customWidth="1"/>
    <col min="6574" max="6574" width="22.5703125" style="14" customWidth="1"/>
    <col min="6575" max="6575" width="10.140625" style="14" customWidth="1"/>
    <col min="6576" max="6576" width="15.28515625" style="14" customWidth="1"/>
    <col min="6577" max="6805" width="9.140625" style="14"/>
    <col min="6806" max="6806" width="3.28515625" style="14" bestFit="1" customWidth="1"/>
    <col min="6807" max="6807" width="35.28515625" style="14" customWidth="1"/>
    <col min="6808" max="6808" width="13.28515625" style="14" customWidth="1"/>
    <col min="6809" max="6809" width="14.28515625" style="14" customWidth="1"/>
    <col min="6810" max="6810" width="13.7109375" style="14" customWidth="1"/>
    <col min="6811" max="6811" width="13.5703125" style="14" customWidth="1"/>
    <col min="6812" max="6813" width="15.140625" style="14" customWidth="1"/>
    <col min="6814" max="6814" width="16" style="14" customWidth="1"/>
    <col min="6815" max="6815" width="23.7109375" style="14" customWidth="1"/>
    <col min="6816" max="6816" width="22" style="14" customWidth="1"/>
    <col min="6817" max="6817" width="18.140625" style="14" customWidth="1"/>
    <col min="6818" max="6818" width="20.85546875" style="14" customWidth="1"/>
    <col min="6819" max="6819" width="22.7109375" style="14" customWidth="1"/>
    <col min="6820" max="6820" width="12.42578125" style="14" customWidth="1"/>
    <col min="6821" max="6821" width="19.140625" style="14" bestFit="1" customWidth="1"/>
    <col min="6822" max="6822" width="15.5703125" style="14" customWidth="1"/>
    <col min="6823" max="6823" width="13.85546875" style="14" customWidth="1"/>
    <col min="6824" max="6824" width="23.5703125" style="14" customWidth="1"/>
    <col min="6825" max="6825" width="12" style="14" customWidth="1"/>
    <col min="6826" max="6826" width="14.140625" style="14" customWidth="1"/>
    <col min="6827" max="6827" width="0" style="14" hidden="1" customWidth="1"/>
    <col min="6828" max="6828" width="21.5703125" style="14" customWidth="1"/>
    <col min="6829" max="6829" width="11.7109375" style="14" bestFit="1" customWidth="1"/>
    <col min="6830" max="6830" width="22.5703125" style="14" customWidth="1"/>
    <col min="6831" max="6831" width="10.140625" style="14" customWidth="1"/>
    <col min="6832" max="6832" width="15.28515625" style="14" customWidth="1"/>
    <col min="6833" max="7061" width="9.140625" style="14"/>
    <col min="7062" max="7062" width="3.28515625" style="14" bestFit="1" customWidth="1"/>
    <col min="7063" max="7063" width="35.28515625" style="14" customWidth="1"/>
    <col min="7064" max="7064" width="13.28515625" style="14" customWidth="1"/>
    <col min="7065" max="7065" width="14.28515625" style="14" customWidth="1"/>
    <col min="7066" max="7066" width="13.7109375" style="14" customWidth="1"/>
    <col min="7067" max="7067" width="13.5703125" style="14" customWidth="1"/>
    <col min="7068" max="7069" width="15.140625" style="14" customWidth="1"/>
    <col min="7070" max="7070" width="16" style="14" customWidth="1"/>
    <col min="7071" max="7071" width="23.7109375" style="14" customWidth="1"/>
    <col min="7072" max="7072" width="22" style="14" customWidth="1"/>
    <col min="7073" max="7073" width="18.140625" style="14" customWidth="1"/>
    <col min="7074" max="7074" width="20.85546875" style="14" customWidth="1"/>
    <col min="7075" max="7075" width="22.7109375" style="14" customWidth="1"/>
    <col min="7076" max="7076" width="12.42578125" style="14" customWidth="1"/>
    <col min="7077" max="7077" width="19.140625" style="14" bestFit="1" customWidth="1"/>
    <col min="7078" max="7078" width="15.5703125" style="14" customWidth="1"/>
    <col min="7079" max="7079" width="13.85546875" style="14" customWidth="1"/>
    <col min="7080" max="7080" width="23.5703125" style="14" customWidth="1"/>
    <col min="7081" max="7081" width="12" style="14" customWidth="1"/>
    <col min="7082" max="7082" width="14.140625" style="14" customWidth="1"/>
    <col min="7083" max="7083" width="0" style="14" hidden="1" customWidth="1"/>
    <col min="7084" max="7084" width="21.5703125" style="14" customWidth="1"/>
    <col min="7085" max="7085" width="11.7109375" style="14" bestFit="1" customWidth="1"/>
    <col min="7086" max="7086" width="22.5703125" style="14" customWidth="1"/>
    <col min="7087" max="7087" width="10.140625" style="14" customWidth="1"/>
    <col min="7088" max="7088" width="15.28515625" style="14" customWidth="1"/>
    <col min="7089" max="7317" width="9.140625" style="14"/>
    <col min="7318" max="7318" width="3.28515625" style="14" bestFit="1" customWidth="1"/>
    <col min="7319" max="7319" width="35.28515625" style="14" customWidth="1"/>
    <col min="7320" max="7320" width="13.28515625" style="14" customWidth="1"/>
    <col min="7321" max="7321" width="14.28515625" style="14" customWidth="1"/>
    <col min="7322" max="7322" width="13.7109375" style="14" customWidth="1"/>
    <col min="7323" max="7323" width="13.5703125" style="14" customWidth="1"/>
    <col min="7324" max="7325" width="15.140625" style="14" customWidth="1"/>
    <col min="7326" max="7326" width="16" style="14" customWidth="1"/>
    <col min="7327" max="7327" width="23.7109375" style="14" customWidth="1"/>
    <col min="7328" max="7328" width="22" style="14" customWidth="1"/>
    <col min="7329" max="7329" width="18.140625" style="14" customWidth="1"/>
    <col min="7330" max="7330" width="20.85546875" style="14" customWidth="1"/>
    <col min="7331" max="7331" width="22.7109375" style="14" customWidth="1"/>
    <col min="7332" max="7332" width="12.42578125" style="14" customWidth="1"/>
    <col min="7333" max="7333" width="19.140625" style="14" bestFit="1" customWidth="1"/>
    <col min="7334" max="7334" width="15.5703125" style="14" customWidth="1"/>
    <col min="7335" max="7335" width="13.85546875" style="14" customWidth="1"/>
    <col min="7336" max="7336" width="23.5703125" style="14" customWidth="1"/>
    <col min="7337" max="7337" width="12" style="14" customWidth="1"/>
    <col min="7338" max="7338" width="14.140625" style="14" customWidth="1"/>
    <col min="7339" max="7339" width="0" style="14" hidden="1" customWidth="1"/>
    <col min="7340" max="7340" width="21.5703125" style="14" customWidth="1"/>
    <col min="7341" max="7341" width="11.7109375" style="14" bestFit="1" customWidth="1"/>
    <col min="7342" max="7342" width="22.5703125" style="14" customWidth="1"/>
    <col min="7343" max="7343" width="10.140625" style="14" customWidth="1"/>
    <col min="7344" max="7344" width="15.28515625" style="14" customWidth="1"/>
    <col min="7345" max="7573" width="9.140625" style="14"/>
    <col min="7574" max="7574" width="3.28515625" style="14" bestFit="1" customWidth="1"/>
    <col min="7575" max="7575" width="35.28515625" style="14" customWidth="1"/>
    <col min="7576" max="7576" width="13.28515625" style="14" customWidth="1"/>
    <col min="7577" max="7577" width="14.28515625" style="14" customWidth="1"/>
    <col min="7578" max="7578" width="13.7109375" style="14" customWidth="1"/>
    <col min="7579" max="7579" width="13.5703125" style="14" customWidth="1"/>
    <col min="7580" max="7581" width="15.140625" style="14" customWidth="1"/>
    <col min="7582" max="7582" width="16" style="14" customWidth="1"/>
    <col min="7583" max="7583" width="23.7109375" style="14" customWidth="1"/>
    <col min="7584" max="7584" width="22" style="14" customWidth="1"/>
    <col min="7585" max="7585" width="18.140625" style="14" customWidth="1"/>
    <col min="7586" max="7586" width="20.85546875" style="14" customWidth="1"/>
    <col min="7587" max="7587" width="22.7109375" style="14" customWidth="1"/>
    <col min="7588" max="7588" width="12.42578125" style="14" customWidth="1"/>
    <col min="7589" max="7589" width="19.140625" style="14" bestFit="1" customWidth="1"/>
    <col min="7590" max="7590" width="15.5703125" style="14" customWidth="1"/>
    <col min="7591" max="7591" width="13.85546875" style="14" customWidth="1"/>
    <col min="7592" max="7592" width="23.5703125" style="14" customWidth="1"/>
    <col min="7593" max="7593" width="12" style="14" customWidth="1"/>
    <col min="7594" max="7594" width="14.140625" style="14" customWidth="1"/>
    <col min="7595" max="7595" width="0" style="14" hidden="1" customWidth="1"/>
    <col min="7596" max="7596" width="21.5703125" style="14" customWidth="1"/>
    <col min="7597" max="7597" width="11.7109375" style="14" bestFit="1" customWidth="1"/>
    <col min="7598" max="7598" width="22.5703125" style="14" customWidth="1"/>
    <col min="7599" max="7599" width="10.140625" style="14" customWidth="1"/>
    <col min="7600" max="7600" width="15.28515625" style="14" customWidth="1"/>
    <col min="7601" max="7829" width="9.140625" style="14"/>
    <col min="7830" max="7830" width="3.28515625" style="14" bestFit="1" customWidth="1"/>
    <col min="7831" max="7831" width="35.28515625" style="14" customWidth="1"/>
    <col min="7832" max="7832" width="13.28515625" style="14" customWidth="1"/>
    <col min="7833" max="7833" width="14.28515625" style="14" customWidth="1"/>
    <col min="7834" max="7834" width="13.7109375" style="14" customWidth="1"/>
    <col min="7835" max="7835" width="13.5703125" style="14" customWidth="1"/>
    <col min="7836" max="7837" width="15.140625" style="14" customWidth="1"/>
    <col min="7838" max="7838" width="16" style="14" customWidth="1"/>
    <col min="7839" max="7839" width="23.7109375" style="14" customWidth="1"/>
    <col min="7840" max="7840" width="22" style="14" customWidth="1"/>
    <col min="7841" max="7841" width="18.140625" style="14" customWidth="1"/>
    <col min="7842" max="7842" width="20.85546875" style="14" customWidth="1"/>
    <col min="7843" max="7843" width="22.7109375" style="14" customWidth="1"/>
    <col min="7844" max="7844" width="12.42578125" style="14" customWidth="1"/>
    <col min="7845" max="7845" width="19.140625" style="14" bestFit="1" customWidth="1"/>
    <col min="7846" max="7846" width="15.5703125" style="14" customWidth="1"/>
    <col min="7847" max="7847" width="13.85546875" style="14" customWidth="1"/>
    <col min="7848" max="7848" width="23.5703125" style="14" customWidth="1"/>
    <col min="7849" max="7849" width="12" style="14" customWidth="1"/>
    <col min="7850" max="7850" width="14.140625" style="14" customWidth="1"/>
    <col min="7851" max="7851" width="0" style="14" hidden="1" customWidth="1"/>
    <col min="7852" max="7852" width="21.5703125" style="14" customWidth="1"/>
    <col min="7853" max="7853" width="11.7109375" style="14" bestFit="1" customWidth="1"/>
    <col min="7854" max="7854" width="22.5703125" style="14" customWidth="1"/>
    <col min="7855" max="7855" width="10.140625" style="14" customWidth="1"/>
    <col min="7856" max="7856" width="15.28515625" style="14" customWidth="1"/>
    <col min="7857" max="8085" width="9.140625" style="14"/>
    <col min="8086" max="8086" width="3.28515625" style="14" bestFit="1" customWidth="1"/>
    <col min="8087" max="8087" width="35.28515625" style="14" customWidth="1"/>
    <col min="8088" max="8088" width="13.28515625" style="14" customWidth="1"/>
    <col min="8089" max="8089" width="14.28515625" style="14" customWidth="1"/>
    <col min="8090" max="8090" width="13.7109375" style="14" customWidth="1"/>
    <col min="8091" max="8091" width="13.5703125" style="14" customWidth="1"/>
    <col min="8092" max="8093" width="15.140625" style="14" customWidth="1"/>
    <col min="8094" max="8094" width="16" style="14" customWidth="1"/>
    <col min="8095" max="8095" width="23.7109375" style="14" customWidth="1"/>
    <col min="8096" max="8096" width="22" style="14" customWidth="1"/>
    <col min="8097" max="8097" width="18.140625" style="14" customWidth="1"/>
    <col min="8098" max="8098" width="20.85546875" style="14" customWidth="1"/>
    <col min="8099" max="8099" width="22.7109375" style="14" customWidth="1"/>
    <col min="8100" max="8100" width="12.42578125" style="14" customWidth="1"/>
    <col min="8101" max="8101" width="19.140625" style="14" bestFit="1" customWidth="1"/>
    <col min="8102" max="8102" width="15.5703125" style="14" customWidth="1"/>
    <col min="8103" max="8103" width="13.85546875" style="14" customWidth="1"/>
    <col min="8104" max="8104" width="23.5703125" style="14" customWidth="1"/>
    <col min="8105" max="8105" width="12" style="14" customWidth="1"/>
    <col min="8106" max="8106" width="14.140625" style="14" customWidth="1"/>
    <col min="8107" max="8107" width="0" style="14" hidden="1" customWidth="1"/>
    <col min="8108" max="8108" width="21.5703125" style="14" customWidth="1"/>
    <col min="8109" max="8109" width="11.7109375" style="14" bestFit="1" customWidth="1"/>
    <col min="8110" max="8110" width="22.5703125" style="14" customWidth="1"/>
    <col min="8111" max="8111" width="10.140625" style="14" customWidth="1"/>
    <col min="8112" max="8112" width="15.28515625" style="14" customWidth="1"/>
    <col min="8113" max="8341" width="9.140625" style="14"/>
    <col min="8342" max="8342" width="3.28515625" style="14" bestFit="1" customWidth="1"/>
    <col min="8343" max="8343" width="35.28515625" style="14" customWidth="1"/>
    <col min="8344" max="8344" width="13.28515625" style="14" customWidth="1"/>
    <col min="8345" max="8345" width="14.28515625" style="14" customWidth="1"/>
    <col min="8346" max="8346" width="13.7109375" style="14" customWidth="1"/>
    <col min="8347" max="8347" width="13.5703125" style="14" customWidth="1"/>
    <col min="8348" max="8349" width="15.140625" style="14" customWidth="1"/>
    <col min="8350" max="8350" width="16" style="14" customWidth="1"/>
    <col min="8351" max="8351" width="23.7109375" style="14" customWidth="1"/>
    <col min="8352" max="8352" width="22" style="14" customWidth="1"/>
    <col min="8353" max="8353" width="18.140625" style="14" customWidth="1"/>
    <col min="8354" max="8354" width="20.85546875" style="14" customWidth="1"/>
    <col min="8355" max="8355" width="22.7109375" style="14" customWidth="1"/>
    <col min="8356" max="8356" width="12.42578125" style="14" customWidth="1"/>
    <col min="8357" max="8357" width="19.140625" style="14" bestFit="1" customWidth="1"/>
    <col min="8358" max="8358" width="15.5703125" style="14" customWidth="1"/>
    <col min="8359" max="8359" width="13.85546875" style="14" customWidth="1"/>
    <col min="8360" max="8360" width="23.5703125" style="14" customWidth="1"/>
    <col min="8361" max="8361" width="12" style="14" customWidth="1"/>
    <col min="8362" max="8362" width="14.140625" style="14" customWidth="1"/>
    <col min="8363" max="8363" width="0" style="14" hidden="1" customWidth="1"/>
    <col min="8364" max="8364" width="21.5703125" style="14" customWidth="1"/>
    <col min="8365" max="8365" width="11.7109375" style="14" bestFit="1" customWidth="1"/>
    <col min="8366" max="8366" width="22.5703125" style="14" customWidth="1"/>
    <col min="8367" max="8367" width="10.140625" style="14" customWidth="1"/>
    <col min="8368" max="8368" width="15.28515625" style="14" customWidth="1"/>
    <col min="8369" max="8597" width="9.140625" style="14"/>
    <col min="8598" max="8598" width="3.28515625" style="14" bestFit="1" customWidth="1"/>
    <col min="8599" max="8599" width="35.28515625" style="14" customWidth="1"/>
    <col min="8600" max="8600" width="13.28515625" style="14" customWidth="1"/>
    <col min="8601" max="8601" width="14.28515625" style="14" customWidth="1"/>
    <col min="8602" max="8602" width="13.7109375" style="14" customWidth="1"/>
    <col min="8603" max="8603" width="13.5703125" style="14" customWidth="1"/>
    <col min="8604" max="8605" width="15.140625" style="14" customWidth="1"/>
    <col min="8606" max="8606" width="16" style="14" customWidth="1"/>
    <col min="8607" max="8607" width="23.7109375" style="14" customWidth="1"/>
    <col min="8608" max="8608" width="22" style="14" customWidth="1"/>
    <col min="8609" max="8609" width="18.140625" style="14" customWidth="1"/>
    <col min="8610" max="8610" width="20.85546875" style="14" customWidth="1"/>
    <col min="8611" max="8611" width="22.7109375" style="14" customWidth="1"/>
    <col min="8612" max="8612" width="12.42578125" style="14" customWidth="1"/>
    <col min="8613" max="8613" width="19.140625" style="14" bestFit="1" customWidth="1"/>
    <col min="8614" max="8614" width="15.5703125" style="14" customWidth="1"/>
    <col min="8615" max="8615" width="13.85546875" style="14" customWidth="1"/>
    <col min="8616" max="8616" width="23.5703125" style="14" customWidth="1"/>
    <col min="8617" max="8617" width="12" style="14" customWidth="1"/>
    <col min="8618" max="8618" width="14.140625" style="14" customWidth="1"/>
    <col min="8619" max="8619" width="0" style="14" hidden="1" customWidth="1"/>
    <col min="8620" max="8620" width="21.5703125" style="14" customWidth="1"/>
    <col min="8621" max="8621" width="11.7109375" style="14" bestFit="1" customWidth="1"/>
    <col min="8622" max="8622" width="22.5703125" style="14" customWidth="1"/>
    <col min="8623" max="8623" width="10.140625" style="14" customWidth="1"/>
    <col min="8624" max="8624" width="15.28515625" style="14" customWidth="1"/>
    <col min="8625" max="8853" width="9.140625" style="14"/>
    <col min="8854" max="8854" width="3.28515625" style="14" bestFit="1" customWidth="1"/>
    <col min="8855" max="8855" width="35.28515625" style="14" customWidth="1"/>
    <col min="8856" max="8856" width="13.28515625" style="14" customWidth="1"/>
    <col min="8857" max="8857" width="14.28515625" style="14" customWidth="1"/>
    <col min="8858" max="8858" width="13.7109375" style="14" customWidth="1"/>
    <col min="8859" max="8859" width="13.5703125" style="14" customWidth="1"/>
    <col min="8860" max="8861" width="15.140625" style="14" customWidth="1"/>
    <col min="8862" max="8862" width="16" style="14" customWidth="1"/>
    <col min="8863" max="8863" width="23.7109375" style="14" customWidth="1"/>
    <col min="8864" max="8864" width="22" style="14" customWidth="1"/>
    <col min="8865" max="8865" width="18.140625" style="14" customWidth="1"/>
    <col min="8866" max="8866" width="20.85546875" style="14" customWidth="1"/>
    <col min="8867" max="8867" width="22.7109375" style="14" customWidth="1"/>
    <col min="8868" max="8868" width="12.42578125" style="14" customWidth="1"/>
    <col min="8869" max="8869" width="19.140625" style="14" bestFit="1" customWidth="1"/>
    <col min="8870" max="8870" width="15.5703125" style="14" customWidth="1"/>
    <col min="8871" max="8871" width="13.85546875" style="14" customWidth="1"/>
    <col min="8872" max="8872" width="23.5703125" style="14" customWidth="1"/>
    <col min="8873" max="8873" width="12" style="14" customWidth="1"/>
    <col min="8874" max="8874" width="14.140625" style="14" customWidth="1"/>
    <col min="8875" max="8875" width="0" style="14" hidden="1" customWidth="1"/>
    <col min="8876" max="8876" width="21.5703125" style="14" customWidth="1"/>
    <col min="8877" max="8877" width="11.7109375" style="14" bestFit="1" customWidth="1"/>
    <col min="8878" max="8878" width="22.5703125" style="14" customWidth="1"/>
    <col min="8879" max="8879" width="10.140625" style="14" customWidth="1"/>
    <col min="8880" max="8880" width="15.28515625" style="14" customWidth="1"/>
    <col min="8881" max="9109" width="9.140625" style="14"/>
    <col min="9110" max="9110" width="3.28515625" style="14" bestFit="1" customWidth="1"/>
    <col min="9111" max="9111" width="35.28515625" style="14" customWidth="1"/>
    <col min="9112" max="9112" width="13.28515625" style="14" customWidth="1"/>
    <col min="9113" max="9113" width="14.28515625" style="14" customWidth="1"/>
    <col min="9114" max="9114" width="13.7109375" style="14" customWidth="1"/>
    <col min="9115" max="9115" width="13.5703125" style="14" customWidth="1"/>
    <col min="9116" max="9117" width="15.140625" style="14" customWidth="1"/>
    <col min="9118" max="9118" width="16" style="14" customWidth="1"/>
    <col min="9119" max="9119" width="23.7109375" style="14" customWidth="1"/>
    <col min="9120" max="9120" width="22" style="14" customWidth="1"/>
    <col min="9121" max="9121" width="18.140625" style="14" customWidth="1"/>
    <col min="9122" max="9122" width="20.85546875" style="14" customWidth="1"/>
    <col min="9123" max="9123" width="22.7109375" style="14" customWidth="1"/>
    <col min="9124" max="9124" width="12.42578125" style="14" customWidth="1"/>
    <col min="9125" max="9125" width="19.140625" style="14" bestFit="1" customWidth="1"/>
    <col min="9126" max="9126" width="15.5703125" style="14" customWidth="1"/>
    <col min="9127" max="9127" width="13.85546875" style="14" customWidth="1"/>
    <col min="9128" max="9128" width="23.5703125" style="14" customWidth="1"/>
    <col min="9129" max="9129" width="12" style="14" customWidth="1"/>
    <col min="9130" max="9130" width="14.140625" style="14" customWidth="1"/>
    <col min="9131" max="9131" width="0" style="14" hidden="1" customWidth="1"/>
    <col min="9132" max="9132" width="21.5703125" style="14" customWidth="1"/>
    <col min="9133" max="9133" width="11.7109375" style="14" bestFit="1" customWidth="1"/>
    <col min="9134" max="9134" width="22.5703125" style="14" customWidth="1"/>
    <col min="9135" max="9135" width="10.140625" style="14" customWidth="1"/>
    <col min="9136" max="9136" width="15.28515625" style="14" customWidth="1"/>
    <col min="9137" max="9365" width="9.140625" style="14"/>
    <col min="9366" max="9366" width="3.28515625" style="14" bestFit="1" customWidth="1"/>
    <col min="9367" max="9367" width="35.28515625" style="14" customWidth="1"/>
    <col min="9368" max="9368" width="13.28515625" style="14" customWidth="1"/>
    <col min="9369" max="9369" width="14.28515625" style="14" customWidth="1"/>
    <col min="9370" max="9370" width="13.7109375" style="14" customWidth="1"/>
    <col min="9371" max="9371" width="13.5703125" style="14" customWidth="1"/>
    <col min="9372" max="9373" width="15.140625" style="14" customWidth="1"/>
    <col min="9374" max="9374" width="16" style="14" customWidth="1"/>
    <col min="9375" max="9375" width="23.7109375" style="14" customWidth="1"/>
    <col min="9376" max="9376" width="22" style="14" customWidth="1"/>
    <col min="9377" max="9377" width="18.140625" style="14" customWidth="1"/>
    <col min="9378" max="9378" width="20.85546875" style="14" customWidth="1"/>
    <col min="9379" max="9379" width="22.7109375" style="14" customWidth="1"/>
    <col min="9380" max="9380" width="12.42578125" style="14" customWidth="1"/>
    <col min="9381" max="9381" width="19.140625" style="14" bestFit="1" customWidth="1"/>
    <col min="9382" max="9382" width="15.5703125" style="14" customWidth="1"/>
    <col min="9383" max="9383" width="13.85546875" style="14" customWidth="1"/>
    <col min="9384" max="9384" width="23.5703125" style="14" customWidth="1"/>
    <col min="9385" max="9385" width="12" style="14" customWidth="1"/>
    <col min="9386" max="9386" width="14.140625" style="14" customWidth="1"/>
    <col min="9387" max="9387" width="0" style="14" hidden="1" customWidth="1"/>
    <col min="9388" max="9388" width="21.5703125" style="14" customWidth="1"/>
    <col min="9389" max="9389" width="11.7109375" style="14" bestFit="1" customWidth="1"/>
    <col min="9390" max="9390" width="22.5703125" style="14" customWidth="1"/>
    <col min="9391" max="9391" width="10.140625" style="14" customWidth="1"/>
    <col min="9392" max="9392" width="15.28515625" style="14" customWidth="1"/>
    <col min="9393" max="9621" width="9.140625" style="14"/>
    <col min="9622" max="9622" width="3.28515625" style="14" bestFit="1" customWidth="1"/>
    <col min="9623" max="9623" width="35.28515625" style="14" customWidth="1"/>
    <col min="9624" max="9624" width="13.28515625" style="14" customWidth="1"/>
    <col min="9625" max="9625" width="14.28515625" style="14" customWidth="1"/>
    <col min="9626" max="9626" width="13.7109375" style="14" customWidth="1"/>
    <col min="9627" max="9627" width="13.5703125" style="14" customWidth="1"/>
    <col min="9628" max="9629" width="15.140625" style="14" customWidth="1"/>
    <col min="9630" max="9630" width="16" style="14" customWidth="1"/>
    <col min="9631" max="9631" width="23.7109375" style="14" customWidth="1"/>
    <col min="9632" max="9632" width="22" style="14" customWidth="1"/>
    <col min="9633" max="9633" width="18.140625" style="14" customWidth="1"/>
    <col min="9634" max="9634" width="20.85546875" style="14" customWidth="1"/>
    <col min="9635" max="9635" width="22.7109375" style="14" customWidth="1"/>
    <col min="9636" max="9636" width="12.42578125" style="14" customWidth="1"/>
    <col min="9637" max="9637" width="19.140625" style="14" bestFit="1" customWidth="1"/>
    <col min="9638" max="9638" width="15.5703125" style="14" customWidth="1"/>
    <col min="9639" max="9639" width="13.85546875" style="14" customWidth="1"/>
    <col min="9640" max="9640" width="23.5703125" style="14" customWidth="1"/>
    <col min="9641" max="9641" width="12" style="14" customWidth="1"/>
    <col min="9642" max="9642" width="14.140625" style="14" customWidth="1"/>
    <col min="9643" max="9643" width="0" style="14" hidden="1" customWidth="1"/>
    <col min="9644" max="9644" width="21.5703125" style="14" customWidth="1"/>
    <col min="9645" max="9645" width="11.7109375" style="14" bestFit="1" customWidth="1"/>
    <col min="9646" max="9646" width="22.5703125" style="14" customWidth="1"/>
    <col min="9647" max="9647" width="10.140625" style="14" customWidth="1"/>
    <col min="9648" max="9648" width="15.28515625" style="14" customWidth="1"/>
    <col min="9649" max="9877" width="9.140625" style="14"/>
    <col min="9878" max="9878" width="3.28515625" style="14" bestFit="1" customWidth="1"/>
    <col min="9879" max="9879" width="35.28515625" style="14" customWidth="1"/>
    <col min="9880" max="9880" width="13.28515625" style="14" customWidth="1"/>
    <col min="9881" max="9881" width="14.28515625" style="14" customWidth="1"/>
    <col min="9882" max="9882" width="13.7109375" style="14" customWidth="1"/>
    <col min="9883" max="9883" width="13.5703125" style="14" customWidth="1"/>
    <col min="9884" max="9885" width="15.140625" style="14" customWidth="1"/>
    <col min="9886" max="9886" width="16" style="14" customWidth="1"/>
    <col min="9887" max="9887" width="23.7109375" style="14" customWidth="1"/>
    <col min="9888" max="9888" width="22" style="14" customWidth="1"/>
    <col min="9889" max="9889" width="18.140625" style="14" customWidth="1"/>
    <col min="9890" max="9890" width="20.85546875" style="14" customWidth="1"/>
    <col min="9891" max="9891" width="22.7109375" style="14" customWidth="1"/>
    <col min="9892" max="9892" width="12.42578125" style="14" customWidth="1"/>
    <col min="9893" max="9893" width="19.140625" style="14" bestFit="1" customWidth="1"/>
    <col min="9894" max="9894" width="15.5703125" style="14" customWidth="1"/>
    <col min="9895" max="9895" width="13.85546875" style="14" customWidth="1"/>
    <col min="9896" max="9896" width="23.5703125" style="14" customWidth="1"/>
    <col min="9897" max="9897" width="12" style="14" customWidth="1"/>
    <col min="9898" max="9898" width="14.140625" style="14" customWidth="1"/>
    <col min="9899" max="9899" width="0" style="14" hidden="1" customWidth="1"/>
    <col min="9900" max="9900" width="21.5703125" style="14" customWidth="1"/>
    <col min="9901" max="9901" width="11.7109375" style="14" bestFit="1" customWidth="1"/>
    <col min="9902" max="9902" width="22.5703125" style="14" customWidth="1"/>
    <col min="9903" max="9903" width="10.140625" style="14" customWidth="1"/>
    <col min="9904" max="9904" width="15.28515625" style="14" customWidth="1"/>
    <col min="9905" max="10133" width="9.140625" style="14"/>
    <col min="10134" max="10134" width="3.28515625" style="14" bestFit="1" customWidth="1"/>
    <col min="10135" max="10135" width="35.28515625" style="14" customWidth="1"/>
    <col min="10136" max="10136" width="13.28515625" style="14" customWidth="1"/>
    <col min="10137" max="10137" width="14.28515625" style="14" customWidth="1"/>
    <col min="10138" max="10138" width="13.7109375" style="14" customWidth="1"/>
    <col min="10139" max="10139" width="13.5703125" style="14" customWidth="1"/>
    <col min="10140" max="10141" width="15.140625" style="14" customWidth="1"/>
    <col min="10142" max="10142" width="16" style="14" customWidth="1"/>
    <col min="10143" max="10143" width="23.7109375" style="14" customWidth="1"/>
    <col min="10144" max="10144" width="22" style="14" customWidth="1"/>
    <col min="10145" max="10145" width="18.140625" style="14" customWidth="1"/>
    <col min="10146" max="10146" width="20.85546875" style="14" customWidth="1"/>
    <col min="10147" max="10147" width="22.7109375" style="14" customWidth="1"/>
    <col min="10148" max="10148" width="12.42578125" style="14" customWidth="1"/>
    <col min="10149" max="10149" width="19.140625" style="14" bestFit="1" customWidth="1"/>
    <col min="10150" max="10150" width="15.5703125" style="14" customWidth="1"/>
    <col min="10151" max="10151" width="13.85546875" style="14" customWidth="1"/>
    <col min="10152" max="10152" width="23.5703125" style="14" customWidth="1"/>
    <col min="10153" max="10153" width="12" style="14" customWidth="1"/>
    <col min="10154" max="10154" width="14.140625" style="14" customWidth="1"/>
    <col min="10155" max="10155" width="0" style="14" hidden="1" customWidth="1"/>
    <col min="10156" max="10156" width="21.5703125" style="14" customWidth="1"/>
    <col min="10157" max="10157" width="11.7109375" style="14" bestFit="1" customWidth="1"/>
    <col min="10158" max="10158" width="22.5703125" style="14" customWidth="1"/>
    <col min="10159" max="10159" width="10.140625" style="14" customWidth="1"/>
    <col min="10160" max="10160" width="15.28515625" style="14" customWidth="1"/>
    <col min="10161" max="10389" width="9.140625" style="14"/>
    <col min="10390" max="10390" width="3.28515625" style="14" bestFit="1" customWidth="1"/>
    <col min="10391" max="10391" width="35.28515625" style="14" customWidth="1"/>
    <col min="10392" max="10392" width="13.28515625" style="14" customWidth="1"/>
    <col min="10393" max="10393" width="14.28515625" style="14" customWidth="1"/>
    <col min="10394" max="10394" width="13.7109375" style="14" customWidth="1"/>
    <col min="10395" max="10395" width="13.5703125" style="14" customWidth="1"/>
    <col min="10396" max="10397" width="15.140625" style="14" customWidth="1"/>
    <col min="10398" max="10398" width="16" style="14" customWidth="1"/>
    <col min="10399" max="10399" width="23.7109375" style="14" customWidth="1"/>
    <col min="10400" max="10400" width="22" style="14" customWidth="1"/>
    <col min="10401" max="10401" width="18.140625" style="14" customWidth="1"/>
    <col min="10402" max="10402" width="20.85546875" style="14" customWidth="1"/>
    <col min="10403" max="10403" width="22.7109375" style="14" customWidth="1"/>
    <col min="10404" max="10404" width="12.42578125" style="14" customWidth="1"/>
    <col min="10405" max="10405" width="19.140625" style="14" bestFit="1" customWidth="1"/>
    <col min="10406" max="10406" width="15.5703125" style="14" customWidth="1"/>
    <col min="10407" max="10407" width="13.85546875" style="14" customWidth="1"/>
    <col min="10408" max="10408" width="23.5703125" style="14" customWidth="1"/>
    <col min="10409" max="10409" width="12" style="14" customWidth="1"/>
    <col min="10410" max="10410" width="14.140625" style="14" customWidth="1"/>
    <col min="10411" max="10411" width="0" style="14" hidden="1" customWidth="1"/>
    <col min="10412" max="10412" width="21.5703125" style="14" customWidth="1"/>
    <col min="10413" max="10413" width="11.7109375" style="14" bestFit="1" customWidth="1"/>
    <col min="10414" max="10414" width="22.5703125" style="14" customWidth="1"/>
    <col min="10415" max="10415" width="10.140625" style="14" customWidth="1"/>
    <col min="10416" max="10416" width="15.28515625" style="14" customWidth="1"/>
    <col min="10417" max="10645" width="9.140625" style="14"/>
    <col min="10646" max="10646" width="3.28515625" style="14" bestFit="1" customWidth="1"/>
    <col min="10647" max="10647" width="35.28515625" style="14" customWidth="1"/>
    <col min="10648" max="10648" width="13.28515625" style="14" customWidth="1"/>
    <col min="10649" max="10649" width="14.28515625" style="14" customWidth="1"/>
    <col min="10650" max="10650" width="13.7109375" style="14" customWidth="1"/>
    <col min="10651" max="10651" width="13.5703125" style="14" customWidth="1"/>
    <col min="10652" max="10653" width="15.140625" style="14" customWidth="1"/>
    <col min="10654" max="10654" width="16" style="14" customWidth="1"/>
    <col min="10655" max="10655" width="23.7109375" style="14" customWidth="1"/>
    <col min="10656" max="10656" width="22" style="14" customWidth="1"/>
    <col min="10657" max="10657" width="18.140625" style="14" customWidth="1"/>
    <col min="10658" max="10658" width="20.85546875" style="14" customWidth="1"/>
    <col min="10659" max="10659" width="22.7109375" style="14" customWidth="1"/>
    <col min="10660" max="10660" width="12.42578125" style="14" customWidth="1"/>
    <col min="10661" max="10661" width="19.140625" style="14" bestFit="1" customWidth="1"/>
    <col min="10662" max="10662" width="15.5703125" style="14" customWidth="1"/>
    <col min="10663" max="10663" width="13.85546875" style="14" customWidth="1"/>
    <col min="10664" max="10664" width="23.5703125" style="14" customWidth="1"/>
    <col min="10665" max="10665" width="12" style="14" customWidth="1"/>
    <col min="10666" max="10666" width="14.140625" style="14" customWidth="1"/>
    <col min="10667" max="10667" width="0" style="14" hidden="1" customWidth="1"/>
    <col min="10668" max="10668" width="21.5703125" style="14" customWidth="1"/>
    <col min="10669" max="10669" width="11.7109375" style="14" bestFit="1" customWidth="1"/>
    <col min="10670" max="10670" width="22.5703125" style="14" customWidth="1"/>
    <col min="10671" max="10671" width="10.140625" style="14" customWidth="1"/>
    <col min="10672" max="10672" width="15.28515625" style="14" customWidth="1"/>
    <col min="10673" max="10901" width="9.140625" style="14"/>
    <col min="10902" max="10902" width="3.28515625" style="14" bestFit="1" customWidth="1"/>
    <col min="10903" max="10903" width="35.28515625" style="14" customWidth="1"/>
    <col min="10904" max="10904" width="13.28515625" style="14" customWidth="1"/>
    <col min="10905" max="10905" width="14.28515625" style="14" customWidth="1"/>
    <col min="10906" max="10906" width="13.7109375" style="14" customWidth="1"/>
    <col min="10907" max="10907" width="13.5703125" style="14" customWidth="1"/>
    <col min="10908" max="10909" width="15.140625" style="14" customWidth="1"/>
    <col min="10910" max="10910" width="16" style="14" customWidth="1"/>
    <col min="10911" max="10911" width="23.7109375" style="14" customWidth="1"/>
    <col min="10912" max="10912" width="22" style="14" customWidth="1"/>
    <col min="10913" max="10913" width="18.140625" style="14" customWidth="1"/>
    <col min="10914" max="10914" width="20.85546875" style="14" customWidth="1"/>
    <col min="10915" max="10915" width="22.7109375" style="14" customWidth="1"/>
    <col min="10916" max="10916" width="12.42578125" style="14" customWidth="1"/>
    <col min="10917" max="10917" width="19.140625" style="14" bestFit="1" customWidth="1"/>
    <col min="10918" max="10918" width="15.5703125" style="14" customWidth="1"/>
    <col min="10919" max="10919" width="13.85546875" style="14" customWidth="1"/>
    <col min="10920" max="10920" width="23.5703125" style="14" customWidth="1"/>
    <col min="10921" max="10921" width="12" style="14" customWidth="1"/>
    <col min="10922" max="10922" width="14.140625" style="14" customWidth="1"/>
    <col min="10923" max="10923" width="0" style="14" hidden="1" customWidth="1"/>
    <col min="10924" max="10924" width="21.5703125" style="14" customWidth="1"/>
    <col min="10925" max="10925" width="11.7109375" style="14" bestFit="1" customWidth="1"/>
    <col min="10926" max="10926" width="22.5703125" style="14" customWidth="1"/>
    <col min="10927" max="10927" width="10.140625" style="14" customWidth="1"/>
    <col min="10928" max="10928" width="15.28515625" style="14" customWidth="1"/>
    <col min="10929" max="11157" width="9.140625" style="14"/>
    <col min="11158" max="11158" width="3.28515625" style="14" bestFit="1" customWidth="1"/>
    <col min="11159" max="11159" width="35.28515625" style="14" customWidth="1"/>
    <col min="11160" max="11160" width="13.28515625" style="14" customWidth="1"/>
    <col min="11161" max="11161" width="14.28515625" style="14" customWidth="1"/>
    <col min="11162" max="11162" width="13.7109375" style="14" customWidth="1"/>
    <col min="11163" max="11163" width="13.5703125" style="14" customWidth="1"/>
    <col min="11164" max="11165" width="15.140625" style="14" customWidth="1"/>
    <col min="11166" max="11166" width="16" style="14" customWidth="1"/>
    <col min="11167" max="11167" width="23.7109375" style="14" customWidth="1"/>
    <col min="11168" max="11168" width="22" style="14" customWidth="1"/>
    <col min="11169" max="11169" width="18.140625" style="14" customWidth="1"/>
    <col min="11170" max="11170" width="20.85546875" style="14" customWidth="1"/>
    <col min="11171" max="11171" width="22.7109375" style="14" customWidth="1"/>
    <col min="11172" max="11172" width="12.42578125" style="14" customWidth="1"/>
    <col min="11173" max="11173" width="19.140625" style="14" bestFit="1" customWidth="1"/>
    <col min="11174" max="11174" width="15.5703125" style="14" customWidth="1"/>
    <col min="11175" max="11175" width="13.85546875" style="14" customWidth="1"/>
    <col min="11176" max="11176" width="23.5703125" style="14" customWidth="1"/>
    <col min="11177" max="11177" width="12" style="14" customWidth="1"/>
    <col min="11178" max="11178" width="14.140625" style="14" customWidth="1"/>
    <col min="11179" max="11179" width="0" style="14" hidden="1" customWidth="1"/>
    <col min="11180" max="11180" width="21.5703125" style="14" customWidth="1"/>
    <col min="11181" max="11181" width="11.7109375" style="14" bestFit="1" customWidth="1"/>
    <col min="11182" max="11182" width="22.5703125" style="14" customWidth="1"/>
    <col min="11183" max="11183" width="10.140625" style="14" customWidth="1"/>
    <col min="11184" max="11184" width="15.28515625" style="14" customWidth="1"/>
    <col min="11185" max="11413" width="9.140625" style="14"/>
    <col min="11414" max="11414" width="3.28515625" style="14" bestFit="1" customWidth="1"/>
    <col min="11415" max="11415" width="35.28515625" style="14" customWidth="1"/>
    <col min="11416" max="11416" width="13.28515625" style="14" customWidth="1"/>
    <col min="11417" max="11417" width="14.28515625" style="14" customWidth="1"/>
    <col min="11418" max="11418" width="13.7109375" style="14" customWidth="1"/>
    <col min="11419" max="11419" width="13.5703125" style="14" customWidth="1"/>
    <col min="11420" max="11421" width="15.140625" style="14" customWidth="1"/>
    <col min="11422" max="11422" width="16" style="14" customWidth="1"/>
    <col min="11423" max="11423" width="23.7109375" style="14" customWidth="1"/>
    <col min="11424" max="11424" width="22" style="14" customWidth="1"/>
    <col min="11425" max="11425" width="18.140625" style="14" customWidth="1"/>
    <col min="11426" max="11426" width="20.85546875" style="14" customWidth="1"/>
    <col min="11427" max="11427" width="22.7109375" style="14" customWidth="1"/>
    <col min="11428" max="11428" width="12.42578125" style="14" customWidth="1"/>
    <col min="11429" max="11429" width="19.140625" style="14" bestFit="1" customWidth="1"/>
    <col min="11430" max="11430" width="15.5703125" style="14" customWidth="1"/>
    <col min="11431" max="11431" width="13.85546875" style="14" customWidth="1"/>
    <col min="11432" max="11432" width="23.5703125" style="14" customWidth="1"/>
    <col min="11433" max="11433" width="12" style="14" customWidth="1"/>
    <col min="11434" max="11434" width="14.140625" style="14" customWidth="1"/>
    <col min="11435" max="11435" width="0" style="14" hidden="1" customWidth="1"/>
    <col min="11436" max="11436" width="21.5703125" style="14" customWidth="1"/>
    <col min="11437" max="11437" width="11.7109375" style="14" bestFit="1" customWidth="1"/>
    <col min="11438" max="11438" width="22.5703125" style="14" customWidth="1"/>
    <col min="11439" max="11439" width="10.140625" style="14" customWidth="1"/>
    <col min="11440" max="11440" width="15.28515625" style="14" customWidth="1"/>
    <col min="11441" max="11669" width="9.140625" style="14"/>
    <col min="11670" max="11670" width="3.28515625" style="14" bestFit="1" customWidth="1"/>
    <col min="11671" max="11671" width="35.28515625" style="14" customWidth="1"/>
    <col min="11672" max="11672" width="13.28515625" style="14" customWidth="1"/>
    <col min="11673" max="11673" width="14.28515625" style="14" customWidth="1"/>
    <col min="11674" max="11674" width="13.7109375" style="14" customWidth="1"/>
    <col min="11675" max="11675" width="13.5703125" style="14" customWidth="1"/>
    <col min="11676" max="11677" width="15.140625" style="14" customWidth="1"/>
    <col min="11678" max="11678" width="16" style="14" customWidth="1"/>
    <col min="11679" max="11679" width="23.7109375" style="14" customWidth="1"/>
    <col min="11680" max="11680" width="22" style="14" customWidth="1"/>
    <col min="11681" max="11681" width="18.140625" style="14" customWidth="1"/>
    <col min="11682" max="11682" width="20.85546875" style="14" customWidth="1"/>
    <col min="11683" max="11683" width="22.7109375" style="14" customWidth="1"/>
    <col min="11684" max="11684" width="12.42578125" style="14" customWidth="1"/>
    <col min="11685" max="11685" width="19.140625" style="14" bestFit="1" customWidth="1"/>
    <col min="11686" max="11686" width="15.5703125" style="14" customWidth="1"/>
    <col min="11687" max="11687" width="13.85546875" style="14" customWidth="1"/>
    <col min="11688" max="11688" width="23.5703125" style="14" customWidth="1"/>
    <col min="11689" max="11689" width="12" style="14" customWidth="1"/>
    <col min="11690" max="11690" width="14.140625" style="14" customWidth="1"/>
    <col min="11691" max="11691" width="0" style="14" hidden="1" customWidth="1"/>
    <col min="11692" max="11692" width="21.5703125" style="14" customWidth="1"/>
    <col min="11693" max="11693" width="11.7109375" style="14" bestFit="1" customWidth="1"/>
    <col min="11694" max="11694" width="22.5703125" style="14" customWidth="1"/>
    <col min="11695" max="11695" width="10.140625" style="14" customWidth="1"/>
    <col min="11696" max="11696" width="15.28515625" style="14" customWidth="1"/>
    <col min="11697" max="11925" width="9.140625" style="14"/>
    <col min="11926" max="11926" width="3.28515625" style="14" bestFit="1" customWidth="1"/>
    <col min="11927" max="11927" width="35.28515625" style="14" customWidth="1"/>
    <col min="11928" max="11928" width="13.28515625" style="14" customWidth="1"/>
    <col min="11929" max="11929" width="14.28515625" style="14" customWidth="1"/>
    <col min="11930" max="11930" width="13.7109375" style="14" customWidth="1"/>
    <col min="11931" max="11931" width="13.5703125" style="14" customWidth="1"/>
    <col min="11932" max="11933" width="15.140625" style="14" customWidth="1"/>
    <col min="11934" max="11934" width="16" style="14" customWidth="1"/>
    <col min="11935" max="11935" width="23.7109375" style="14" customWidth="1"/>
    <col min="11936" max="11936" width="22" style="14" customWidth="1"/>
    <col min="11937" max="11937" width="18.140625" style="14" customWidth="1"/>
    <col min="11938" max="11938" width="20.85546875" style="14" customWidth="1"/>
    <col min="11939" max="11939" width="22.7109375" style="14" customWidth="1"/>
    <col min="11940" max="11940" width="12.42578125" style="14" customWidth="1"/>
    <col min="11941" max="11941" width="19.140625" style="14" bestFit="1" customWidth="1"/>
    <col min="11942" max="11942" width="15.5703125" style="14" customWidth="1"/>
    <col min="11943" max="11943" width="13.85546875" style="14" customWidth="1"/>
    <col min="11944" max="11944" width="23.5703125" style="14" customWidth="1"/>
    <col min="11945" max="11945" width="12" style="14" customWidth="1"/>
    <col min="11946" max="11946" width="14.140625" style="14" customWidth="1"/>
    <col min="11947" max="11947" width="0" style="14" hidden="1" customWidth="1"/>
    <col min="11948" max="11948" width="21.5703125" style="14" customWidth="1"/>
    <col min="11949" max="11949" width="11.7109375" style="14" bestFit="1" customWidth="1"/>
    <col min="11950" max="11950" width="22.5703125" style="14" customWidth="1"/>
    <col min="11951" max="11951" width="10.140625" style="14" customWidth="1"/>
    <col min="11952" max="11952" width="15.28515625" style="14" customWidth="1"/>
    <col min="11953" max="12181" width="9.140625" style="14"/>
    <col min="12182" max="12182" width="3.28515625" style="14" bestFit="1" customWidth="1"/>
    <col min="12183" max="12183" width="35.28515625" style="14" customWidth="1"/>
    <col min="12184" max="12184" width="13.28515625" style="14" customWidth="1"/>
    <col min="12185" max="12185" width="14.28515625" style="14" customWidth="1"/>
    <col min="12186" max="12186" width="13.7109375" style="14" customWidth="1"/>
    <col min="12187" max="12187" width="13.5703125" style="14" customWidth="1"/>
    <col min="12188" max="12189" width="15.140625" style="14" customWidth="1"/>
    <col min="12190" max="12190" width="16" style="14" customWidth="1"/>
    <col min="12191" max="12191" width="23.7109375" style="14" customWidth="1"/>
    <col min="12192" max="12192" width="22" style="14" customWidth="1"/>
    <col min="12193" max="12193" width="18.140625" style="14" customWidth="1"/>
    <col min="12194" max="12194" width="20.85546875" style="14" customWidth="1"/>
    <col min="12195" max="12195" width="22.7109375" style="14" customWidth="1"/>
    <col min="12196" max="12196" width="12.42578125" style="14" customWidth="1"/>
    <col min="12197" max="12197" width="19.140625" style="14" bestFit="1" customWidth="1"/>
    <col min="12198" max="12198" width="15.5703125" style="14" customWidth="1"/>
    <col min="12199" max="12199" width="13.85546875" style="14" customWidth="1"/>
    <col min="12200" max="12200" width="23.5703125" style="14" customWidth="1"/>
    <col min="12201" max="12201" width="12" style="14" customWidth="1"/>
    <col min="12202" max="12202" width="14.140625" style="14" customWidth="1"/>
    <col min="12203" max="12203" width="0" style="14" hidden="1" customWidth="1"/>
    <col min="12204" max="12204" width="21.5703125" style="14" customWidth="1"/>
    <col min="12205" max="12205" width="11.7109375" style="14" bestFit="1" customWidth="1"/>
    <col min="12206" max="12206" width="22.5703125" style="14" customWidth="1"/>
    <col min="12207" max="12207" width="10.140625" style="14" customWidth="1"/>
    <col min="12208" max="12208" width="15.28515625" style="14" customWidth="1"/>
    <col min="12209" max="12437" width="9.140625" style="14"/>
    <col min="12438" max="12438" width="3.28515625" style="14" bestFit="1" customWidth="1"/>
    <col min="12439" max="12439" width="35.28515625" style="14" customWidth="1"/>
    <col min="12440" max="12440" width="13.28515625" style="14" customWidth="1"/>
    <col min="12441" max="12441" width="14.28515625" style="14" customWidth="1"/>
    <col min="12442" max="12442" width="13.7109375" style="14" customWidth="1"/>
    <col min="12443" max="12443" width="13.5703125" style="14" customWidth="1"/>
    <col min="12444" max="12445" width="15.140625" style="14" customWidth="1"/>
    <col min="12446" max="12446" width="16" style="14" customWidth="1"/>
    <col min="12447" max="12447" width="23.7109375" style="14" customWidth="1"/>
    <col min="12448" max="12448" width="22" style="14" customWidth="1"/>
    <col min="12449" max="12449" width="18.140625" style="14" customWidth="1"/>
    <col min="12450" max="12450" width="20.85546875" style="14" customWidth="1"/>
    <col min="12451" max="12451" width="22.7109375" style="14" customWidth="1"/>
    <col min="12452" max="12452" width="12.42578125" style="14" customWidth="1"/>
    <col min="12453" max="12453" width="19.140625" style="14" bestFit="1" customWidth="1"/>
    <col min="12454" max="12454" width="15.5703125" style="14" customWidth="1"/>
    <col min="12455" max="12455" width="13.85546875" style="14" customWidth="1"/>
    <col min="12456" max="12456" width="23.5703125" style="14" customWidth="1"/>
    <col min="12457" max="12457" width="12" style="14" customWidth="1"/>
    <col min="12458" max="12458" width="14.140625" style="14" customWidth="1"/>
    <col min="12459" max="12459" width="0" style="14" hidden="1" customWidth="1"/>
    <col min="12460" max="12460" width="21.5703125" style="14" customWidth="1"/>
    <col min="12461" max="12461" width="11.7109375" style="14" bestFit="1" customWidth="1"/>
    <col min="12462" max="12462" width="22.5703125" style="14" customWidth="1"/>
    <col min="12463" max="12463" width="10.140625" style="14" customWidth="1"/>
    <col min="12464" max="12464" width="15.28515625" style="14" customWidth="1"/>
    <col min="12465" max="12693" width="9.140625" style="14"/>
    <col min="12694" max="12694" width="3.28515625" style="14" bestFit="1" customWidth="1"/>
    <col min="12695" max="12695" width="35.28515625" style="14" customWidth="1"/>
    <col min="12696" max="12696" width="13.28515625" style="14" customWidth="1"/>
    <col min="12697" max="12697" width="14.28515625" style="14" customWidth="1"/>
    <col min="12698" max="12698" width="13.7109375" style="14" customWidth="1"/>
    <col min="12699" max="12699" width="13.5703125" style="14" customWidth="1"/>
    <col min="12700" max="12701" width="15.140625" style="14" customWidth="1"/>
    <col min="12702" max="12702" width="16" style="14" customWidth="1"/>
    <col min="12703" max="12703" width="23.7109375" style="14" customWidth="1"/>
    <col min="12704" max="12704" width="22" style="14" customWidth="1"/>
    <col min="12705" max="12705" width="18.140625" style="14" customWidth="1"/>
    <col min="12706" max="12706" width="20.85546875" style="14" customWidth="1"/>
    <col min="12707" max="12707" width="22.7109375" style="14" customWidth="1"/>
    <col min="12708" max="12708" width="12.42578125" style="14" customWidth="1"/>
    <col min="12709" max="12709" width="19.140625" style="14" bestFit="1" customWidth="1"/>
    <col min="12710" max="12710" width="15.5703125" style="14" customWidth="1"/>
    <col min="12711" max="12711" width="13.85546875" style="14" customWidth="1"/>
    <col min="12712" max="12712" width="23.5703125" style="14" customWidth="1"/>
    <col min="12713" max="12713" width="12" style="14" customWidth="1"/>
    <col min="12714" max="12714" width="14.140625" style="14" customWidth="1"/>
    <col min="12715" max="12715" width="0" style="14" hidden="1" customWidth="1"/>
    <col min="12716" max="12716" width="21.5703125" style="14" customWidth="1"/>
    <col min="12717" max="12717" width="11.7109375" style="14" bestFit="1" customWidth="1"/>
    <col min="12718" max="12718" width="22.5703125" style="14" customWidth="1"/>
    <col min="12719" max="12719" width="10.140625" style="14" customWidth="1"/>
    <col min="12720" max="12720" width="15.28515625" style="14" customWidth="1"/>
    <col min="12721" max="12949" width="9.140625" style="14"/>
    <col min="12950" max="12950" width="3.28515625" style="14" bestFit="1" customWidth="1"/>
    <col min="12951" max="12951" width="35.28515625" style="14" customWidth="1"/>
    <col min="12952" max="12952" width="13.28515625" style="14" customWidth="1"/>
    <col min="12953" max="12953" width="14.28515625" style="14" customWidth="1"/>
    <col min="12954" max="12954" width="13.7109375" style="14" customWidth="1"/>
    <col min="12955" max="12955" width="13.5703125" style="14" customWidth="1"/>
    <col min="12956" max="12957" width="15.140625" style="14" customWidth="1"/>
    <col min="12958" max="12958" width="16" style="14" customWidth="1"/>
    <col min="12959" max="12959" width="23.7109375" style="14" customWidth="1"/>
    <col min="12960" max="12960" width="22" style="14" customWidth="1"/>
    <col min="12961" max="12961" width="18.140625" style="14" customWidth="1"/>
    <col min="12962" max="12962" width="20.85546875" style="14" customWidth="1"/>
    <col min="12963" max="12963" width="22.7109375" style="14" customWidth="1"/>
    <col min="12964" max="12964" width="12.42578125" style="14" customWidth="1"/>
    <col min="12965" max="12965" width="19.140625" style="14" bestFit="1" customWidth="1"/>
    <col min="12966" max="12966" width="15.5703125" style="14" customWidth="1"/>
    <col min="12967" max="12967" width="13.85546875" style="14" customWidth="1"/>
    <col min="12968" max="12968" width="23.5703125" style="14" customWidth="1"/>
    <col min="12969" max="12969" width="12" style="14" customWidth="1"/>
    <col min="12970" max="12970" width="14.140625" style="14" customWidth="1"/>
    <col min="12971" max="12971" width="0" style="14" hidden="1" customWidth="1"/>
    <col min="12972" max="12972" width="21.5703125" style="14" customWidth="1"/>
    <col min="12973" max="12973" width="11.7109375" style="14" bestFit="1" customWidth="1"/>
    <col min="12974" max="12974" width="22.5703125" style="14" customWidth="1"/>
    <col min="12975" max="12975" width="10.140625" style="14" customWidth="1"/>
    <col min="12976" max="12976" width="15.28515625" style="14" customWidth="1"/>
    <col min="12977" max="13205" width="9.140625" style="14"/>
    <col min="13206" max="13206" width="3.28515625" style="14" bestFit="1" customWidth="1"/>
    <col min="13207" max="13207" width="35.28515625" style="14" customWidth="1"/>
    <col min="13208" max="13208" width="13.28515625" style="14" customWidth="1"/>
    <col min="13209" max="13209" width="14.28515625" style="14" customWidth="1"/>
    <col min="13210" max="13210" width="13.7109375" style="14" customWidth="1"/>
    <col min="13211" max="13211" width="13.5703125" style="14" customWidth="1"/>
    <col min="13212" max="13213" width="15.140625" style="14" customWidth="1"/>
    <col min="13214" max="13214" width="16" style="14" customWidth="1"/>
    <col min="13215" max="13215" width="23.7109375" style="14" customWidth="1"/>
    <col min="13216" max="13216" width="22" style="14" customWidth="1"/>
    <col min="13217" max="13217" width="18.140625" style="14" customWidth="1"/>
    <col min="13218" max="13218" width="20.85546875" style="14" customWidth="1"/>
    <col min="13219" max="13219" width="22.7109375" style="14" customWidth="1"/>
    <col min="13220" max="13220" width="12.42578125" style="14" customWidth="1"/>
    <col min="13221" max="13221" width="19.140625" style="14" bestFit="1" customWidth="1"/>
    <col min="13222" max="13222" width="15.5703125" style="14" customWidth="1"/>
    <col min="13223" max="13223" width="13.85546875" style="14" customWidth="1"/>
    <col min="13224" max="13224" width="23.5703125" style="14" customWidth="1"/>
    <col min="13225" max="13225" width="12" style="14" customWidth="1"/>
    <col min="13226" max="13226" width="14.140625" style="14" customWidth="1"/>
    <col min="13227" max="13227" width="0" style="14" hidden="1" customWidth="1"/>
    <col min="13228" max="13228" width="21.5703125" style="14" customWidth="1"/>
    <col min="13229" max="13229" width="11.7109375" style="14" bestFit="1" customWidth="1"/>
    <col min="13230" max="13230" width="22.5703125" style="14" customWidth="1"/>
    <col min="13231" max="13231" width="10.140625" style="14" customWidth="1"/>
    <col min="13232" max="13232" width="15.28515625" style="14" customWidth="1"/>
    <col min="13233" max="13461" width="9.140625" style="14"/>
    <col min="13462" max="13462" width="3.28515625" style="14" bestFit="1" customWidth="1"/>
    <col min="13463" max="13463" width="35.28515625" style="14" customWidth="1"/>
    <col min="13464" max="13464" width="13.28515625" style="14" customWidth="1"/>
    <col min="13465" max="13465" width="14.28515625" style="14" customWidth="1"/>
    <col min="13466" max="13466" width="13.7109375" style="14" customWidth="1"/>
    <col min="13467" max="13467" width="13.5703125" style="14" customWidth="1"/>
    <col min="13468" max="13469" width="15.140625" style="14" customWidth="1"/>
    <col min="13470" max="13470" width="16" style="14" customWidth="1"/>
    <col min="13471" max="13471" width="23.7109375" style="14" customWidth="1"/>
    <col min="13472" max="13472" width="22" style="14" customWidth="1"/>
    <col min="13473" max="13473" width="18.140625" style="14" customWidth="1"/>
    <col min="13474" max="13474" width="20.85546875" style="14" customWidth="1"/>
    <col min="13475" max="13475" width="22.7109375" style="14" customWidth="1"/>
    <col min="13476" max="13476" width="12.42578125" style="14" customWidth="1"/>
    <col min="13477" max="13477" width="19.140625" style="14" bestFit="1" customWidth="1"/>
    <col min="13478" max="13478" width="15.5703125" style="14" customWidth="1"/>
    <col min="13479" max="13479" width="13.85546875" style="14" customWidth="1"/>
    <col min="13480" max="13480" width="23.5703125" style="14" customWidth="1"/>
    <col min="13481" max="13481" width="12" style="14" customWidth="1"/>
    <col min="13482" max="13482" width="14.140625" style="14" customWidth="1"/>
    <col min="13483" max="13483" width="0" style="14" hidden="1" customWidth="1"/>
    <col min="13484" max="13484" width="21.5703125" style="14" customWidth="1"/>
    <col min="13485" max="13485" width="11.7109375" style="14" bestFit="1" customWidth="1"/>
    <col min="13486" max="13486" width="22.5703125" style="14" customWidth="1"/>
    <col min="13487" max="13487" width="10.140625" style="14" customWidth="1"/>
    <col min="13488" max="13488" width="15.28515625" style="14" customWidth="1"/>
    <col min="13489" max="13717" width="9.140625" style="14"/>
    <col min="13718" max="13718" width="3.28515625" style="14" bestFit="1" customWidth="1"/>
    <col min="13719" max="13719" width="35.28515625" style="14" customWidth="1"/>
    <col min="13720" max="13720" width="13.28515625" style="14" customWidth="1"/>
    <col min="13721" max="13721" width="14.28515625" style="14" customWidth="1"/>
    <col min="13722" max="13722" width="13.7109375" style="14" customWidth="1"/>
    <col min="13723" max="13723" width="13.5703125" style="14" customWidth="1"/>
    <col min="13724" max="13725" width="15.140625" style="14" customWidth="1"/>
    <col min="13726" max="13726" width="16" style="14" customWidth="1"/>
    <col min="13727" max="13727" width="23.7109375" style="14" customWidth="1"/>
    <col min="13728" max="13728" width="22" style="14" customWidth="1"/>
    <col min="13729" max="13729" width="18.140625" style="14" customWidth="1"/>
    <col min="13730" max="13730" width="20.85546875" style="14" customWidth="1"/>
    <col min="13731" max="13731" width="22.7109375" style="14" customWidth="1"/>
    <col min="13732" max="13732" width="12.42578125" style="14" customWidth="1"/>
    <col min="13733" max="13733" width="19.140625" style="14" bestFit="1" customWidth="1"/>
    <col min="13734" max="13734" width="15.5703125" style="14" customWidth="1"/>
    <col min="13735" max="13735" width="13.85546875" style="14" customWidth="1"/>
    <col min="13736" max="13736" width="23.5703125" style="14" customWidth="1"/>
    <col min="13737" max="13737" width="12" style="14" customWidth="1"/>
    <col min="13738" max="13738" width="14.140625" style="14" customWidth="1"/>
    <col min="13739" max="13739" width="0" style="14" hidden="1" customWidth="1"/>
    <col min="13740" max="13740" width="21.5703125" style="14" customWidth="1"/>
    <col min="13741" max="13741" width="11.7109375" style="14" bestFit="1" customWidth="1"/>
    <col min="13742" max="13742" width="22.5703125" style="14" customWidth="1"/>
    <col min="13743" max="13743" width="10.140625" style="14" customWidth="1"/>
    <col min="13744" max="13744" width="15.28515625" style="14" customWidth="1"/>
    <col min="13745" max="13973" width="9.140625" style="14"/>
    <col min="13974" max="13974" width="3.28515625" style="14" bestFit="1" customWidth="1"/>
    <col min="13975" max="13975" width="35.28515625" style="14" customWidth="1"/>
    <col min="13976" max="13976" width="13.28515625" style="14" customWidth="1"/>
    <col min="13977" max="13977" width="14.28515625" style="14" customWidth="1"/>
    <col min="13978" max="13978" width="13.7109375" style="14" customWidth="1"/>
    <col min="13979" max="13979" width="13.5703125" style="14" customWidth="1"/>
    <col min="13980" max="13981" width="15.140625" style="14" customWidth="1"/>
    <col min="13982" max="13982" width="16" style="14" customWidth="1"/>
    <col min="13983" max="13983" width="23.7109375" style="14" customWidth="1"/>
    <col min="13984" max="13984" width="22" style="14" customWidth="1"/>
    <col min="13985" max="13985" width="18.140625" style="14" customWidth="1"/>
    <col min="13986" max="13986" width="20.85546875" style="14" customWidth="1"/>
    <col min="13987" max="13987" width="22.7109375" style="14" customWidth="1"/>
    <col min="13988" max="13988" width="12.42578125" style="14" customWidth="1"/>
    <col min="13989" max="13989" width="19.140625" style="14" bestFit="1" customWidth="1"/>
    <col min="13990" max="13990" width="15.5703125" style="14" customWidth="1"/>
    <col min="13991" max="13991" width="13.85546875" style="14" customWidth="1"/>
    <col min="13992" max="13992" width="23.5703125" style="14" customWidth="1"/>
    <col min="13993" max="13993" width="12" style="14" customWidth="1"/>
    <col min="13994" max="13994" width="14.140625" style="14" customWidth="1"/>
    <col min="13995" max="13995" width="0" style="14" hidden="1" customWidth="1"/>
    <col min="13996" max="13996" width="21.5703125" style="14" customWidth="1"/>
    <col min="13997" max="13997" width="11.7109375" style="14" bestFit="1" customWidth="1"/>
    <col min="13998" max="13998" width="22.5703125" style="14" customWidth="1"/>
    <col min="13999" max="13999" width="10.140625" style="14" customWidth="1"/>
    <col min="14000" max="14000" width="15.28515625" style="14" customWidth="1"/>
    <col min="14001" max="14229" width="9.140625" style="14"/>
    <col min="14230" max="14230" width="3.28515625" style="14" bestFit="1" customWidth="1"/>
    <col min="14231" max="14231" width="35.28515625" style="14" customWidth="1"/>
    <col min="14232" max="14232" width="13.28515625" style="14" customWidth="1"/>
    <col min="14233" max="14233" width="14.28515625" style="14" customWidth="1"/>
    <col min="14234" max="14234" width="13.7109375" style="14" customWidth="1"/>
    <col min="14235" max="14235" width="13.5703125" style="14" customWidth="1"/>
    <col min="14236" max="14237" width="15.140625" style="14" customWidth="1"/>
    <col min="14238" max="14238" width="16" style="14" customWidth="1"/>
    <col min="14239" max="14239" width="23.7109375" style="14" customWidth="1"/>
    <col min="14240" max="14240" width="22" style="14" customWidth="1"/>
    <col min="14241" max="14241" width="18.140625" style="14" customWidth="1"/>
    <col min="14242" max="14242" width="20.85546875" style="14" customWidth="1"/>
    <col min="14243" max="14243" width="22.7109375" style="14" customWidth="1"/>
    <col min="14244" max="14244" width="12.42578125" style="14" customWidth="1"/>
    <col min="14245" max="14245" width="19.140625" style="14" bestFit="1" customWidth="1"/>
    <col min="14246" max="14246" width="15.5703125" style="14" customWidth="1"/>
    <col min="14247" max="14247" width="13.85546875" style="14" customWidth="1"/>
    <col min="14248" max="14248" width="23.5703125" style="14" customWidth="1"/>
    <col min="14249" max="14249" width="12" style="14" customWidth="1"/>
    <col min="14250" max="14250" width="14.140625" style="14" customWidth="1"/>
    <col min="14251" max="14251" width="0" style="14" hidden="1" customWidth="1"/>
    <col min="14252" max="14252" width="21.5703125" style="14" customWidth="1"/>
    <col min="14253" max="14253" width="11.7109375" style="14" bestFit="1" customWidth="1"/>
    <col min="14254" max="14254" width="22.5703125" style="14" customWidth="1"/>
    <col min="14255" max="14255" width="10.140625" style="14" customWidth="1"/>
    <col min="14256" max="14256" width="15.28515625" style="14" customWidth="1"/>
    <col min="14257" max="14485" width="9.140625" style="14"/>
    <col min="14486" max="14486" width="3.28515625" style="14" bestFit="1" customWidth="1"/>
    <col min="14487" max="14487" width="35.28515625" style="14" customWidth="1"/>
    <col min="14488" max="14488" width="13.28515625" style="14" customWidth="1"/>
    <col min="14489" max="14489" width="14.28515625" style="14" customWidth="1"/>
    <col min="14490" max="14490" width="13.7109375" style="14" customWidth="1"/>
    <col min="14491" max="14491" width="13.5703125" style="14" customWidth="1"/>
    <col min="14492" max="14493" width="15.140625" style="14" customWidth="1"/>
    <col min="14494" max="14494" width="16" style="14" customWidth="1"/>
    <col min="14495" max="14495" width="23.7109375" style="14" customWidth="1"/>
    <col min="14496" max="14496" width="22" style="14" customWidth="1"/>
    <col min="14497" max="14497" width="18.140625" style="14" customWidth="1"/>
    <col min="14498" max="14498" width="20.85546875" style="14" customWidth="1"/>
    <col min="14499" max="14499" width="22.7109375" style="14" customWidth="1"/>
    <col min="14500" max="14500" width="12.42578125" style="14" customWidth="1"/>
    <col min="14501" max="14501" width="19.140625" style="14" bestFit="1" customWidth="1"/>
    <col min="14502" max="14502" width="15.5703125" style="14" customWidth="1"/>
    <col min="14503" max="14503" width="13.85546875" style="14" customWidth="1"/>
    <col min="14504" max="14504" width="23.5703125" style="14" customWidth="1"/>
    <col min="14505" max="14505" width="12" style="14" customWidth="1"/>
    <col min="14506" max="14506" width="14.140625" style="14" customWidth="1"/>
    <col min="14507" max="14507" width="0" style="14" hidden="1" customWidth="1"/>
    <col min="14508" max="14508" width="21.5703125" style="14" customWidth="1"/>
    <col min="14509" max="14509" width="11.7109375" style="14" bestFit="1" customWidth="1"/>
    <col min="14510" max="14510" width="22.5703125" style="14" customWidth="1"/>
    <col min="14511" max="14511" width="10.140625" style="14" customWidth="1"/>
    <col min="14512" max="14512" width="15.28515625" style="14" customWidth="1"/>
    <col min="14513" max="14741" width="9.140625" style="14"/>
    <col min="14742" max="14742" width="3.28515625" style="14" bestFit="1" customWidth="1"/>
    <col min="14743" max="14743" width="35.28515625" style="14" customWidth="1"/>
    <col min="14744" max="14744" width="13.28515625" style="14" customWidth="1"/>
    <col min="14745" max="14745" width="14.28515625" style="14" customWidth="1"/>
    <col min="14746" max="14746" width="13.7109375" style="14" customWidth="1"/>
    <col min="14747" max="14747" width="13.5703125" style="14" customWidth="1"/>
    <col min="14748" max="14749" width="15.140625" style="14" customWidth="1"/>
    <col min="14750" max="14750" width="16" style="14" customWidth="1"/>
    <col min="14751" max="14751" width="23.7109375" style="14" customWidth="1"/>
    <col min="14752" max="14752" width="22" style="14" customWidth="1"/>
    <col min="14753" max="14753" width="18.140625" style="14" customWidth="1"/>
    <col min="14754" max="14754" width="20.85546875" style="14" customWidth="1"/>
    <col min="14755" max="14755" width="22.7109375" style="14" customWidth="1"/>
    <col min="14756" max="14756" width="12.42578125" style="14" customWidth="1"/>
    <col min="14757" max="14757" width="19.140625" style="14" bestFit="1" customWidth="1"/>
    <col min="14758" max="14758" width="15.5703125" style="14" customWidth="1"/>
    <col min="14759" max="14759" width="13.85546875" style="14" customWidth="1"/>
    <col min="14760" max="14760" width="23.5703125" style="14" customWidth="1"/>
    <col min="14761" max="14761" width="12" style="14" customWidth="1"/>
    <col min="14762" max="14762" width="14.140625" style="14" customWidth="1"/>
    <col min="14763" max="14763" width="0" style="14" hidden="1" customWidth="1"/>
    <col min="14764" max="14764" width="21.5703125" style="14" customWidth="1"/>
    <col min="14765" max="14765" width="11.7109375" style="14" bestFit="1" customWidth="1"/>
    <col min="14766" max="14766" width="22.5703125" style="14" customWidth="1"/>
    <col min="14767" max="14767" width="10.140625" style="14" customWidth="1"/>
    <col min="14768" max="14768" width="15.28515625" style="14" customWidth="1"/>
    <col min="14769" max="14997" width="9.140625" style="14"/>
    <col min="14998" max="14998" width="3.28515625" style="14" bestFit="1" customWidth="1"/>
    <col min="14999" max="14999" width="35.28515625" style="14" customWidth="1"/>
    <col min="15000" max="15000" width="13.28515625" style="14" customWidth="1"/>
    <col min="15001" max="15001" width="14.28515625" style="14" customWidth="1"/>
    <col min="15002" max="15002" width="13.7109375" style="14" customWidth="1"/>
    <col min="15003" max="15003" width="13.5703125" style="14" customWidth="1"/>
    <col min="15004" max="15005" width="15.140625" style="14" customWidth="1"/>
    <col min="15006" max="15006" width="16" style="14" customWidth="1"/>
    <col min="15007" max="15007" width="23.7109375" style="14" customWidth="1"/>
    <col min="15008" max="15008" width="22" style="14" customWidth="1"/>
    <col min="15009" max="15009" width="18.140625" style="14" customWidth="1"/>
    <col min="15010" max="15010" width="20.85546875" style="14" customWidth="1"/>
    <col min="15011" max="15011" width="22.7109375" style="14" customWidth="1"/>
    <col min="15012" max="15012" width="12.42578125" style="14" customWidth="1"/>
    <col min="15013" max="15013" width="19.140625" style="14" bestFit="1" customWidth="1"/>
    <col min="15014" max="15014" width="15.5703125" style="14" customWidth="1"/>
    <col min="15015" max="15015" width="13.85546875" style="14" customWidth="1"/>
    <col min="15016" max="15016" width="23.5703125" style="14" customWidth="1"/>
    <col min="15017" max="15017" width="12" style="14" customWidth="1"/>
    <col min="15018" max="15018" width="14.140625" style="14" customWidth="1"/>
    <col min="15019" max="15019" width="0" style="14" hidden="1" customWidth="1"/>
    <col min="15020" max="15020" width="21.5703125" style="14" customWidth="1"/>
    <col min="15021" max="15021" width="11.7109375" style="14" bestFit="1" customWidth="1"/>
    <col min="15022" max="15022" width="22.5703125" style="14" customWidth="1"/>
    <col min="15023" max="15023" width="10.140625" style="14" customWidth="1"/>
    <col min="15024" max="15024" width="15.28515625" style="14" customWidth="1"/>
    <col min="15025" max="15253" width="9.140625" style="14"/>
    <col min="15254" max="15254" width="3.28515625" style="14" bestFit="1" customWidth="1"/>
    <col min="15255" max="15255" width="35.28515625" style="14" customWidth="1"/>
    <col min="15256" max="15256" width="13.28515625" style="14" customWidth="1"/>
    <col min="15257" max="15257" width="14.28515625" style="14" customWidth="1"/>
    <col min="15258" max="15258" width="13.7109375" style="14" customWidth="1"/>
    <col min="15259" max="15259" width="13.5703125" style="14" customWidth="1"/>
    <col min="15260" max="15261" width="15.140625" style="14" customWidth="1"/>
    <col min="15262" max="15262" width="16" style="14" customWidth="1"/>
    <col min="15263" max="15263" width="23.7109375" style="14" customWidth="1"/>
    <col min="15264" max="15264" width="22" style="14" customWidth="1"/>
    <col min="15265" max="15265" width="18.140625" style="14" customWidth="1"/>
    <col min="15266" max="15266" width="20.85546875" style="14" customWidth="1"/>
    <col min="15267" max="15267" width="22.7109375" style="14" customWidth="1"/>
    <col min="15268" max="15268" width="12.42578125" style="14" customWidth="1"/>
    <col min="15269" max="15269" width="19.140625" style="14" bestFit="1" customWidth="1"/>
    <col min="15270" max="15270" width="15.5703125" style="14" customWidth="1"/>
    <col min="15271" max="15271" width="13.85546875" style="14" customWidth="1"/>
    <col min="15272" max="15272" width="23.5703125" style="14" customWidth="1"/>
    <col min="15273" max="15273" width="12" style="14" customWidth="1"/>
    <col min="15274" max="15274" width="14.140625" style="14" customWidth="1"/>
    <col min="15275" max="15275" width="0" style="14" hidden="1" customWidth="1"/>
    <col min="15276" max="15276" width="21.5703125" style="14" customWidth="1"/>
    <col min="15277" max="15277" width="11.7109375" style="14" bestFit="1" customWidth="1"/>
    <col min="15278" max="15278" width="22.5703125" style="14" customWidth="1"/>
    <col min="15279" max="15279" width="10.140625" style="14" customWidth="1"/>
    <col min="15280" max="15280" width="15.28515625" style="14" customWidth="1"/>
    <col min="15281" max="15509" width="9.140625" style="14"/>
    <col min="15510" max="15510" width="3.28515625" style="14" bestFit="1" customWidth="1"/>
    <col min="15511" max="15511" width="35.28515625" style="14" customWidth="1"/>
    <col min="15512" max="15512" width="13.28515625" style="14" customWidth="1"/>
    <col min="15513" max="15513" width="14.28515625" style="14" customWidth="1"/>
    <col min="15514" max="15514" width="13.7109375" style="14" customWidth="1"/>
    <col min="15515" max="15515" width="13.5703125" style="14" customWidth="1"/>
    <col min="15516" max="15517" width="15.140625" style="14" customWidth="1"/>
    <col min="15518" max="15518" width="16" style="14" customWidth="1"/>
    <col min="15519" max="15519" width="23.7109375" style="14" customWidth="1"/>
    <col min="15520" max="15520" width="22" style="14" customWidth="1"/>
    <col min="15521" max="15521" width="18.140625" style="14" customWidth="1"/>
    <col min="15522" max="15522" width="20.85546875" style="14" customWidth="1"/>
    <col min="15523" max="15523" width="22.7109375" style="14" customWidth="1"/>
    <col min="15524" max="15524" width="12.42578125" style="14" customWidth="1"/>
    <col min="15525" max="15525" width="19.140625" style="14" bestFit="1" customWidth="1"/>
    <col min="15526" max="15526" width="15.5703125" style="14" customWidth="1"/>
    <col min="15527" max="15527" width="13.85546875" style="14" customWidth="1"/>
    <col min="15528" max="15528" width="23.5703125" style="14" customWidth="1"/>
    <col min="15529" max="15529" width="12" style="14" customWidth="1"/>
    <col min="15530" max="15530" width="14.140625" style="14" customWidth="1"/>
    <col min="15531" max="15531" width="0" style="14" hidden="1" customWidth="1"/>
    <col min="15532" max="15532" width="21.5703125" style="14" customWidth="1"/>
    <col min="15533" max="15533" width="11.7109375" style="14" bestFit="1" customWidth="1"/>
    <col min="15534" max="15534" width="22.5703125" style="14" customWidth="1"/>
    <col min="15535" max="15535" width="10.140625" style="14" customWidth="1"/>
    <col min="15536" max="15536" width="15.28515625" style="14" customWidth="1"/>
    <col min="15537" max="15765" width="9.140625" style="14"/>
    <col min="15766" max="15766" width="3.28515625" style="14" bestFit="1" customWidth="1"/>
    <col min="15767" max="15767" width="35.28515625" style="14" customWidth="1"/>
    <col min="15768" max="15768" width="13.28515625" style="14" customWidth="1"/>
    <col min="15769" max="15769" width="14.28515625" style="14" customWidth="1"/>
    <col min="15770" max="15770" width="13.7109375" style="14" customWidth="1"/>
    <col min="15771" max="15771" width="13.5703125" style="14" customWidth="1"/>
    <col min="15772" max="15773" width="15.140625" style="14" customWidth="1"/>
    <col min="15774" max="15774" width="16" style="14" customWidth="1"/>
    <col min="15775" max="15775" width="23.7109375" style="14" customWidth="1"/>
    <col min="15776" max="15776" width="22" style="14" customWidth="1"/>
    <col min="15777" max="15777" width="18.140625" style="14" customWidth="1"/>
    <col min="15778" max="15778" width="20.85546875" style="14" customWidth="1"/>
    <col min="15779" max="15779" width="22.7109375" style="14" customWidth="1"/>
    <col min="15780" max="15780" width="12.42578125" style="14" customWidth="1"/>
    <col min="15781" max="15781" width="19.140625" style="14" bestFit="1" customWidth="1"/>
    <col min="15782" max="15782" width="15.5703125" style="14" customWidth="1"/>
    <col min="15783" max="15783" width="13.85546875" style="14" customWidth="1"/>
    <col min="15784" max="15784" width="23.5703125" style="14" customWidth="1"/>
    <col min="15785" max="15785" width="12" style="14" customWidth="1"/>
    <col min="15786" max="15786" width="14.140625" style="14" customWidth="1"/>
    <col min="15787" max="15787" width="0" style="14" hidden="1" customWidth="1"/>
    <col min="15788" max="15788" width="21.5703125" style="14" customWidth="1"/>
    <col min="15789" max="15789" width="11.7109375" style="14" bestFit="1" customWidth="1"/>
    <col min="15790" max="15790" width="22.5703125" style="14" customWidth="1"/>
    <col min="15791" max="15791" width="10.140625" style="14" customWidth="1"/>
    <col min="15792" max="15792" width="15.28515625" style="14" customWidth="1"/>
    <col min="15793" max="16384" width="9.140625" style="14"/>
  </cols>
  <sheetData>
    <row r="1" spans="1:59" x14ac:dyDescent="0.2">
      <c r="D1" s="16">
        <v>1265106</v>
      </c>
      <c r="E1" s="419"/>
      <c r="F1" s="419"/>
      <c r="G1" s="419">
        <v>1.0069999999999999</v>
      </c>
      <c r="H1" s="418">
        <v>14173.9</v>
      </c>
      <c r="I1" s="418">
        <f>ROUND(H1*G1,2)</f>
        <v>14273.12</v>
      </c>
      <c r="J1" s="418">
        <f>ROUND(H1*G1*D1,0)-35</f>
        <v>18057006300</v>
      </c>
      <c r="K1" s="82"/>
      <c r="L1" s="83"/>
      <c r="N1" s="84"/>
    </row>
    <row r="2" spans="1:59" ht="30" x14ac:dyDescent="0.2">
      <c r="A2" s="605" t="s">
        <v>112</v>
      </c>
      <c r="B2" s="605"/>
      <c r="C2" s="79"/>
      <c r="D2" s="79"/>
      <c r="E2" s="89"/>
      <c r="F2" s="89"/>
      <c r="G2" s="89"/>
      <c r="H2" s="89"/>
      <c r="I2" s="89"/>
      <c r="J2" s="89"/>
      <c r="K2" s="436"/>
      <c r="L2" s="436"/>
      <c r="M2" s="436"/>
      <c r="N2" s="85"/>
    </row>
    <row r="3" spans="1:59" s="217" customFormat="1" ht="23.25" x14ac:dyDescent="0.2">
      <c r="A3" s="614" t="s">
        <v>101</v>
      </c>
      <c r="B3" s="615" t="s">
        <v>0</v>
      </c>
      <c r="C3" s="615" t="s">
        <v>1</v>
      </c>
      <c r="D3" s="634" t="s">
        <v>111</v>
      </c>
      <c r="E3" s="634"/>
      <c r="F3" s="634"/>
      <c r="G3" s="634"/>
      <c r="H3" s="634"/>
      <c r="I3" s="634"/>
      <c r="J3" s="634"/>
      <c r="K3" s="631" t="s">
        <v>100</v>
      </c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3"/>
      <c r="Z3" s="218"/>
      <c r="AA3" s="219"/>
      <c r="AB3" s="635" t="s">
        <v>125</v>
      </c>
      <c r="AC3" s="635"/>
      <c r="AD3" s="635"/>
      <c r="AE3" s="635"/>
      <c r="AF3" s="635"/>
      <c r="AG3" s="635"/>
      <c r="AH3" s="635"/>
      <c r="AI3" s="635"/>
      <c r="AJ3" s="635"/>
      <c r="AK3" s="635"/>
      <c r="AL3" s="635"/>
      <c r="AM3" s="635"/>
      <c r="AN3" s="635"/>
      <c r="AO3" s="635"/>
      <c r="AP3" s="635"/>
      <c r="AQ3" s="635"/>
      <c r="AR3" s="620" t="s">
        <v>132</v>
      </c>
      <c r="AS3" s="620"/>
      <c r="AT3" s="620"/>
      <c r="AU3" s="620"/>
      <c r="AV3" s="620"/>
      <c r="AW3" s="620"/>
      <c r="AX3" s="620"/>
      <c r="AY3" s="620"/>
      <c r="AZ3" s="620"/>
      <c r="BA3" s="620"/>
      <c r="BB3" s="620"/>
      <c r="BC3" s="620"/>
      <c r="BD3" s="620"/>
      <c r="BE3" s="620"/>
      <c r="BF3" s="620"/>
      <c r="BG3" s="620"/>
    </row>
    <row r="4" spans="1:59" ht="128.25" customHeight="1" x14ac:dyDescent="0.2">
      <c r="A4" s="614"/>
      <c r="B4" s="615"/>
      <c r="C4" s="615"/>
      <c r="D4" s="636" t="s">
        <v>76</v>
      </c>
      <c r="E4" s="615" t="s">
        <v>105</v>
      </c>
      <c r="F4" s="615"/>
      <c r="G4" s="615" t="s">
        <v>2</v>
      </c>
      <c r="H4" s="615" t="s">
        <v>3</v>
      </c>
      <c r="I4" s="615" t="s">
        <v>89</v>
      </c>
      <c r="J4" s="630" t="s">
        <v>67</v>
      </c>
      <c r="K4" s="615" t="s">
        <v>4</v>
      </c>
      <c r="L4" s="615" t="s">
        <v>5</v>
      </c>
      <c r="M4" s="630" t="s">
        <v>6</v>
      </c>
      <c r="N4" s="615" t="s">
        <v>66</v>
      </c>
      <c r="O4" s="615"/>
      <c r="P4" s="615" t="s">
        <v>7</v>
      </c>
      <c r="Q4" s="615" t="s">
        <v>8</v>
      </c>
      <c r="R4" s="630" t="s">
        <v>9</v>
      </c>
      <c r="S4" s="615" t="s">
        <v>10</v>
      </c>
      <c r="T4" s="615"/>
      <c r="U4" s="608" t="s">
        <v>107</v>
      </c>
      <c r="V4" s="623"/>
      <c r="W4" s="609"/>
      <c r="X4" s="615" t="s">
        <v>13</v>
      </c>
      <c r="Z4" s="629" t="s">
        <v>14</v>
      </c>
      <c r="AA4" s="629"/>
      <c r="AB4" s="626" t="s">
        <v>127</v>
      </c>
      <c r="AC4" s="626"/>
      <c r="AD4" s="615" t="s">
        <v>7</v>
      </c>
      <c r="AE4" s="615" t="s">
        <v>8</v>
      </c>
      <c r="AF4" s="615" t="s">
        <v>9</v>
      </c>
      <c r="AG4" s="628" t="s">
        <v>129</v>
      </c>
      <c r="AH4" s="628"/>
      <c r="AI4" s="615" t="s">
        <v>109</v>
      </c>
      <c r="AJ4" s="615" t="s">
        <v>110</v>
      </c>
      <c r="AK4" s="615" t="s">
        <v>9</v>
      </c>
      <c r="AL4" s="626" t="s">
        <v>108</v>
      </c>
      <c r="AM4" s="626"/>
      <c r="AN4" s="608" t="s">
        <v>107</v>
      </c>
      <c r="AO4" s="623"/>
      <c r="AP4" s="609"/>
      <c r="AQ4" s="624" t="s">
        <v>104</v>
      </c>
      <c r="AR4" s="621" t="s">
        <v>128</v>
      </c>
      <c r="AS4" s="621"/>
      <c r="AT4" s="615" t="s">
        <v>7</v>
      </c>
      <c r="AU4" s="615" t="s">
        <v>8</v>
      </c>
      <c r="AV4" s="615" t="s">
        <v>9</v>
      </c>
      <c r="AW4" s="622" t="s">
        <v>126</v>
      </c>
      <c r="AX4" s="622"/>
      <c r="AY4" s="615" t="s">
        <v>109</v>
      </c>
      <c r="AZ4" s="615" t="s">
        <v>110</v>
      </c>
      <c r="BA4" s="615" t="s">
        <v>9</v>
      </c>
      <c r="BB4" s="621" t="s">
        <v>108</v>
      </c>
      <c r="BC4" s="621"/>
      <c r="BD4" s="608" t="s">
        <v>107</v>
      </c>
      <c r="BE4" s="623"/>
      <c r="BF4" s="609"/>
      <c r="BG4" s="624" t="s">
        <v>104</v>
      </c>
    </row>
    <row r="5" spans="1:59" ht="141" customHeight="1" x14ac:dyDescent="0.2">
      <c r="A5" s="614"/>
      <c r="B5" s="615"/>
      <c r="C5" s="615"/>
      <c r="D5" s="636"/>
      <c r="E5" s="412" t="s">
        <v>15</v>
      </c>
      <c r="F5" s="412" t="s">
        <v>114</v>
      </c>
      <c r="G5" s="615"/>
      <c r="H5" s="615"/>
      <c r="I5" s="615"/>
      <c r="J5" s="630"/>
      <c r="K5" s="615"/>
      <c r="L5" s="615"/>
      <c r="M5" s="630"/>
      <c r="N5" s="412" t="s">
        <v>17</v>
      </c>
      <c r="O5" s="412" t="s">
        <v>114</v>
      </c>
      <c r="P5" s="615"/>
      <c r="Q5" s="615"/>
      <c r="R5" s="630"/>
      <c r="S5" s="412" t="s">
        <v>19</v>
      </c>
      <c r="T5" s="412" t="s">
        <v>114</v>
      </c>
      <c r="U5" s="412" t="s">
        <v>102</v>
      </c>
      <c r="V5" s="412" t="s">
        <v>103</v>
      </c>
      <c r="W5" s="412" t="s">
        <v>106</v>
      </c>
      <c r="X5" s="615"/>
      <c r="Z5" s="629"/>
      <c r="AA5" s="629"/>
      <c r="AB5" s="415" t="s">
        <v>17</v>
      </c>
      <c r="AC5" s="415" t="s">
        <v>114</v>
      </c>
      <c r="AD5" s="615"/>
      <c r="AE5" s="615"/>
      <c r="AF5" s="615"/>
      <c r="AG5" s="415" t="s">
        <v>17</v>
      </c>
      <c r="AH5" s="415" t="s">
        <v>114</v>
      </c>
      <c r="AI5" s="615"/>
      <c r="AJ5" s="615"/>
      <c r="AK5" s="615"/>
      <c r="AL5" s="415" t="s">
        <v>19</v>
      </c>
      <c r="AM5" s="415" t="s">
        <v>114</v>
      </c>
      <c r="AN5" s="412" t="s">
        <v>102</v>
      </c>
      <c r="AO5" s="412" t="s">
        <v>103</v>
      </c>
      <c r="AP5" s="412" t="s">
        <v>106</v>
      </c>
      <c r="AQ5" s="625"/>
      <c r="AR5" s="414" t="s">
        <v>17</v>
      </c>
      <c r="AS5" s="414" t="s">
        <v>114</v>
      </c>
      <c r="AT5" s="615"/>
      <c r="AU5" s="615"/>
      <c r="AV5" s="615"/>
      <c r="AW5" s="414" t="s">
        <v>17</v>
      </c>
      <c r="AX5" s="414" t="s">
        <v>114</v>
      </c>
      <c r="AY5" s="615"/>
      <c r="AZ5" s="615"/>
      <c r="BA5" s="615"/>
      <c r="BB5" s="414" t="s">
        <v>19</v>
      </c>
      <c r="BC5" s="414" t="s">
        <v>114</v>
      </c>
      <c r="BD5" s="412" t="s">
        <v>102</v>
      </c>
      <c r="BE5" s="412" t="s">
        <v>103</v>
      </c>
      <c r="BF5" s="412" t="s">
        <v>106</v>
      </c>
      <c r="BG5" s="625"/>
    </row>
    <row r="6" spans="1:59" s="11" customFormat="1" ht="25.5" customHeight="1" x14ac:dyDescent="0.2">
      <c r="A6" s="419" t="s">
        <v>21</v>
      </c>
      <c r="B6" s="412">
        <v>1</v>
      </c>
      <c r="C6" s="412">
        <v>2</v>
      </c>
      <c r="D6" s="419">
        <v>3</v>
      </c>
      <c r="E6" s="412">
        <v>4</v>
      </c>
      <c r="F6" s="419">
        <v>5</v>
      </c>
      <c r="G6" s="412">
        <v>6</v>
      </c>
      <c r="H6" s="419">
        <v>7</v>
      </c>
      <c r="I6" s="412">
        <v>8</v>
      </c>
      <c r="J6" s="1">
        <v>9</v>
      </c>
      <c r="K6" s="419">
        <v>10</v>
      </c>
      <c r="L6" s="419">
        <v>11</v>
      </c>
      <c r="M6" s="1">
        <v>12</v>
      </c>
      <c r="N6" s="419">
        <v>13</v>
      </c>
      <c r="O6" s="419">
        <v>14</v>
      </c>
      <c r="P6" s="419">
        <v>15</v>
      </c>
      <c r="Q6" s="419">
        <v>16</v>
      </c>
      <c r="R6" s="1">
        <v>17</v>
      </c>
      <c r="S6" s="419">
        <v>18</v>
      </c>
      <c r="T6" s="419">
        <v>19</v>
      </c>
      <c r="U6" s="419">
        <v>20</v>
      </c>
      <c r="V6" s="419">
        <v>21</v>
      </c>
      <c r="W6" s="419">
        <v>22</v>
      </c>
      <c r="X6" s="419">
        <v>23</v>
      </c>
      <c r="Z6" s="418"/>
      <c r="AA6" s="62"/>
      <c r="AB6" s="227">
        <v>24</v>
      </c>
      <c r="AC6" s="227">
        <v>25</v>
      </c>
      <c r="AD6" s="419">
        <v>26</v>
      </c>
      <c r="AE6" s="419">
        <v>27</v>
      </c>
      <c r="AF6" s="419">
        <v>28</v>
      </c>
      <c r="AG6" s="227">
        <v>29</v>
      </c>
      <c r="AH6" s="227">
        <v>30</v>
      </c>
      <c r="AI6" s="419">
        <v>31</v>
      </c>
      <c r="AJ6" s="419">
        <v>32</v>
      </c>
      <c r="AK6" s="419">
        <v>33</v>
      </c>
      <c r="AL6" s="227">
        <v>34</v>
      </c>
      <c r="AM6" s="227">
        <v>35</v>
      </c>
      <c r="AN6" s="419">
        <v>36</v>
      </c>
      <c r="AO6" s="419">
        <v>37</v>
      </c>
      <c r="AP6" s="419">
        <v>38</v>
      </c>
      <c r="AQ6" s="227">
        <v>39</v>
      </c>
      <c r="AR6" s="290">
        <v>24</v>
      </c>
      <c r="AS6" s="290">
        <v>25</v>
      </c>
      <c r="AT6" s="419">
        <v>26</v>
      </c>
      <c r="AU6" s="419">
        <v>27</v>
      </c>
      <c r="AV6" s="419">
        <v>28</v>
      </c>
      <c r="AW6" s="290">
        <v>29</v>
      </c>
      <c r="AX6" s="290">
        <v>30</v>
      </c>
      <c r="AY6" s="419">
        <v>31</v>
      </c>
      <c r="AZ6" s="419">
        <v>32</v>
      </c>
      <c r="BA6" s="419">
        <v>33</v>
      </c>
      <c r="BB6" s="290">
        <v>34</v>
      </c>
      <c r="BC6" s="290">
        <v>35</v>
      </c>
      <c r="BD6" s="419">
        <v>36</v>
      </c>
      <c r="BE6" s="419">
        <v>37</v>
      </c>
      <c r="BF6" s="419">
        <v>38</v>
      </c>
      <c r="BG6" s="227">
        <v>39</v>
      </c>
    </row>
    <row r="7" spans="1:59" s="24" customFormat="1" ht="44.25" customHeight="1" x14ac:dyDescent="0.2">
      <c r="A7" s="5">
        <v>1</v>
      </c>
      <c r="B7" s="43" t="s">
        <v>22</v>
      </c>
      <c r="C7" s="44" t="s">
        <v>23</v>
      </c>
      <c r="D7" s="7">
        <v>1265106</v>
      </c>
      <c r="E7" s="56">
        <v>0.28999999999999998</v>
      </c>
      <c r="F7" s="3">
        <f>ROUND(E7*D7,0)</f>
        <v>366881</v>
      </c>
      <c r="G7" s="4">
        <v>2884.7</v>
      </c>
      <c r="H7" s="4">
        <f>ROUND(G7*1.007,2)</f>
        <v>2904.89</v>
      </c>
      <c r="I7" s="4">
        <f>ROUND(E7*H7,2)</f>
        <v>842.42</v>
      </c>
      <c r="J7" s="4">
        <f>ROUND(F7*H7,2)</f>
        <v>1065748948.09</v>
      </c>
      <c r="K7" s="4"/>
      <c r="L7" s="4"/>
      <c r="M7" s="4">
        <f>J7+L7+K7</f>
        <v>1065748948.09</v>
      </c>
      <c r="N7" s="50">
        <f>E7</f>
        <v>0.28999999999999998</v>
      </c>
      <c r="O7" s="3">
        <f>ROUND(N7*D7,0)</f>
        <v>366881</v>
      </c>
      <c r="P7" s="41">
        <f>ROUND(Q7/N7,2)-0.01</f>
        <v>2904.89</v>
      </c>
      <c r="Q7" s="4">
        <f>ROUND(R7/D7,2)</f>
        <v>842.42</v>
      </c>
      <c r="R7" s="4">
        <f>M7</f>
        <v>1065748948.09</v>
      </c>
      <c r="S7" s="45">
        <f>N7-E7</f>
        <v>0</v>
      </c>
      <c r="T7" s="33">
        <f>O7-F7</f>
        <v>0</v>
      </c>
      <c r="U7" s="33">
        <f>P7-H7</f>
        <v>0</v>
      </c>
      <c r="V7" s="33">
        <f>Q7-I7</f>
        <v>0</v>
      </c>
      <c r="W7" s="54">
        <f>R7-J7</f>
        <v>0</v>
      </c>
      <c r="X7" s="4">
        <f>P7/H7*100</f>
        <v>100</v>
      </c>
      <c r="Y7" s="109"/>
      <c r="Z7" s="159">
        <f>ROUND(Q7/N7,2)</f>
        <v>2904.9</v>
      </c>
      <c r="AA7" s="69">
        <f>R7/D7</f>
        <v>842.41869700246468</v>
      </c>
      <c r="AB7" s="225">
        <f>N7</f>
        <v>0.28999999999999998</v>
      </c>
      <c r="AC7" s="3">
        <f>ROUND(AB7*$D7,0)</f>
        <v>366881</v>
      </c>
      <c r="AD7" s="4">
        <f>ROUND(AE7/AB7,2)-0.01</f>
        <v>2904.89</v>
      </c>
      <c r="AE7" s="4">
        <f>ROUND(AF7/$D7,2)</f>
        <v>842.42</v>
      </c>
      <c r="AF7" s="4">
        <f>R7</f>
        <v>1065748948.09</v>
      </c>
      <c r="AG7" s="54">
        <f>AB7-N7</f>
        <v>0</v>
      </c>
      <c r="AH7" s="54">
        <f>AC7-O7</f>
        <v>0</v>
      </c>
      <c r="AI7" s="54">
        <f>AD7-P7</f>
        <v>0</v>
      </c>
      <c r="AJ7" s="54">
        <f>AE7-Q7</f>
        <v>0</v>
      </c>
      <c r="AK7" s="54">
        <f>AF7-R7</f>
        <v>0</v>
      </c>
      <c r="AL7" s="54">
        <f>AB7-$E7</f>
        <v>0</v>
      </c>
      <c r="AM7" s="45">
        <f>AC7-$F7</f>
        <v>0</v>
      </c>
      <c r="AN7" s="33">
        <f>AD7-$H7</f>
        <v>0</v>
      </c>
      <c r="AO7" s="33">
        <f>AE7-$I7</f>
        <v>0</v>
      </c>
      <c r="AP7" s="33">
        <f>AF7-$J7</f>
        <v>0</v>
      </c>
      <c r="AQ7" s="4">
        <f>AD7/$H7*100</f>
        <v>100</v>
      </c>
      <c r="AR7" s="225">
        <f>AB7</f>
        <v>0.28999999999999998</v>
      </c>
      <c r="AS7" s="3">
        <f>ROUND(AR7*$D7,0)</f>
        <v>366881</v>
      </c>
      <c r="AT7" s="4">
        <f>ROUND(AU7/AR7,2)-0.01</f>
        <v>2904.89</v>
      </c>
      <c r="AU7" s="4">
        <f>ROUND(AV7/$D7,2)</f>
        <v>842.42</v>
      </c>
      <c r="AV7" s="4">
        <f>AF7</f>
        <v>1065748948.09</v>
      </c>
      <c r="AW7" s="54">
        <f>AR7-AB7</f>
        <v>0</v>
      </c>
      <c r="AX7" s="54">
        <f>AS7-AC7</f>
        <v>0</v>
      </c>
      <c r="AY7" s="54">
        <f>AT7-AD7</f>
        <v>0</v>
      </c>
      <c r="AZ7" s="54">
        <f>AU7-AE7</f>
        <v>0</v>
      </c>
      <c r="BA7" s="54">
        <f>AV7-AF7</f>
        <v>0</v>
      </c>
      <c r="BB7" s="54">
        <f>AR7-$E7</f>
        <v>0</v>
      </c>
      <c r="BC7" s="45">
        <f>AS7-$F7</f>
        <v>0</v>
      </c>
      <c r="BD7" s="33">
        <f>AT7-$H7</f>
        <v>0</v>
      </c>
      <c r="BE7" s="33">
        <f>AU7-$I7</f>
        <v>0</v>
      </c>
      <c r="BF7" s="33">
        <f>AV7-$J7</f>
        <v>0</v>
      </c>
      <c r="BG7" s="4">
        <f>AT7/$H7*100</f>
        <v>100</v>
      </c>
    </row>
    <row r="8" spans="1:59" s="24" customFormat="1" x14ac:dyDescent="0.2">
      <c r="A8" s="91"/>
      <c r="B8" s="92"/>
      <c r="C8" s="93"/>
      <c r="D8" s="94"/>
      <c r="E8" s="95"/>
      <c r="F8" s="96"/>
      <c r="G8" s="28"/>
      <c r="H8" s="28"/>
      <c r="I8" s="97"/>
      <c r="J8" s="97"/>
      <c r="K8" s="28"/>
      <c r="L8" s="28"/>
      <c r="M8" s="72"/>
      <c r="N8" s="98"/>
      <c r="O8" s="99"/>
      <c r="P8" s="72"/>
      <c r="Q8" s="72"/>
      <c r="R8" s="72"/>
      <c r="S8" s="100"/>
      <c r="T8" s="70"/>
      <c r="U8" s="70"/>
      <c r="V8" s="70"/>
      <c r="W8" s="71"/>
      <c r="X8" s="72"/>
      <c r="Y8" s="109"/>
      <c r="Z8" s="159"/>
      <c r="AA8" s="69"/>
      <c r="AB8" s="230"/>
      <c r="AC8" s="231"/>
      <c r="AD8" s="72"/>
      <c r="AE8" s="72"/>
      <c r="AF8" s="72"/>
      <c r="AG8" s="265"/>
      <c r="AH8" s="240"/>
      <c r="AI8" s="70"/>
      <c r="AJ8" s="71"/>
      <c r="AK8" s="71"/>
      <c r="AL8" s="265"/>
      <c r="AM8" s="240"/>
      <c r="AN8" s="70"/>
      <c r="AO8" s="70"/>
      <c r="AP8" s="71"/>
      <c r="AQ8" s="248"/>
      <c r="AR8" s="230"/>
      <c r="AS8" s="231"/>
      <c r="AT8" s="72"/>
      <c r="AU8" s="72"/>
      <c r="AV8" s="72"/>
      <c r="AW8" s="265"/>
      <c r="AX8" s="240"/>
      <c r="AY8" s="70"/>
      <c r="AZ8" s="71"/>
      <c r="BA8" s="71"/>
      <c r="BB8" s="265"/>
      <c r="BC8" s="240"/>
      <c r="BD8" s="70"/>
      <c r="BE8" s="70"/>
      <c r="BF8" s="71"/>
      <c r="BG8" s="248"/>
    </row>
    <row r="9" spans="1:59" s="24" customFormat="1" ht="62.25" customHeight="1" x14ac:dyDescent="0.2">
      <c r="A9" s="133">
        <v>2</v>
      </c>
      <c r="B9" s="134" t="s">
        <v>62</v>
      </c>
      <c r="C9" s="135"/>
      <c r="D9" s="136">
        <v>1265106</v>
      </c>
      <c r="E9" s="137" t="s">
        <v>26</v>
      </c>
      <c r="F9" s="116" t="s">
        <v>26</v>
      </c>
      <c r="G9" s="116" t="s">
        <v>26</v>
      </c>
      <c r="H9" s="116" t="s">
        <v>26</v>
      </c>
      <c r="I9" s="116" t="s">
        <v>26</v>
      </c>
      <c r="J9" s="116">
        <f>J11+J18+J17+J27</f>
        <v>6739367632.1099987</v>
      </c>
      <c r="K9" s="116">
        <f>K18</f>
        <v>2592923.85</v>
      </c>
      <c r="L9" s="116">
        <f>L18</f>
        <v>26428680.07000272</v>
      </c>
      <c r="M9" s="116">
        <f>M11+M18+M17+M27</f>
        <v>6768389236.0300016</v>
      </c>
      <c r="N9" s="117" t="str">
        <f>E9</f>
        <v>Х</v>
      </c>
      <c r="O9" s="118" t="s">
        <v>26</v>
      </c>
      <c r="P9" s="118" t="s">
        <v>26</v>
      </c>
      <c r="Q9" s="116" t="s">
        <v>26</v>
      </c>
      <c r="R9" s="116">
        <f>R11+R18+R17+R27</f>
        <v>6768389236.0300016</v>
      </c>
      <c r="S9" s="119"/>
      <c r="T9" s="120"/>
      <c r="U9" s="120"/>
      <c r="V9" s="120"/>
      <c r="W9" s="115">
        <f>R9-J9</f>
        <v>29021603.920002937</v>
      </c>
      <c r="X9" s="116"/>
      <c r="Y9" s="253"/>
      <c r="Z9" s="254"/>
      <c r="AA9" s="255">
        <f>R9/D9</f>
        <v>5350.0570197517063</v>
      </c>
      <c r="AB9" s="118" t="s">
        <v>26</v>
      </c>
      <c r="AC9" s="118" t="s">
        <v>26</v>
      </c>
      <c r="AD9" s="118" t="s">
        <v>26</v>
      </c>
      <c r="AE9" s="118" t="s">
        <v>26</v>
      </c>
      <c r="AF9" s="116">
        <f>AF11+AF18+AF17+AF27</f>
        <v>6768005181.2000017</v>
      </c>
      <c r="AG9" s="188" t="s">
        <v>26</v>
      </c>
      <c r="AH9" s="118" t="s">
        <v>26</v>
      </c>
      <c r="AI9" s="118" t="s">
        <v>26</v>
      </c>
      <c r="AJ9" s="118" t="s">
        <v>26</v>
      </c>
      <c r="AK9" s="115">
        <f>AF9-R9</f>
        <v>-384054.82999992371</v>
      </c>
      <c r="AL9" s="188" t="s">
        <v>26</v>
      </c>
      <c r="AM9" s="118" t="s">
        <v>26</v>
      </c>
      <c r="AN9" s="118" t="s">
        <v>26</v>
      </c>
      <c r="AO9" s="118" t="s">
        <v>26</v>
      </c>
      <c r="AP9" s="115">
        <f>AF9-$J9</f>
        <v>28637549.090003014</v>
      </c>
      <c r="AQ9" s="116"/>
      <c r="AR9" s="118" t="s">
        <v>26</v>
      </c>
      <c r="AS9" s="118" t="s">
        <v>26</v>
      </c>
      <c r="AT9" s="118" t="s">
        <v>26</v>
      </c>
      <c r="AU9" s="118" t="s">
        <v>26</v>
      </c>
      <c r="AV9" s="116">
        <f>AV11+AV18+AV17+AV27</f>
        <v>6767918251.5500011</v>
      </c>
      <c r="AW9" s="188" t="s">
        <v>26</v>
      </c>
      <c r="AX9" s="118" t="s">
        <v>26</v>
      </c>
      <c r="AY9" s="118" t="s">
        <v>26</v>
      </c>
      <c r="AZ9" s="118" t="s">
        <v>26</v>
      </c>
      <c r="BA9" s="299">
        <f>AV9-AF9</f>
        <v>-86929.650000572205</v>
      </c>
      <c r="BB9" s="188" t="s">
        <v>26</v>
      </c>
      <c r="BC9" s="118" t="s">
        <v>26</v>
      </c>
      <c r="BD9" s="118" t="s">
        <v>26</v>
      </c>
      <c r="BE9" s="118" t="s">
        <v>26</v>
      </c>
      <c r="BF9" s="115">
        <f>AV9-$J9</f>
        <v>28550619.440002441</v>
      </c>
      <c r="BG9" s="116"/>
    </row>
    <row r="10" spans="1:59" s="24" customFormat="1" x14ac:dyDescent="0.2">
      <c r="A10" s="91"/>
      <c r="B10" s="101"/>
      <c r="C10" s="93"/>
      <c r="D10" s="94"/>
      <c r="E10" s="173"/>
      <c r="F10" s="28"/>
      <c r="G10" s="28"/>
      <c r="H10" s="28"/>
      <c r="I10" s="72">
        <f>ROUND(E11*H11,2)</f>
        <v>2005.76</v>
      </c>
      <c r="J10" s="72">
        <f>ROUND(F11*H11,2)</f>
        <v>2537500310.1599998</v>
      </c>
      <c r="K10" s="28"/>
      <c r="L10" s="28"/>
      <c r="M10" s="28"/>
      <c r="N10" s="175"/>
      <c r="O10" s="418"/>
      <c r="P10" s="418"/>
      <c r="Q10" s="28"/>
      <c r="R10" s="28"/>
      <c r="S10" s="174"/>
      <c r="T10" s="29"/>
      <c r="U10" s="29"/>
      <c r="V10" s="29"/>
      <c r="W10" s="42"/>
      <c r="X10" s="28"/>
      <c r="Y10" s="109"/>
      <c r="Z10" s="159"/>
      <c r="AA10" s="69"/>
      <c r="AB10" s="228"/>
      <c r="AC10" s="232"/>
      <c r="AD10" s="418"/>
      <c r="AE10" s="418"/>
      <c r="AF10" s="28"/>
      <c r="AG10" s="239"/>
      <c r="AH10" s="241"/>
      <c r="AI10" s="31"/>
      <c r="AJ10" s="31"/>
      <c r="AK10" s="42"/>
      <c r="AL10" s="239"/>
      <c r="AM10" s="242"/>
      <c r="AN10" s="29"/>
      <c r="AO10" s="29"/>
      <c r="AP10" s="42"/>
      <c r="AQ10" s="247"/>
      <c r="AR10" s="228"/>
      <c r="AS10" s="232"/>
      <c r="AT10" s="418"/>
      <c r="AU10" s="418"/>
      <c r="AV10" s="28"/>
      <c r="AW10" s="239"/>
      <c r="AX10" s="241"/>
      <c r="AY10" s="31"/>
      <c r="AZ10" s="31"/>
      <c r="BA10" s="42"/>
      <c r="BB10" s="239"/>
      <c r="BC10" s="242"/>
      <c r="BD10" s="29"/>
      <c r="BE10" s="29"/>
      <c r="BF10" s="42"/>
      <c r="BG10" s="247"/>
    </row>
    <row r="11" spans="1:59" s="24" customFormat="1" ht="46.5" customHeight="1" x14ac:dyDescent="0.2">
      <c r="A11" s="5">
        <v>3</v>
      </c>
      <c r="B11" s="46" t="s">
        <v>24</v>
      </c>
      <c r="C11" s="6" t="s">
        <v>25</v>
      </c>
      <c r="D11" s="7">
        <v>1265106</v>
      </c>
      <c r="E11" s="56">
        <v>2.93</v>
      </c>
      <c r="F11" s="3">
        <f>ROUND(E11*D11,0)</f>
        <v>3706761</v>
      </c>
      <c r="G11" s="4">
        <v>679.8</v>
      </c>
      <c r="H11" s="4">
        <f>ROUND(G11*1.007,2)</f>
        <v>684.56</v>
      </c>
      <c r="I11" s="51">
        <f>I12+I13+I14</f>
        <v>2005.7399999999998</v>
      </c>
      <c r="J11" s="51">
        <f>J12+J13+J14</f>
        <v>2537478282.6399999</v>
      </c>
      <c r="K11" s="4"/>
      <c r="L11" s="4"/>
      <c r="M11" s="4">
        <f>J11+L11+K11</f>
        <v>2537478282.6399999</v>
      </c>
      <c r="N11" s="50">
        <f>E11</f>
        <v>2.93</v>
      </c>
      <c r="O11" s="3">
        <f>ROUND(N11*D11,0)</f>
        <v>3706761</v>
      </c>
      <c r="P11" s="4">
        <f>ROUND(Q11/N11,2)+0.01</f>
        <v>684.56</v>
      </c>
      <c r="Q11" s="4">
        <f>ROUND(R11/D11,2)</f>
        <v>2005.74</v>
      </c>
      <c r="R11" s="4">
        <f>M11</f>
        <v>2537478282.6399999</v>
      </c>
      <c r="S11" s="66">
        <f>N11-E11</f>
        <v>0</v>
      </c>
      <c r="T11" s="67">
        <f>O11-F11</f>
        <v>0</v>
      </c>
      <c r="U11" s="67"/>
      <c r="V11" s="33">
        <f t="shared" ref="V11:W15" si="0">Q11-I11</f>
        <v>0</v>
      </c>
      <c r="W11" s="68">
        <f t="shared" si="0"/>
        <v>0</v>
      </c>
      <c r="X11" s="2">
        <f>P11/H11*100</f>
        <v>100</v>
      </c>
      <c r="Y11" s="109"/>
      <c r="Z11" s="159">
        <f>ROUND(Q11/N11,2)</f>
        <v>684.55</v>
      </c>
      <c r="AA11" s="69">
        <f>R11/D11</f>
        <v>2005.7436156654067</v>
      </c>
      <c r="AB11" s="225">
        <f>N11</f>
        <v>2.93</v>
      </c>
      <c r="AC11" s="3">
        <f>ROUND(AB11*$D11,0)</f>
        <v>3706761</v>
      </c>
      <c r="AD11" s="4">
        <f>ROUND(AE11/AB11,2)+0.01</f>
        <v>684.56</v>
      </c>
      <c r="AE11" s="4">
        <f>ROUND(AF11/$D11,2)</f>
        <v>2005.74</v>
      </c>
      <c r="AF11" s="4">
        <f>R11</f>
        <v>2537478282.6399999</v>
      </c>
      <c r="AG11" s="54">
        <f t="shared" ref="AG11:AK15" si="1">AB11-N11</f>
        <v>0</v>
      </c>
      <c r="AH11" s="33">
        <f t="shared" si="1"/>
        <v>0</v>
      </c>
      <c r="AI11" s="33">
        <f t="shared" si="1"/>
        <v>0</v>
      </c>
      <c r="AJ11" s="54">
        <f t="shared" si="1"/>
        <v>0</v>
      </c>
      <c r="AK11" s="54">
        <f t="shared" si="1"/>
        <v>0</v>
      </c>
      <c r="AL11" s="54">
        <f>AB11-$E11</f>
        <v>0</v>
      </c>
      <c r="AM11" s="33">
        <f>AC11-$F11</f>
        <v>0</v>
      </c>
      <c r="AN11" s="33">
        <f>AD11-$H11</f>
        <v>0</v>
      </c>
      <c r="AO11" s="33">
        <f>AE11-$I11</f>
        <v>0</v>
      </c>
      <c r="AP11" s="54">
        <f>AF11-$J11</f>
        <v>0</v>
      </c>
      <c r="AQ11" s="4">
        <f>AD11/$H11*100</f>
        <v>100</v>
      </c>
      <c r="AR11" s="225">
        <f t="shared" ref="AR11:AR18" si="2">AB11</f>
        <v>2.93</v>
      </c>
      <c r="AS11" s="3">
        <f>ROUND(AR11*$D11,0)</f>
        <v>3706761</v>
      </c>
      <c r="AT11" s="4">
        <f>ROUND(AU11/AR11,2)+0.01</f>
        <v>684.56</v>
      </c>
      <c r="AU11" s="4">
        <f>ROUND(AV11/$D11,2)</f>
        <v>2005.74</v>
      </c>
      <c r="AV11" s="4">
        <f t="shared" ref="AV11:AV17" si="3">AF11</f>
        <v>2537478282.6399999</v>
      </c>
      <c r="AW11" s="54">
        <f t="shared" ref="AW11:BA15" si="4">AR11-AB11</f>
        <v>0</v>
      </c>
      <c r="AX11" s="33">
        <f t="shared" si="4"/>
        <v>0</v>
      </c>
      <c r="AY11" s="33">
        <f t="shared" si="4"/>
        <v>0</v>
      </c>
      <c r="AZ11" s="54">
        <f t="shared" si="4"/>
        <v>0</v>
      </c>
      <c r="BA11" s="54">
        <f t="shared" si="4"/>
        <v>0</v>
      </c>
      <c r="BB11" s="54">
        <f>AR11-$E11</f>
        <v>0</v>
      </c>
      <c r="BC11" s="33">
        <f>AS11-$F11</f>
        <v>0</v>
      </c>
      <c r="BD11" s="33">
        <f>AT11-$H11</f>
        <v>0</v>
      </c>
      <c r="BE11" s="33">
        <f>AU11-$I11</f>
        <v>0</v>
      </c>
      <c r="BF11" s="54">
        <f>AV11-$J11</f>
        <v>0</v>
      </c>
      <c r="BG11" s="4">
        <f>AT11/$H11*100</f>
        <v>100</v>
      </c>
    </row>
    <row r="12" spans="1:59" ht="21.75" customHeight="1" x14ac:dyDescent="0.2">
      <c r="A12" s="34" t="s">
        <v>53</v>
      </c>
      <c r="B12" s="21" t="s">
        <v>63</v>
      </c>
      <c r="C12" s="55" t="s">
        <v>25</v>
      </c>
      <c r="D12" s="16">
        <v>1265106</v>
      </c>
      <c r="E12" s="104">
        <v>2.395</v>
      </c>
      <c r="F12" s="19">
        <f>ROUND(E12*D12,0)</f>
        <v>3029929</v>
      </c>
      <c r="G12" s="418">
        <v>329</v>
      </c>
      <c r="H12" s="418">
        <f>ROUND(G12*1.007,2)</f>
        <v>331.3</v>
      </c>
      <c r="I12" s="418">
        <f>ROUND(E12*H12,2)</f>
        <v>793.46</v>
      </c>
      <c r="J12" s="2">
        <f>ROUND(F12*H12,2)</f>
        <v>1003815477.7</v>
      </c>
      <c r="K12" s="418"/>
      <c r="L12" s="418"/>
      <c r="M12" s="2">
        <f>J12+L12+K12</f>
        <v>1003815477.7</v>
      </c>
      <c r="N12" s="52">
        <f>E12</f>
        <v>2.395</v>
      </c>
      <c r="O12" s="19">
        <f>ROUND(N12*D12,0)</f>
        <v>3029929</v>
      </c>
      <c r="P12" s="418">
        <f>ROUND(Q12/N12,2)</f>
        <v>331.3</v>
      </c>
      <c r="Q12" s="418">
        <f>ROUND(R12/D12,2)</f>
        <v>793.46</v>
      </c>
      <c r="R12" s="2">
        <f>M12</f>
        <v>1003815477.7</v>
      </c>
      <c r="S12" s="20"/>
      <c r="T12" s="78">
        <f>O12-F12</f>
        <v>0</v>
      </c>
      <c r="U12" s="20">
        <f>P12-H12</f>
        <v>0</v>
      </c>
      <c r="V12" s="29">
        <f t="shared" si="0"/>
        <v>0</v>
      </c>
      <c r="W12" s="31">
        <f t="shared" si="0"/>
        <v>0</v>
      </c>
      <c r="X12" s="418">
        <f>P12/H12*100</f>
        <v>100</v>
      </c>
      <c r="Y12" s="109"/>
      <c r="Z12" s="159">
        <f>ROUND(Q12/N12,2)</f>
        <v>331.3</v>
      </c>
      <c r="AA12" s="69">
        <f>R12/D12</f>
        <v>793.46353404378772</v>
      </c>
      <c r="AB12" s="233">
        <f>N12</f>
        <v>2.395</v>
      </c>
      <c r="AC12" s="234">
        <f>ROUND(AB12*$D12,0)</f>
        <v>3029929</v>
      </c>
      <c r="AD12" s="418">
        <f>ROUND(AE12/AB12,2)</f>
        <v>331.3</v>
      </c>
      <c r="AE12" s="4">
        <f>ROUND(AF12/$D12,2)</f>
        <v>793.46</v>
      </c>
      <c r="AF12" s="418">
        <f>R12</f>
        <v>1003815477.7</v>
      </c>
      <c r="AG12" s="241">
        <f t="shared" si="1"/>
        <v>0</v>
      </c>
      <c r="AH12" s="243">
        <f t="shared" si="1"/>
        <v>0</v>
      </c>
      <c r="AI12" s="20">
        <f t="shared" si="1"/>
        <v>0</v>
      </c>
      <c r="AJ12" s="31">
        <f t="shared" si="1"/>
        <v>0</v>
      </c>
      <c r="AK12" s="31">
        <f t="shared" si="1"/>
        <v>0</v>
      </c>
      <c r="AL12" s="241">
        <f>AB12-$E12</f>
        <v>0</v>
      </c>
      <c r="AM12" s="245">
        <f>AC12-$F12</f>
        <v>0</v>
      </c>
      <c r="AN12" s="20">
        <f>AD12-$H12</f>
        <v>0</v>
      </c>
      <c r="AO12" s="29">
        <f>AE12-$I12</f>
        <v>0</v>
      </c>
      <c r="AP12" s="31">
        <f>AF12-$J12</f>
        <v>0</v>
      </c>
      <c r="AQ12" s="249">
        <f>AD12/$H12*100</f>
        <v>100</v>
      </c>
      <c r="AR12" s="233">
        <f t="shared" si="2"/>
        <v>2.395</v>
      </c>
      <c r="AS12" s="234">
        <f>ROUND(AR12*$D12,0)</f>
        <v>3029929</v>
      </c>
      <c r="AT12" s="418">
        <f>ROUND(AU12/AR12,2)</f>
        <v>331.3</v>
      </c>
      <c r="AU12" s="4">
        <f>ROUND(AV12/$D12,2)</f>
        <v>793.46</v>
      </c>
      <c r="AV12" s="418">
        <f t="shared" si="3"/>
        <v>1003815477.7</v>
      </c>
      <c r="AW12" s="241">
        <f t="shared" si="4"/>
        <v>0</v>
      </c>
      <c r="AX12" s="243">
        <f t="shared" si="4"/>
        <v>0</v>
      </c>
      <c r="AY12" s="20">
        <f t="shared" si="4"/>
        <v>0</v>
      </c>
      <c r="AZ12" s="31">
        <f t="shared" si="4"/>
        <v>0</v>
      </c>
      <c r="BA12" s="31">
        <f t="shared" si="4"/>
        <v>0</v>
      </c>
      <c r="BB12" s="241">
        <f>AR12-$E12</f>
        <v>0</v>
      </c>
      <c r="BC12" s="245">
        <f>AS12-$F12</f>
        <v>0</v>
      </c>
      <c r="BD12" s="20">
        <f>AT12-$H12</f>
        <v>0</v>
      </c>
      <c r="BE12" s="29">
        <f>AU12-$I12</f>
        <v>0</v>
      </c>
      <c r="BF12" s="31">
        <f>AV12-$J12</f>
        <v>0</v>
      </c>
      <c r="BG12" s="249">
        <f>AT12/$H12*100</f>
        <v>100</v>
      </c>
    </row>
    <row r="13" spans="1:59" ht="37.5" x14ac:dyDescent="0.2">
      <c r="A13" s="34" t="s">
        <v>64</v>
      </c>
      <c r="B13" s="21" t="s">
        <v>27</v>
      </c>
      <c r="C13" s="55" t="s">
        <v>28</v>
      </c>
      <c r="D13" s="16">
        <v>1265106</v>
      </c>
      <c r="E13" s="104">
        <v>0.27200000000000002</v>
      </c>
      <c r="F13" s="19">
        <f>ROUND(E13*D13,0)</f>
        <v>344109</v>
      </c>
      <c r="G13" s="418">
        <v>2015.9</v>
      </c>
      <c r="H13" s="418">
        <f>ROUND(G13*1.007,2)</f>
        <v>2030.01</v>
      </c>
      <c r="I13" s="418">
        <f>ROUND(E13*H13,2)</f>
        <v>552.16</v>
      </c>
      <c r="J13" s="2">
        <f>ROUND(F13*H13,2)</f>
        <v>698544711.09000003</v>
      </c>
      <c r="K13" s="418"/>
      <c r="L13" s="418"/>
      <c r="M13" s="2">
        <f>J13+L13+K13</f>
        <v>698544711.09000003</v>
      </c>
      <c r="N13" s="52">
        <f>E13</f>
        <v>0.27200000000000002</v>
      </c>
      <c r="O13" s="19">
        <f>ROUND(N13*D13,0)</f>
        <v>344109</v>
      </c>
      <c r="P13" s="59">
        <f>ROUND(Q13/N13,2)+0.01</f>
        <v>2030.01</v>
      </c>
      <c r="Q13" s="418">
        <f>ROUND(R13/D13,2)</f>
        <v>552.16</v>
      </c>
      <c r="R13" s="2">
        <f>M13</f>
        <v>698544711.09000003</v>
      </c>
      <c r="S13" s="20">
        <f>N13-E13</f>
        <v>0</v>
      </c>
      <c r="T13" s="78">
        <f>O13-F13</f>
        <v>0</v>
      </c>
      <c r="U13" s="20">
        <f>P13-H13</f>
        <v>0</v>
      </c>
      <c r="V13" s="29">
        <f t="shared" si="0"/>
        <v>0</v>
      </c>
      <c r="W13" s="31">
        <f t="shared" si="0"/>
        <v>0</v>
      </c>
      <c r="X13" s="418">
        <f>P13/H13*100</f>
        <v>100</v>
      </c>
      <c r="Y13" s="109"/>
      <c r="Z13" s="159">
        <f>ROUND(Q13/N13,2)</f>
        <v>2030</v>
      </c>
      <c r="AA13" s="69">
        <f>R13/D13</f>
        <v>552.16298957557706</v>
      </c>
      <c r="AB13" s="233">
        <f>N13</f>
        <v>0.27200000000000002</v>
      </c>
      <c r="AC13" s="234">
        <f>ROUND(AB13*$D13,0)</f>
        <v>344109</v>
      </c>
      <c r="AD13" s="59">
        <f>ROUND(AE13/AB13,2)+0.01</f>
        <v>2030.01</v>
      </c>
      <c r="AE13" s="4">
        <f>ROUND(AF13/$D13,2)</f>
        <v>552.16</v>
      </c>
      <c r="AF13" s="418">
        <f>R13</f>
        <v>698544711.09000003</v>
      </c>
      <c r="AG13" s="241">
        <f t="shared" si="1"/>
        <v>0</v>
      </c>
      <c r="AH13" s="243">
        <f t="shared" si="1"/>
        <v>0</v>
      </c>
      <c r="AI13" s="20">
        <f t="shared" si="1"/>
        <v>0</v>
      </c>
      <c r="AJ13" s="31">
        <f t="shared" si="1"/>
        <v>0</v>
      </c>
      <c r="AK13" s="31">
        <f t="shared" si="1"/>
        <v>0</v>
      </c>
      <c r="AL13" s="241">
        <f>AB13-$E13</f>
        <v>0</v>
      </c>
      <c r="AM13" s="245">
        <f>AC13-$F13</f>
        <v>0</v>
      </c>
      <c r="AN13" s="20">
        <f>AD13-$H13</f>
        <v>0</v>
      </c>
      <c r="AO13" s="29">
        <f>AE13-$I13</f>
        <v>0</v>
      </c>
      <c r="AP13" s="31">
        <f>AF13-$J13</f>
        <v>0</v>
      </c>
      <c r="AQ13" s="249">
        <f>AD13/$H13*100</f>
        <v>100</v>
      </c>
      <c r="AR13" s="233">
        <f t="shared" si="2"/>
        <v>0.27200000000000002</v>
      </c>
      <c r="AS13" s="234">
        <f>ROUND(AR13*$D13,0)</f>
        <v>344109</v>
      </c>
      <c r="AT13" s="59">
        <f>ROUND(AU13/AR13,2)+0.01</f>
        <v>2030.01</v>
      </c>
      <c r="AU13" s="4">
        <f>ROUND(AV13/$D13,2)</f>
        <v>552.16</v>
      </c>
      <c r="AV13" s="418">
        <f t="shared" si="3"/>
        <v>698544711.09000003</v>
      </c>
      <c r="AW13" s="241">
        <f t="shared" si="4"/>
        <v>0</v>
      </c>
      <c r="AX13" s="243">
        <f t="shared" si="4"/>
        <v>0</v>
      </c>
      <c r="AY13" s="20">
        <f t="shared" si="4"/>
        <v>0</v>
      </c>
      <c r="AZ13" s="31">
        <f t="shared" si="4"/>
        <v>0</v>
      </c>
      <c r="BA13" s="31">
        <f t="shared" si="4"/>
        <v>0</v>
      </c>
      <c r="BB13" s="241">
        <f>AR13-$E13</f>
        <v>0</v>
      </c>
      <c r="BC13" s="245">
        <f>AS13-$F13</f>
        <v>0</v>
      </c>
      <c r="BD13" s="20">
        <f>AT13-$H13</f>
        <v>0</v>
      </c>
      <c r="BE13" s="29">
        <f>AU13-$I13</f>
        <v>0</v>
      </c>
      <c r="BF13" s="31">
        <f>AV13-$J13</f>
        <v>0</v>
      </c>
      <c r="BG13" s="249">
        <f>AT13/$H13*100</f>
        <v>100</v>
      </c>
    </row>
    <row r="14" spans="1:59" ht="37.5" x14ac:dyDescent="0.2">
      <c r="A14" s="34" t="s">
        <v>65</v>
      </c>
      <c r="B14" s="21" t="s">
        <v>48</v>
      </c>
      <c r="C14" s="55" t="s">
        <v>28</v>
      </c>
      <c r="D14" s="16">
        <v>1265106</v>
      </c>
      <c r="E14" s="104">
        <v>0.26300000000000001</v>
      </c>
      <c r="F14" s="19">
        <f>ROUND(E14*D14,0)</f>
        <v>332723</v>
      </c>
      <c r="G14" s="418">
        <v>2492.5</v>
      </c>
      <c r="H14" s="418">
        <f>ROUND(G14*1.007,2)</f>
        <v>2509.9499999999998</v>
      </c>
      <c r="I14" s="418">
        <f>ROUND(E14*H14,2)</f>
        <v>660.12</v>
      </c>
      <c r="J14" s="2">
        <f>ROUND(F14*H14,2)</f>
        <v>835118093.85000002</v>
      </c>
      <c r="K14" s="418"/>
      <c r="L14" s="418"/>
      <c r="M14" s="2">
        <f>J14+L14+K14</f>
        <v>835118093.85000002</v>
      </c>
      <c r="N14" s="52">
        <f>E14</f>
        <v>0.26300000000000001</v>
      </c>
      <c r="O14" s="19">
        <f>ROUND(N14*D14,0)</f>
        <v>332723</v>
      </c>
      <c r="P14" s="59">
        <f>ROUND(Q14/N14,2)-0.01</f>
        <v>2509.9499999999998</v>
      </c>
      <c r="Q14" s="418">
        <f>ROUND(R14/D14,2)</f>
        <v>660.12</v>
      </c>
      <c r="R14" s="2">
        <f>M14</f>
        <v>835118093.85000002</v>
      </c>
      <c r="S14" s="20">
        <f>N14-E14</f>
        <v>0</v>
      </c>
      <c r="T14" s="78">
        <f>O14-F14</f>
        <v>0</v>
      </c>
      <c r="U14" s="20">
        <f>P14-H14</f>
        <v>0</v>
      </c>
      <c r="V14" s="29">
        <f t="shared" si="0"/>
        <v>0</v>
      </c>
      <c r="W14" s="31">
        <f t="shared" si="0"/>
        <v>0</v>
      </c>
      <c r="X14" s="418">
        <f>P14/H14*100</f>
        <v>100</v>
      </c>
      <c r="Y14" s="109"/>
      <c r="Z14" s="159">
        <f>ROUND(Q14/N14,2)</f>
        <v>2509.96</v>
      </c>
      <c r="AA14" s="69">
        <f>R14/D14</f>
        <v>660.11709204604199</v>
      </c>
      <c r="AB14" s="233">
        <f>N14</f>
        <v>0.26300000000000001</v>
      </c>
      <c r="AC14" s="234">
        <f>ROUND(AB14*$D14,0)</f>
        <v>332723</v>
      </c>
      <c r="AD14" s="59">
        <f>ROUND(AE14/AB14,2)-0.01</f>
        <v>2509.9499999999998</v>
      </c>
      <c r="AE14" s="4">
        <f>ROUND(AF14/$D14,2)</f>
        <v>660.12</v>
      </c>
      <c r="AF14" s="418">
        <f>R14</f>
        <v>835118093.85000002</v>
      </c>
      <c r="AG14" s="241">
        <f t="shared" si="1"/>
        <v>0</v>
      </c>
      <c r="AH14" s="243">
        <f t="shared" si="1"/>
        <v>0</v>
      </c>
      <c r="AI14" s="20">
        <f t="shared" si="1"/>
        <v>0</v>
      </c>
      <c r="AJ14" s="31">
        <f t="shared" si="1"/>
        <v>0</v>
      </c>
      <c r="AK14" s="31">
        <f t="shared" si="1"/>
        <v>0</v>
      </c>
      <c r="AL14" s="241">
        <f>AB14-$E14</f>
        <v>0</v>
      </c>
      <c r="AM14" s="245">
        <f>AC14-$F14</f>
        <v>0</v>
      </c>
      <c r="AN14" s="20">
        <f>AD14-$H14</f>
        <v>0</v>
      </c>
      <c r="AO14" s="29">
        <f>AE14-$I14</f>
        <v>0</v>
      </c>
      <c r="AP14" s="31">
        <f>AF14-$J14</f>
        <v>0</v>
      </c>
      <c r="AQ14" s="249">
        <f>AD14/$H14*100</f>
        <v>100</v>
      </c>
      <c r="AR14" s="233">
        <f t="shared" si="2"/>
        <v>0.26300000000000001</v>
      </c>
      <c r="AS14" s="234">
        <f>ROUND(AR14*$D14,0)</f>
        <v>332723</v>
      </c>
      <c r="AT14" s="59">
        <f>ROUND(AU14/AR14,2)-0.01</f>
        <v>2509.9499999999998</v>
      </c>
      <c r="AU14" s="4">
        <f>ROUND(AV14/$D14,2)</f>
        <v>660.12</v>
      </c>
      <c r="AV14" s="418">
        <f t="shared" si="3"/>
        <v>835118093.85000002</v>
      </c>
      <c r="AW14" s="241">
        <f t="shared" si="4"/>
        <v>0</v>
      </c>
      <c r="AX14" s="243">
        <f t="shared" si="4"/>
        <v>0</v>
      </c>
      <c r="AY14" s="20">
        <f t="shared" si="4"/>
        <v>0</v>
      </c>
      <c r="AZ14" s="31">
        <f t="shared" si="4"/>
        <v>0</v>
      </c>
      <c r="BA14" s="31">
        <f t="shared" si="4"/>
        <v>0</v>
      </c>
      <c r="BB14" s="241">
        <f>AR14-$E14</f>
        <v>0</v>
      </c>
      <c r="BC14" s="245">
        <f>AS14-$F14</f>
        <v>0</v>
      </c>
      <c r="BD14" s="20">
        <f>AT14-$H14</f>
        <v>0</v>
      </c>
      <c r="BE14" s="29">
        <f>AU14-$I14</f>
        <v>0</v>
      </c>
      <c r="BF14" s="31">
        <f>AV14-$J14</f>
        <v>0</v>
      </c>
      <c r="BG14" s="249">
        <f>AT14/$H14*100</f>
        <v>100</v>
      </c>
    </row>
    <row r="15" spans="1:59" s="11" customFormat="1" ht="37.5" x14ac:dyDescent="0.2">
      <c r="A15" s="34" t="s">
        <v>79</v>
      </c>
      <c r="B15" s="21" t="s">
        <v>80</v>
      </c>
      <c r="C15" s="55" t="s">
        <v>28</v>
      </c>
      <c r="D15" s="16">
        <v>1265106</v>
      </c>
      <c r="E15" s="104">
        <v>6.3369999999999996E-2</v>
      </c>
      <c r="F15" s="19">
        <f>ROUND(E15*D15,0)-6</f>
        <v>80164</v>
      </c>
      <c r="G15" s="418">
        <v>1017.5</v>
      </c>
      <c r="H15" s="418">
        <f>ROUND(G15*1.007,2)</f>
        <v>1024.6199999999999</v>
      </c>
      <c r="I15" s="418">
        <f>ROUND(E15*H15,2)</f>
        <v>64.930000000000007</v>
      </c>
      <c r="J15" s="2">
        <f>ROUND(F15*H15,2)</f>
        <v>82137637.680000007</v>
      </c>
      <c r="K15" s="418"/>
      <c r="L15" s="418"/>
      <c r="M15" s="2">
        <f>J15+L15+K15</f>
        <v>82137637.680000007</v>
      </c>
      <c r="N15" s="52">
        <f>E15</f>
        <v>6.3369999999999996E-2</v>
      </c>
      <c r="O15" s="19">
        <f>ROUND(N15*D15,0)-6</f>
        <v>80164</v>
      </c>
      <c r="P15" s="59">
        <f>ROUND(Q15/N15,2)</f>
        <v>1024.6199999999999</v>
      </c>
      <c r="Q15" s="418">
        <f>ROUND(R15/D15,2)</f>
        <v>64.930000000000007</v>
      </c>
      <c r="R15" s="2">
        <v>82137637.680000007</v>
      </c>
      <c r="S15" s="20">
        <f>N15-E15</f>
        <v>0</v>
      </c>
      <c r="T15" s="78">
        <f>O15-F15</f>
        <v>0</v>
      </c>
      <c r="U15" s="20">
        <f>P15-H15</f>
        <v>0</v>
      </c>
      <c r="V15" s="29">
        <f t="shared" si="0"/>
        <v>0</v>
      </c>
      <c r="W15" s="31">
        <f t="shared" si="0"/>
        <v>0</v>
      </c>
      <c r="X15" s="418">
        <f>P15/H15*100</f>
        <v>100</v>
      </c>
      <c r="Y15" s="158"/>
      <c r="Z15" s="60"/>
      <c r="AA15" s="63"/>
      <c r="AB15" s="233">
        <f>N15</f>
        <v>6.3369999999999996E-2</v>
      </c>
      <c r="AC15" s="234">
        <f>ROUND(AB15*$D15,0)-6</f>
        <v>80164</v>
      </c>
      <c r="AD15" s="59">
        <f>ROUND(AE15/AB15,2)</f>
        <v>1024.6199999999999</v>
      </c>
      <c r="AE15" s="4">
        <f>ROUND(AF15/$D15,2)</f>
        <v>64.930000000000007</v>
      </c>
      <c r="AF15" s="418">
        <f>R15</f>
        <v>82137637.680000007</v>
      </c>
      <c r="AG15" s="241">
        <f t="shared" si="1"/>
        <v>0</v>
      </c>
      <c r="AH15" s="243">
        <f t="shared" si="1"/>
        <v>0</v>
      </c>
      <c r="AI15" s="20">
        <f t="shared" si="1"/>
        <v>0</v>
      </c>
      <c r="AJ15" s="31">
        <f t="shared" si="1"/>
        <v>0</v>
      </c>
      <c r="AK15" s="31">
        <f t="shared" si="1"/>
        <v>0</v>
      </c>
      <c r="AL15" s="241">
        <f>AB15-$E15</f>
        <v>0</v>
      </c>
      <c r="AM15" s="245">
        <f>AC15-$F15</f>
        <v>0</v>
      </c>
      <c r="AN15" s="20">
        <f>AD15-$H15</f>
        <v>0</v>
      </c>
      <c r="AO15" s="29">
        <f>AE15-$I15</f>
        <v>0</v>
      </c>
      <c r="AP15" s="31">
        <f>AF15-$J15</f>
        <v>0</v>
      </c>
      <c r="AQ15" s="249">
        <f>AD15/$H15*100</f>
        <v>100</v>
      </c>
      <c r="AR15" s="233">
        <f t="shared" si="2"/>
        <v>6.3369999999999996E-2</v>
      </c>
      <c r="AS15" s="234">
        <f>ROUND(AR15*$D15,0)-6</f>
        <v>80164</v>
      </c>
      <c r="AT15" s="59">
        <f>ROUND(AU15/AR15,2)</f>
        <v>1024.6199999999999</v>
      </c>
      <c r="AU15" s="4">
        <f>ROUND(AV15/$D15,2)</f>
        <v>64.930000000000007</v>
      </c>
      <c r="AV15" s="418">
        <f t="shared" si="3"/>
        <v>82137637.680000007</v>
      </c>
      <c r="AW15" s="241">
        <f t="shared" si="4"/>
        <v>0</v>
      </c>
      <c r="AX15" s="243">
        <f t="shared" si="4"/>
        <v>0</v>
      </c>
      <c r="AY15" s="20">
        <f t="shared" si="4"/>
        <v>0</v>
      </c>
      <c r="AZ15" s="31">
        <f t="shared" si="4"/>
        <v>0</v>
      </c>
      <c r="BA15" s="31">
        <f t="shared" si="4"/>
        <v>0</v>
      </c>
      <c r="BB15" s="241">
        <f>AR15-$E15</f>
        <v>0</v>
      </c>
      <c r="BC15" s="245">
        <f>AS15-$F15</f>
        <v>0</v>
      </c>
      <c r="BD15" s="20">
        <f>AT15-$H15</f>
        <v>0</v>
      </c>
      <c r="BE15" s="29">
        <f>AU15-$I15</f>
        <v>0</v>
      </c>
      <c r="BF15" s="31">
        <f>AV15-$J15</f>
        <v>0</v>
      </c>
      <c r="BG15" s="249">
        <f>AT15/$H15*100</f>
        <v>100</v>
      </c>
    </row>
    <row r="16" spans="1:59" x14ac:dyDescent="0.2">
      <c r="A16" s="107"/>
      <c r="B16" s="171"/>
      <c r="C16" s="172"/>
      <c r="D16" s="108"/>
      <c r="E16" s="104"/>
      <c r="F16" s="19"/>
      <c r="G16" s="418"/>
      <c r="H16" s="417"/>
      <c r="I16" s="182">
        <f>I10-I11</f>
        <v>2.0000000000209184E-2</v>
      </c>
      <c r="J16" s="182">
        <f>J10-J11</f>
        <v>22027.519999980927</v>
      </c>
      <c r="K16" s="417"/>
      <c r="L16" s="417"/>
      <c r="M16" s="10"/>
      <c r="N16" s="88"/>
      <c r="O16" s="23"/>
      <c r="P16" s="87"/>
      <c r="Q16" s="417"/>
      <c r="R16" s="10"/>
      <c r="S16" s="149"/>
      <c r="T16" s="161"/>
      <c r="U16" s="149"/>
      <c r="V16" s="149"/>
      <c r="W16" s="80"/>
      <c r="X16" s="417"/>
      <c r="Y16" s="109"/>
      <c r="Z16" s="159"/>
      <c r="AA16" s="69"/>
      <c r="AB16" s="235"/>
      <c r="AC16" s="236"/>
      <c r="AD16" s="87"/>
      <c r="AE16" s="4"/>
      <c r="AF16" s="417"/>
      <c r="AG16" s="251"/>
      <c r="AH16" s="244"/>
      <c r="AI16" s="149"/>
      <c r="AJ16" s="80"/>
      <c r="AK16" s="80"/>
      <c r="AL16" s="251"/>
      <c r="AM16" s="246"/>
      <c r="AN16" s="149"/>
      <c r="AO16" s="149"/>
      <c r="AP16" s="80"/>
      <c r="AQ16" s="250"/>
      <c r="AR16" s="235">
        <f t="shared" si="2"/>
        <v>0</v>
      </c>
      <c r="AS16" s="236"/>
      <c r="AT16" s="87"/>
      <c r="AU16" s="4"/>
      <c r="AV16" s="417">
        <f t="shared" si="3"/>
        <v>0</v>
      </c>
      <c r="AW16" s="251">
        <f t="shared" ref="AW16:AZ18" si="5">AR16-AB16</f>
        <v>0</v>
      </c>
      <c r="AX16" s="244">
        <f t="shared" si="5"/>
        <v>0</v>
      </c>
      <c r="AY16" s="149">
        <f t="shared" si="5"/>
        <v>0</v>
      </c>
      <c r="AZ16" s="80">
        <f t="shared" si="5"/>
        <v>0</v>
      </c>
      <c r="BA16" s="80"/>
      <c r="BB16" s="251"/>
      <c r="BC16" s="246"/>
      <c r="BD16" s="149"/>
      <c r="BE16" s="149"/>
      <c r="BF16" s="80"/>
      <c r="BG16" s="250"/>
    </row>
    <row r="17" spans="1:60" s="24" customFormat="1" ht="37.5" x14ac:dyDescent="0.2">
      <c r="A17" s="5">
        <v>4</v>
      </c>
      <c r="B17" s="46" t="s">
        <v>31</v>
      </c>
      <c r="C17" s="6" t="s">
        <v>25</v>
      </c>
      <c r="D17" s="7">
        <v>1265106</v>
      </c>
      <c r="E17" s="56">
        <v>0.54</v>
      </c>
      <c r="F17" s="3">
        <f>ROUND(E17*D17,0)</f>
        <v>683157</v>
      </c>
      <c r="G17" s="4">
        <v>713.7</v>
      </c>
      <c r="H17" s="4">
        <f>ROUND(G17*1.007,2)</f>
        <v>718.7</v>
      </c>
      <c r="I17" s="4">
        <f>ROUND(E17*H17,2)</f>
        <v>388.1</v>
      </c>
      <c r="J17" s="4">
        <f>ROUND(F17*H17,2)</f>
        <v>490984935.89999998</v>
      </c>
      <c r="K17" s="4"/>
      <c r="L17" s="4"/>
      <c r="M17" s="4">
        <f>J17+L17+K17</f>
        <v>490984935.89999998</v>
      </c>
      <c r="N17" s="50">
        <f t="shared" ref="N17:N27" si="6">E17</f>
        <v>0.54</v>
      </c>
      <c r="O17" s="3">
        <f>ROUND(N17*D17,0)</f>
        <v>683157</v>
      </c>
      <c r="P17" s="4">
        <f>ROUND(Q17/N17,2)</f>
        <v>718.7</v>
      </c>
      <c r="Q17" s="4">
        <f>ROUND(R17/D17,2)</f>
        <v>388.1</v>
      </c>
      <c r="R17" s="4">
        <f>M17</f>
        <v>490984935.89999998</v>
      </c>
      <c r="S17" s="33">
        <f>N17-E17</f>
        <v>0</v>
      </c>
      <c r="T17" s="33">
        <f>O17-F17</f>
        <v>0</v>
      </c>
      <c r="U17" s="33">
        <f t="shared" ref="U17:W18" si="7">P17-H17</f>
        <v>0</v>
      </c>
      <c r="V17" s="33">
        <f t="shared" si="7"/>
        <v>0</v>
      </c>
      <c r="W17" s="54">
        <f t="shared" si="7"/>
        <v>0</v>
      </c>
      <c r="X17" s="4">
        <f>P17/H17*100</f>
        <v>100</v>
      </c>
      <c r="Y17" s="109"/>
      <c r="Z17" s="159">
        <f>ROUND(Q17/N17,2)</f>
        <v>718.7</v>
      </c>
      <c r="AA17" s="69">
        <f t="shared" ref="AA17:AA27" si="8">R17/D17</f>
        <v>388.09786365727456</v>
      </c>
      <c r="AB17" s="225">
        <f>N17</f>
        <v>0.54</v>
      </c>
      <c r="AC17" s="3">
        <f>ROUND(AB17*$D17,0)</f>
        <v>683157</v>
      </c>
      <c r="AD17" s="4">
        <f>ROUND(AE17/AB17,2)</f>
        <v>718.7</v>
      </c>
      <c r="AE17" s="4">
        <f>ROUND(AF17/$D17,2)</f>
        <v>388.1</v>
      </c>
      <c r="AF17" s="4">
        <f>R17</f>
        <v>490984935.89999998</v>
      </c>
      <c r="AG17" s="54">
        <f t="shared" ref="AG17:AK18" si="9">AB17-N17</f>
        <v>0</v>
      </c>
      <c r="AH17" s="33">
        <f t="shared" si="9"/>
        <v>0</v>
      </c>
      <c r="AI17" s="33">
        <f t="shared" si="9"/>
        <v>0</v>
      </c>
      <c r="AJ17" s="54">
        <f t="shared" si="9"/>
        <v>0</v>
      </c>
      <c r="AK17" s="54">
        <f t="shared" si="9"/>
        <v>0</v>
      </c>
      <c r="AL17" s="54">
        <f t="shared" ref="AL17:AL27" si="10">AB17-$E17</f>
        <v>0</v>
      </c>
      <c r="AM17" s="33">
        <f t="shared" ref="AM17:AM27" si="11">AC17-$F17</f>
        <v>0</v>
      </c>
      <c r="AN17" s="33">
        <f>AD17-$H17</f>
        <v>0</v>
      </c>
      <c r="AO17" s="33">
        <f>AE17-$I17</f>
        <v>0</v>
      </c>
      <c r="AP17" s="54">
        <f t="shared" ref="AP17:AP27" si="12">AF17-$J17</f>
        <v>0</v>
      </c>
      <c r="AQ17" s="4">
        <f>AD17/$H17*100</f>
        <v>100</v>
      </c>
      <c r="AR17" s="225">
        <f t="shared" si="2"/>
        <v>0.54</v>
      </c>
      <c r="AS17" s="3">
        <f>ROUND(AR17*$D17,0)</f>
        <v>683157</v>
      </c>
      <c r="AT17" s="4">
        <f>ROUND(AU17/AR17,2)</f>
        <v>718.7</v>
      </c>
      <c r="AU17" s="4">
        <f>ROUND(AV17/$D17,2)</f>
        <v>388.1</v>
      </c>
      <c r="AV17" s="4">
        <f t="shared" si="3"/>
        <v>490984935.89999998</v>
      </c>
      <c r="AW17" s="54">
        <f t="shared" si="5"/>
        <v>0</v>
      </c>
      <c r="AX17" s="33">
        <f t="shared" si="5"/>
        <v>0</v>
      </c>
      <c r="AY17" s="33">
        <f t="shared" si="5"/>
        <v>0</v>
      </c>
      <c r="AZ17" s="54">
        <f t="shared" si="5"/>
        <v>0</v>
      </c>
      <c r="BA17" s="54">
        <f t="shared" ref="BA17:BA27" si="13">AV17-AF17</f>
        <v>0</v>
      </c>
      <c r="BB17" s="54">
        <f t="shared" ref="BB17:BB27" si="14">AR17-$E17</f>
        <v>0</v>
      </c>
      <c r="BC17" s="33">
        <f t="shared" ref="BC17:BC27" si="15">AS17-$F17</f>
        <v>0</v>
      </c>
      <c r="BD17" s="33">
        <f>AT17-$H17</f>
        <v>0</v>
      </c>
      <c r="BE17" s="33">
        <f>AU17-$I17</f>
        <v>0</v>
      </c>
      <c r="BF17" s="54">
        <f t="shared" ref="BF17:BF27" si="16">AV17-$J17</f>
        <v>0</v>
      </c>
      <c r="BG17" s="4">
        <f>AT17/$H17*100</f>
        <v>100</v>
      </c>
    </row>
    <row r="18" spans="1:60" s="24" customFormat="1" ht="37.5" x14ac:dyDescent="0.2">
      <c r="A18" s="5">
        <v>5</v>
      </c>
      <c r="B18" s="46" t="s">
        <v>29</v>
      </c>
      <c r="C18" s="6" t="s">
        <v>30</v>
      </c>
      <c r="D18" s="7">
        <v>1265106</v>
      </c>
      <c r="E18" s="56">
        <v>1.7877000000000001</v>
      </c>
      <c r="F18" s="3">
        <f>ROUND(E18*D18,0)</f>
        <v>2261630</v>
      </c>
      <c r="G18" s="4">
        <v>1599.8</v>
      </c>
      <c r="H18" s="4">
        <f>ROUND(G18*1.007,2)</f>
        <v>1611</v>
      </c>
      <c r="I18" s="4">
        <f>ROUND(E18*H18,2)</f>
        <v>2879.98</v>
      </c>
      <c r="J18" s="4">
        <f>ROUND(F18*H18,2)</f>
        <v>3643485930</v>
      </c>
      <c r="K18" s="4">
        <v>2592923.85</v>
      </c>
      <c r="L18" s="4">
        <f>(L52*-1)-L31</f>
        <v>26428680.07000272</v>
      </c>
      <c r="M18" s="4">
        <f>J18+L18+K18</f>
        <v>3672507533.9200025</v>
      </c>
      <c r="N18" s="50">
        <f t="shared" si="6"/>
        <v>1.7877000000000001</v>
      </c>
      <c r="O18" s="3">
        <f>ROUND(N18*D18,0)</f>
        <v>2261630</v>
      </c>
      <c r="P18" s="41">
        <f>ROUND(Q18/N18,2)-0.01</f>
        <v>1623.83</v>
      </c>
      <c r="Q18" s="41">
        <f>ROUND(R18/D18,2)+0.01</f>
        <v>2902.9300000000003</v>
      </c>
      <c r="R18" s="4">
        <f>M18</f>
        <v>3672507533.9200025</v>
      </c>
      <c r="S18" s="33">
        <f>N18-E18</f>
        <v>0</v>
      </c>
      <c r="T18" s="33">
        <f>O18-F18</f>
        <v>0</v>
      </c>
      <c r="U18" s="33">
        <f t="shared" si="7"/>
        <v>12.829999999999927</v>
      </c>
      <c r="V18" s="33">
        <f t="shared" si="7"/>
        <v>22.950000000000273</v>
      </c>
      <c r="W18" s="54">
        <f t="shared" si="7"/>
        <v>29021603.92000246</v>
      </c>
      <c r="X18" s="51">
        <f>P18/H18*100</f>
        <v>100.796399751707</v>
      </c>
      <c r="Y18" s="109"/>
      <c r="Z18" s="159">
        <f>ROUND(Q18/N18,2)</f>
        <v>1623.84</v>
      </c>
      <c r="AA18" s="69">
        <f t="shared" si="8"/>
        <v>2902.9247619725165</v>
      </c>
      <c r="AB18" s="225">
        <f>N18</f>
        <v>1.7877000000000001</v>
      </c>
      <c r="AC18" s="3">
        <f>ROUND(AB18*$D18,0)</f>
        <v>2261630</v>
      </c>
      <c r="AD18" s="4">
        <f>ROUND(AE18/AB18,2)</f>
        <v>1623.67</v>
      </c>
      <c r="AE18" s="4">
        <f>ROUND(AF18/$D18,4)+0.01</f>
        <v>2902.6312000000003</v>
      </c>
      <c r="AF18" s="4">
        <f>R18-393395.6+1266.81+8073.96</f>
        <v>3672123479.0900025</v>
      </c>
      <c r="AG18" s="54">
        <f t="shared" si="9"/>
        <v>0</v>
      </c>
      <c r="AH18" s="33">
        <f t="shared" si="9"/>
        <v>0</v>
      </c>
      <c r="AI18" s="33">
        <f t="shared" si="9"/>
        <v>-0.15999999999985448</v>
      </c>
      <c r="AJ18" s="54">
        <f t="shared" si="9"/>
        <v>-0.29880000000002838</v>
      </c>
      <c r="AK18" s="54">
        <f t="shared" si="9"/>
        <v>-384054.82999992371</v>
      </c>
      <c r="AL18" s="54">
        <f t="shared" si="10"/>
        <v>0</v>
      </c>
      <c r="AM18" s="33">
        <f t="shared" si="11"/>
        <v>0</v>
      </c>
      <c r="AN18" s="33">
        <f>AD18-$H18</f>
        <v>12.670000000000073</v>
      </c>
      <c r="AO18" s="33">
        <f>AE18-$I18</f>
        <v>22.651200000000244</v>
      </c>
      <c r="AP18" s="54">
        <f t="shared" si="12"/>
        <v>28637549.090002537</v>
      </c>
      <c r="AQ18" s="51">
        <f>AD18/$H18*100</f>
        <v>100.78646803227809</v>
      </c>
      <c r="AR18" s="225">
        <f t="shared" si="2"/>
        <v>1.7877000000000001</v>
      </c>
      <c r="AS18" s="3">
        <f>ROUND(AR18*$D18,0)</f>
        <v>2261630</v>
      </c>
      <c r="AT18" s="192">
        <f>ROUND(AU18/AR18,2)</f>
        <v>1623.63</v>
      </c>
      <c r="AU18" s="192">
        <f>ROUND(AV18/$D18,4)+0.01</f>
        <v>2902.5625</v>
      </c>
      <c r="AV18" s="192">
        <f>AF18+4616.65-91546.3</f>
        <v>3672036549.4400024</v>
      </c>
      <c r="AW18" s="54">
        <f t="shared" si="5"/>
        <v>0</v>
      </c>
      <c r="AX18" s="33">
        <f t="shared" si="5"/>
        <v>0</v>
      </c>
      <c r="AY18" s="298">
        <f t="shared" si="5"/>
        <v>-3.999999999996362E-2</v>
      </c>
      <c r="AZ18" s="299">
        <f t="shared" si="5"/>
        <v>-6.8700000000262662E-2</v>
      </c>
      <c r="BA18" s="299">
        <f t="shared" si="13"/>
        <v>-86929.650000095367</v>
      </c>
      <c r="BB18" s="54">
        <f t="shared" si="14"/>
        <v>0</v>
      </c>
      <c r="BC18" s="33">
        <f t="shared" si="15"/>
        <v>0</v>
      </c>
      <c r="BD18" s="33">
        <f>AT18-$H18</f>
        <v>12.630000000000109</v>
      </c>
      <c r="BE18" s="33">
        <f>AU18-$I18</f>
        <v>22.582499999999982</v>
      </c>
      <c r="BF18" s="54">
        <f t="shared" si="16"/>
        <v>28550619.440002441</v>
      </c>
      <c r="BG18" s="51">
        <f>AT18/$H18*100</f>
        <v>100.78398510242086</v>
      </c>
    </row>
    <row r="19" spans="1:60" s="24" customFormat="1" ht="37.5" customHeight="1" x14ac:dyDescent="0.2">
      <c r="A19" s="133"/>
      <c r="B19" s="134" t="s">
        <v>95</v>
      </c>
      <c r="C19" s="138"/>
      <c r="D19" s="136">
        <v>1265106</v>
      </c>
      <c r="E19" s="154">
        <f>SUM(E20:E26)</f>
        <v>0.32796999999999998</v>
      </c>
      <c r="F19" s="111">
        <f>SUM(F20:F26)</f>
        <v>414917</v>
      </c>
      <c r="G19" s="111" t="s">
        <v>26</v>
      </c>
      <c r="H19" s="111" t="s">
        <v>26</v>
      </c>
      <c r="I19" s="111" t="s">
        <v>26</v>
      </c>
      <c r="J19" s="112">
        <f>SUM(J20:J26)</f>
        <v>498939543.86999995</v>
      </c>
      <c r="K19" s="111">
        <f>SUM(K20:K26)</f>
        <v>0</v>
      </c>
      <c r="L19" s="111">
        <f>SUM(L20:L26)</f>
        <v>0</v>
      </c>
      <c r="M19" s="112">
        <f>SUM(M20:M26)</f>
        <v>498939543.86999995</v>
      </c>
      <c r="N19" s="113">
        <f t="shared" si="6"/>
        <v>0.32796999999999998</v>
      </c>
      <c r="O19" s="111">
        <f>SUM(O20:O26)</f>
        <v>414917</v>
      </c>
      <c r="P19" s="111" t="s">
        <v>26</v>
      </c>
      <c r="Q19" s="111" t="s">
        <v>26</v>
      </c>
      <c r="R19" s="112">
        <f>SUM(R20:R26)</f>
        <v>498939543.86999995</v>
      </c>
      <c r="S19" s="114">
        <f>SUM(S20:S26)</f>
        <v>0</v>
      </c>
      <c r="T19" s="114">
        <f>SUM(T20:T26)</f>
        <v>0</v>
      </c>
      <c r="U19" s="114">
        <f>SUM(U20:U26)</f>
        <v>0</v>
      </c>
      <c r="V19" s="120"/>
      <c r="W19" s="115">
        <f t="shared" ref="W19:W27" si="17">R19-J19</f>
        <v>0</v>
      </c>
      <c r="X19" s="116"/>
      <c r="Y19" s="109"/>
      <c r="Z19" s="159"/>
      <c r="AA19" s="69">
        <f t="shared" si="8"/>
        <v>394.38556442701241</v>
      </c>
      <c r="AB19" s="154">
        <f>SUM(AB20:AB26)</f>
        <v>0.32796999999999998</v>
      </c>
      <c r="AC19" s="111">
        <f>SUM(AC20:AC26)</f>
        <v>414917</v>
      </c>
      <c r="AD19" s="111" t="s">
        <v>26</v>
      </c>
      <c r="AE19" s="111" t="s">
        <v>26</v>
      </c>
      <c r="AF19" s="112">
        <f t="shared" ref="AF19:AF27" si="18">R19</f>
        <v>498939543.86999995</v>
      </c>
      <c r="AG19" s="114">
        <f t="shared" ref="AG19:AG27" si="19">AB19-N19</f>
        <v>0</v>
      </c>
      <c r="AH19" s="276">
        <f t="shared" ref="AH19:AH27" si="20">AC19-O19</f>
        <v>0</v>
      </c>
      <c r="AI19" s="111" t="s">
        <v>26</v>
      </c>
      <c r="AJ19" s="111" t="s">
        <v>26</v>
      </c>
      <c r="AK19" s="114">
        <f t="shared" ref="AK19:AK27" si="21">AF19-R19</f>
        <v>0</v>
      </c>
      <c r="AL19" s="114">
        <f t="shared" si="10"/>
        <v>0</v>
      </c>
      <c r="AM19" s="276">
        <f t="shared" si="11"/>
        <v>0</v>
      </c>
      <c r="AN19" s="111" t="s">
        <v>26</v>
      </c>
      <c r="AO19" s="111" t="s">
        <v>26</v>
      </c>
      <c r="AP19" s="115">
        <f t="shared" si="12"/>
        <v>0</v>
      </c>
      <c r="AQ19" s="116"/>
      <c r="AR19" s="322">
        <f>SUM(AR20:AR26)</f>
        <v>0.40671000000000002</v>
      </c>
      <c r="AS19" s="323">
        <f>SUM(AS20:AS26)</f>
        <v>514521</v>
      </c>
      <c r="AT19" s="111" t="s">
        <v>26</v>
      </c>
      <c r="AU19" s="111" t="s">
        <v>26</v>
      </c>
      <c r="AV19" s="324">
        <f>AF19+28267910.9</f>
        <v>527207454.76999992</v>
      </c>
      <c r="AW19" s="456">
        <f t="shared" ref="AW19:AW27" si="22">AR19-AB19</f>
        <v>7.8740000000000032E-2</v>
      </c>
      <c r="AX19" s="455">
        <f t="shared" ref="AX19:AX27" si="23">AS19-AC19</f>
        <v>99604</v>
      </c>
      <c r="AY19" s="111" t="s">
        <v>26</v>
      </c>
      <c r="AZ19" s="111" t="s">
        <v>26</v>
      </c>
      <c r="BA19" s="454">
        <f t="shared" si="13"/>
        <v>28267910.899999976</v>
      </c>
      <c r="BB19" s="114">
        <f t="shared" si="14"/>
        <v>7.8740000000000032E-2</v>
      </c>
      <c r="BC19" s="276">
        <f t="shared" si="15"/>
        <v>99604</v>
      </c>
      <c r="BD19" s="111" t="s">
        <v>26</v>
      </c>
      <c r="BE19" s="111" t="s">
        <v>26</v>
      </c>
      <c r="BF19" s="115">
        <f t="shared" si="16"/>
        <v>28267910.899999976</v>
      </c>
      <c r="BG19" s="116"/>
      <c r="BH19" s="295"/>
    </row>
    <row r="20" spans="1:60" ht="33.75" customHeight="1" x14ac:dyDescent="0.2">
      <c r="A20" s="34" t="s">
        <v>81</v>
      </c>
      <c r="B20" s="21" t="s">
        <v>49</v>
      </c>
      <c r="C20" s="55" t="s">
        <v>52</v>
      </c>
      <c r="D20" s="27">
        <v>1265106</v>
      </c>
      <c r="E20" s="152">
        <v>4.632E-2</v>
      </c>
      <c r="F20" s="19">
        <f t="shared" ref="F20:F27" si="24">ROUND(E20*D20,0)</f>
        <v>58600</v>
      </c>
      <c r="G20" s="418">
        <v>2542</v>
      </c>
      <c r="H20" s="418">
        <f t="shared" ref="H20:H27" si="25">ROUND(G20*1.007,2)</f>
        <v>2559.79</v>
      </c>
      <c r="I20" s="418">
        <f t="shared" ref="I20:I27" si="26">ROUND(E20*H20,2)</f>
        <v>118.57</v>
      </c>
      <c r="J20" s="2">
        <f t="shared" ref="J20:J27" si="27">ROUND(F20*H20,2)</f>
        <v>150003694</v>
      </c>
      <c r="K20" s="418"/>
      <c r="L20" s="418"/>
      <c r="M20" s="2">
        <f t="shared" ref="M20:M27" si="28">J20+L20+K20</f>
        <v>150003694</v>
      </c>
      <c r="N20" s="52">
        <f t="shared" si="6"/>
        <v>4.632E-2</v>
      </c>
      <c r="O20" s="19">
        <f t="shared" ref="O20:O27" si="29">ROUND(N20*D20,0)</f>
        <v>58600</v>
      </c>
      <c r="P20" s="59">
        <f>ROUND(Q20/N20,2)-0.01</f>
        <v>2559.79</v>
      </c>
      <c r="Q20" s="418">
        <f>ROUND(R20/D20,2)</f>
        <v>118.57</v>
      </c>
      <c r="R20" s="2">
        <f t="shared" ref="R20:R27" si="30">M20</f>
        <v>150003694</v>
      </c>
      <c r="S20" s="70">
        <f t="shared" ref="S20:T27" si="31">N20-E20</f>
        <v>0</v>
      </c>
      <c r="T20" s="70">
        <f t="shared" si="31"/>
        <v>0</v>
      </c>
      <c r="U20" s="70">
        <f t="shared" ref="U20:V27" si="32">P20-H20</f>
        <v>0</v>
      </c>
      <c r="V20" s="29">
        <f t="shared" si="32"/>
        <v>0</v>
      </c>
      <c r="W20" s="71">
        <f t="shared" si="17"/>
        <v>0</v>
      </c>
      <c r="X20" s="2">
        <f t="shared" ref="X20:X27" si="33">P20/H20*100</f>
        <v>100</v>
      </c>
      <c r="Y20" s="109"/>
      <c r="Z20" s="159">
        <f t="shared" ref="Z20:Z27" si="34">ROUND(Q20/N20,2)</f>
        <v>2559.8000000000002</v>
      </c>
      <c r="AA20" s="69">
        <f t="shared" si="8"/>
        <v>118.57005974202953</v>
      </c>
      <c r="AB20" s="233">
        <f t="shared" ref="AB20:AB25" si="35">N20</f>
        <v>4.632E-2</v>
      </c>
      <c r="AC20" s="234">
        <f t="shared" ref="AC20:AC25" si="36">ROUND(AB20*$D20,0)</f>
        <v>58600</v>
      </c>
      <c r="AD20" s="59">
        <f>ROUND(AE20/AB20,2)-0.01</f>
        <v>2559.79</v>
      </c>
      <c r="AE20" s="418">
        <f>ROUND(AF20/$D20,2)</f>
        <v>118.57</v>
      </c>
      <c r="AF20" s="418">
        <f t="shared" si="18"/>
        <v>150003694</v>
      </c>
      <c r="AG20" s="241">
        <f t="shared" si="19"/>
        <v>0</v>
      </c>
      <c r="AH20" s="243">
        <f t="shared" si="20"/>
        <v>0</v>
      </c>
      <c r="AI20" s="20">
        <f t="shared" ref="AI20:AJ27" si="37">AD20-P20</f>
        <v>0</v>
      </c>
      <c r="AJ20" s="31">
        <f t="shared" si="37"/>
        <v>0</v>
      </c>
      <c r="AK20" s="31">
        <f t="shared" si="21"/>
        <v>0</v>
      </c>
      <c r="AL20" s="241">
        <f t="shared" si="10"/>
        <v>0</v>
      </c>
      <c r="AM20" s="242">
        <f t="shared" si="11"/>
        <v>0</v>
      </c>
      <c r="AN20" s="29">
        <f t="shared" ref="AN20:AN27" si="38">AD20-$H20</f>
        <v>0</v>
      </c>
      <c r="AO20" s="29">
        <f t="shared" ref="AO20:AO27" si="39">AE20-$I20</f>
        <v>0</v>
      </c>
      <c r="AP20" s="42">
        <f t="shared" si="12"/>
        <v>0</v>
      </c>
      <c r="AQ20" s="249">
        <f t="shared" ref="AQ20:AQ27" si="40">AD20/$H20*100</f>
        <v>100</v>
      </c>
      <c r="AR20" s="452">
        <f>ROUND(AS20/1265106,5)</f>
        <v>4.1910000000000003E-2</v>
      </c>
      <c r="AS20" s="451">
        <v>53015</v>
      </c>
      <c r="AT20" s="450">
        <f>ROUND(AU20/AR20,2)</f>
        <v>2162.73</v>
      </c>
      <c r="AU20" s="450">
        <f>ROUND(AV20/$D20,2)</f>
        <v>90.64</v>
      </c>
      <c r="AV20" s="450">
        <f>AF20-35337760.19</f>
        <v>114665933.81</v>
      </c>
      <c r="AW20" s="449">
        <f t="shared" si="22"/>
        <v>-4.4099999999999973E-3</v>
      </c>
      <c r="AX20" s="453">
        <f t="shared" si="23"/>
        <v>-5585</v>
      </c>
      <c r="AY20" s="453">
        <f t="shared" ref="AY20:AZ27" si="41">AT20-AD20</f>
        <v>-397.05999999999995</v>
      </c>
      <c r="AZ20" s="447">
        <f t="shared" si="41"/>
        <v>-27.929999999999993</v>
      </c>
      <c r="BA20" s="447">
        <f t="shared" si="13"/>
        <v>-35337760.189999998</v>
      </c>
      <c r="BB20" s="241">
        <f t="shared" si="14"/>
        <v>-4.4099999999999973E-3</v>
      </c>
      <c r="BC20" s="242">
        <f t="shared" si="15"/>
        <v>-5585</v>
      </c>
      <c r="BD20" s="29">
        <f t="shared" ref="BD20:BD27" si="42">AT20-$H20</f>
        <v>-397.05999999999995</v>
      </c>
      <c r="BE20" s="29">
        <f t="shared" ref="BE20:BE27" si="43">AU20-$I20</f>
        <v>-27.929999999999993</v>
      </c>
      <c r="BF20" s="42">
        <f t="shared" si="16"/>
        <v>-35337760.189999998</v>
      </c>
      <c r="BG20" s="249">
        <f t="shared" ref="BG20:BG27" si="44">AT20/$H20*100</f>
        <v>84.488571328116763</v>
      </c>
    </row>
    <row r="21" spans="1:60" x14ac:dyDescent="0.2">
      <c r="A21" s="34" t="s">
        <v>83</v>
      </c>
      <c r="B21" s="21" t="s">
        <v>50</v>
      </c>
      <c r="C21" s="55" t="s">
        <v>52</v>
      </c>
      <c r="D21" s="27">
        <v>1265106</v>
      </c>
      <c r="E21" s="152">
        <v>2.6339999999999999E-2</v>
      </c>
      <c r="F21" s="19">
        <f t="shared" si="24"/>
        <v>33323</v>
      </c>
      <c r="G21" s="418">
        <v>3575</v>
      </c>
      <c r="H21" s="418">
        <f t="shared" si="25"/>
        <v>3600.03</v>
      </c>
      <c r="I21" s="418">
        <f t="shared" si="26"/>
        <v>94.82</v>
      </c>
      <c r="J21" s="2">
        <f t="shared" si="27"/>
        <v>119963799.69</v>
      </c>
      <c r="K21" s="418"/>
      <c r="L21" s="418"/>
      <c r="M21" s="2">
        <f t="shared" si="28"/>
        <v>119963799.69</v>
      </c>
      <c r="N21" s="52">
        <f t="shared" si="6"/>
        <v>2.6339999999999999E-2</v>
      </c>
      <c r="O21" s="19">
        <f t="shared" si="29"/>
        <v>33323</v>
      </c>
      <c r="P21" s="59">
        <f>ROUND(Q21/N21,2)+0.18</f>
        <v>3600.0299999999997</v>
      </c>
      <c r="Q21" s="418">
        <f>ROUND(R21/D21,2)-0.01</f>
        <v>94.82</v>
      </c>
      <c r="R21" s="2">
        <f t="shared" si="30"/>
        <v>119963799.69</v>
      </c>
      <c r="S21" s="29">
        <f t="shared" si="31"/>
        <v>0</v>
      </c>
      <c r="T21" s="29">
        <f t="shared" si="31"/>
        <v>0</v>
      </c>
      <c r="U21" s="29">
        <f t="shared" si="32"/>
        <v>0</v>
      </c>
      <c r="V21" s="29">
        <f t="shared" si="32"/>
        <v>0</v>
      </c>
      <c r="W21" s="42">
        <f t="shared" si="17"/>
        <v>0</v>
      </c>
      <c r="X21" s="2">
        <f t="shared" si="33"/>
        <v>99.999999999999986</v>
      </c>
      <c r="Y21" s="109"/>
      <c r="Z21" s="159">
        <f t="shared" si="34"/>
        <v>3599.85</v>
      </c>
      <c r="AA21" s="69">
        <f t="shared" si="8"/>
        <v>94.825097414762084</v>
      </c>
      <c r="AB21" s="233">
        <f t="shared" si="35"/>
        <v>2.6339999999999999E-2</v>
      </c>
      <c r="AC21" s="234">
        <f t="shared" si="36"/>
        <v>33323</v>
      </c>
      <c r="AD21" s="59">
        <f>ROUND(AE21/AB21,2)+0.18</f>
        <v>3600.0299999999997</v>
      </c>
      <c r="AE21" s="418">
        <f>ROUND(AF21/$D21,2)-0.01</f>
        <v>94.82</v>
      </c>
      <c r="AF21" s="418">
        <f t="shared" si="18"/>
        <v>119963799.69</v>
      </c>
      <c r="AG21" s="241">
        <f t="shared" si="19"/>
        <v>0</v>
      </c>
      <c r="AH21" s="243">
        <f t="shared" si="20"/>
        <v>0</v>
      </c>
      <c r="AI21" s="20">
        <f t="shared" si="37"/>
        <v>0</v>
      </c>
      <c r="AJ21" s="31">
        <f t="shared" si="37"/>
        <v>0</v>
      </c>
      <c r="AK21" s="31">
        <f t="shared" si="21"/>
        <v>0</v>
      </c>
      <c r="AL21" s="241">
        <f t="shared" si="10"/>
        <v>0</v>
      </c>
      <c r="AM21" s="242">
        <f t="shared" si="11"/>
        <v>0</v>
      </c>
      <c r="AN21" s="29">
        <f t="shared" si="38"/>
        <v>0</v>
      </c>
      <c r="AO21" s="29">
        <f t="shared" si="39"/>
        <v>0</v>
      </c>
      <c r="AP21" s="42">
        <f t="shared" si="12"/>
        <v>0</v>
      </c>
      <c r="AQ21" s="249">
        <f t="shared" si="40"/>
        <v>99.999999999999986</v>
      </c>
      <c r="AR21" s="233">
        <f>AB21</f>
        <v>2.6339999999999999E-2</v>
      </c>
      <c r="AS21" s="234">
        <f>ROUND(AR21*$D21,0)</f>
        <v>33323</v>
      </c>
      <c r="AT21" s="59">
        <f>ROUND(AU21/AR21,2)+0.18</f>
        <v>3600.0299999999997</v>
      </c>
      <c r="AU21" s="418">
        <f>ROUND(AV21/$D21,2)-0.01</f>
        <v>94.82</v>
      </c>
      <c r="AV21" s="418">
        <f>AF21</f>
        <v>119963799.69</v>
      </c>
      <c r="AW21" s="241">
        <f t="shared" si="22"/>
        <v>0</v>
      </c>
      <c r="AX21" s="243">
        <f t="shared" si="23"/>
        <v>0</v>
      </c>
      <c r="AY21" s="20">
        <f t="shared" si="41"/>
        <v>0</v>
      </c>
      <c r="AZ21" s="31">
        <f t="shared" si="41"/>
        <v>0</v>
      </c>
      <c r="BA21" s="31">
        <f t="shared" si="13"/>
        <v>0</v>
      </c>
      <c r="BB21" s="241">
        <f t="shared" si="14"/>
        <v>0</v>
      </c>
      <c r="BC21" s="242">
        <f t="shared" si="15"/>
        <v>0</v>
      </c>
      <c r="BD21" s="29">
        <f t="shared" si="42"/>
        <v>0</v>
      </c>
      <c r="BE21" s="29">
        <f t="shared" si="43"/>
        <v>0</v>
      </c>
      <c r="BF21" s="42">
        <f t="shared" si="16"/>
        <v>0</v>
      </c>
      <c r="BG21" s="249">
        <f t="shared" si="44"/>
        <v>99.999999999999986</v>
      </c>
    </row>
    <row r="22" spans="1:60" ht="37.5" x14ac:dyDescent="0.2">
      <c r="A22" s="34" t="s">
        <v>84</v>
      </c>
      <c r="B22" s="21" t="s">
        <v>68</v>
      </c>
      <c r="C22" s="55" t="s">
        <v>52</v>
      </c>
      <c r="D22" s="27">
        <v>1265106</v>
      </c>
      <c r="E22" s="152">
        <v>8.2860000000000003E-2</v>
      </c>
      <c r="F22" s="19">
        <f t="shared" si="24"/>
        <v>104827</v>
      </c>
      <c r="G22" s="418">
        <v>492.1</v>
      </c>
      <c r="H22" s="418">
        <f t="shared" si="25"/>
        <v>495.54</v>
      </c>
      <c r="I22" s="418">
        <f t="shared" si="26"/>
        <v>41.06</v>
      </c>
      <c r="J22" s="2">
        <f t="shared" si="27"/>
        <v>51945971.579999998</v>
      </c>
      <c r="K22" s="418"/>
      <c r="L22" s="418"/>
      <c r="M22" s="2">
        <f t="shared" si="28"/>
        <v>51945971.579999998</v>
      </c>
      <c r="N22" s="52">
        <f t="shared" si="6"/>
        <v>8.2860000000000003E-2</v>
      </c>
      <c r="O22" s="19">
        <f t="shared" si="29"/>
        <v>104827</v>
      </c>
      <c r="P22" s="59">
        <f>ROUND(Q22/N22,2)+0.01</f>
        <v>495.53999999999996</v>
      </c>
      <c r="Q22" s="418">
        <f t="shared" ref="Q22:Q27" si="45">ROUND(R22/D22,2)</f>
        <v>41.06</v>
      </c>
      <c r="R22" s="2">
        <f t="shared" si="30"/>
        <v>51945971.579999998</v>
      </c>
      <c r="S22" s="29">
        <f t="shared" si="31"/>
        <v>0</v>
      </c>
      <c r="T22" s="29">
        <f t="shared" si="31"/>
        <v>0</v>
      </c>
      <c r="U22" s="29">
        <f t="shared" si="32"/>
        <v>0</v>
      </c>
      <c r="V22" s="29">
        <f t="shared" si="32"/>
        <v>0</v>
      </c>
      <c r="W22" s="42">
        <f t="shared" si="17"/>
        <v>0</v>
      </c>
      <c r="X22" s="2">
        <f t="shared" si="33"/>
        <v>99.999999999999986</v>
      </c>
      <c r="Y22" s="109"/>
      <c r="Z22" s="159">
        <f t="shared" si="34"/>
        <v>495.53</v>
      </c>
      <c r="AA22" s="69">
        <f t="shared" si="8"/>
        <v>41.060568505722046</v>
      </c>
      <c r="AB22" s="233">
        <f t="shared" si="35"/>
        <v>8.2860000000000003E-2</v>
      </c>
      <c r="AC22" s="234">
        <f t="shared" si="36"/>
        <v>104827</v>
      </c>
      <c r="AD22" s="59">
        <f>ROUND(AE22/AB22,2)+0.01</f>
        <v>495.53999999999996</v>
      </c>
      <c r="AE22" s="418">
        <f t="shared" ref="AE22:AE27" si="46">ROUND(AF22/$D22,2)</f>
        <v>41.06</v>
      </c>
      <c r="AF22" s="418">
        <f t="shared" si="18"/>
        <v>51945971.579999998</v>
      </c>
      <c r="AG22" s="241">
        <f t="shared" si="19"/>
        <v>0</v>
      </c>
      <c r="AH22" s="243">
        <f t="shared" si="20"/>
        <v>0</v>
      </c>
      <c r="AI22" s="20">
        <f t="shared" si="37"/>
        <v>0</v>
      </c>
      <c r="AJ22" s="31">
        <f t="shared" si="37"/>
        <v>0</v>
      </c>
      <c r="AK22" s="31">
        <f t="shared" si="21"/>
        <v>0</v>
      </c>
      <c r="AL22" s="241">
        <f t="shared" si="10"/>
        <v>0</v>
      </c>
      <c r="AM22" s="242">
        <f t="shared" si="11"/>
        <v>0</v>
      </c>
      <c r="AN22" s="29">
        <f t="shared" si="38"/>
        <v>0</v>
      </c>
      <c r="AO22" s="29">
        <f t="shared" si="39"/>
        <v>0</v>
      </c>
      <c r="AP22" s="42">
        <f t="shared" si="12"/>
        <v>0</v>
      </c>
      <c r="AQ22" s="249">
        <f t="shared" si="40"/>
        <v>99.999999999999986</v>
      </c>
      <c r="AR22" s="233">
        <f>AB22</f>
        <v>8.2860000000000003E-2</v>
      </c>
      <c r="AS22" s="234">
        <f>ROUND(AR22*$D22,0)</f>
        <v>104827</v>
      </c>
      <c r="AT22" s="59">
        <f>ROUND(AU22/AR22,2)+0.01</f>
        <v>495.53999999999996</v>
      </c>
      <c r="AU22" s="418">
        <f t="shared" ref="AU22:AU27" si="47">ROUND(AV22/$D22,2)</f>
        <v>41.06</v>
      </c>
      <c r="AV22" s="418">
        <f>AF22</f>
        <v>51945971.579999998</v>
      </c>
      <c r="AW22" s="241">
        <f t="shared" si="22"/>
        <v>0</v>
      </c>
      <c r="AX22" s="243">
        <f t="shared" si="23"/>
        <v>0</v>
      </c>
      <c r="AY22" s="20">
        <f t="shared" si="41"/>
        <v>0</v>
      </c>
      <c r="AZ22" s="31">
        <f t="shared" si="41"/>
        <v>0</v>
      </c>
      <c r="BA22" s="31">
        <f t="shared" si="13"/>
        <v>0</v>
      </c>
      <c r="BB22" s="241">
        <f t="shared" si="14"/>
        <v>0</v>
      </c>
      <c r="BC22" s="242">
        <f t="shared" si="15"/>
        <v>0</v>
      </c>
      <c r="BD22" s="29">
        <f t="shared" si="42"/>
        <v>0</v>
      </c>
      <c r="BE22" s="29">
        <f t="shared" si="43"/>
        <v>0</v>
      </c>
      <c r="BF22" s="42">
        <f t="shared" si="16"/>
        <v>0</v>
      </c>
      <c r="BG22" s="249">
        <f t="shared" si="44"/>
        <v>99.999999999999986</v>
      </c>
    </row>
    <row r="23" spans="1:60" x14ac:dyDescent="0.2">
      <c r="A23" s="34" t="s">
        <v>85</v>
      </c>
      <c r="B23" s="21" t="s">
        <v>69</v>
      </c>
      <c r="C23" s="55" t="s">
        <v>52</v>
      </c>
      <c r="D23" s="27">
        <v>1265106</v>
      </c>
      <c r="E23" s="152">
        <v>2.9940000000000001E-2</v>
      </c>
      <c r="F23" s="19">
        <f t="shared" si="24"/>
        <v>37877</v>
      </c>
      <c r="G23" s="418">
        <v>923.3</v>
      </c>
      <c r="H23" s="418">
        <f t="shared" si="25"/>
        <v>929.76</v>
      </c>
      <c r="I23" s="418">
        <f t="shared" si="26"/>
        <v>27.84</v>
      </c>
      <c r="J23" s="2">
        <f t="shared" si="27"/>
        <v>35216519.520000003</v>
      </c>
      <c r="K23" s="418"/>
      <c r="L23" s="418"/>
      <c r="M23" s="2">
        <f t="shared" si="28"/>
        <v>35216519.520000003</v>
      </c>
      <c r="N23" s="52">
        <f t="shared" si="6"/>
        <v>2.9940000000000001E-2</v>
      </c>
      <c r="O23" s="19">
        <f t="shared" si="29"/>
        <v>37877</v>
      </c>
      <c r="P23" s="59">
        <f>ROUND(Q23/N23,2)-0.1</f>
        <v>929.76</v>
      </c>
      <c r="Q23" s="418">
        <f t="shared" si="45"/>
        <v>27.84</v>
      </c>
      <c r="R23" s="2">
        <f t="shared" si="30"/>
        <v>35216519.520000003</v>
      </c>
      <c r="S23" s="29">
        <f t="shared" si="31"/>
        <v>0</v>
      </c>
      <c r="T23" s="29">
        <f t="shared" si="31"/>
        <v>0</v>
      </c>
      <c r="U23" s="29">
        <f t="shared" si="32"/>
        <v>0</v>
      </c>
      <c r="V23" s="29">
        <f t="shared" si="32"/>
        <v>0</v>
      </c>
      <c r="W23" s="42">
        <f t="shared" si="17"/>
        <v>0</v>
      </c>
      <c r="X23" s="2">
        <f t="shared" si="33"/>
        <v>100</v>
      </c>
      <c r="Y23" s="109"/>
      <c r="Z23" s="159">
        <f t="shared" si="34"/>
        <v>929.86</v>
      </c>
      <c r="AA23" s="69">
        <f t="shared" si="8"/>
        <v>27.836813294696256</v>
      </c>
      <c r="AB23" s="233">
        <f t="shared" si="35"/>
        <v>2.9940000000000001E-2</v>
      </c>
      <c r="AC23" s="234">
        <f t="shared" si="36"/>
        <v>37877</v>
      </c>
      <c r="AD23" s="59">
        <f>ROUND(AE23/AB23,2)-0.1</f>
        <v>929.76</v>
      </c>
      <c r="AE23" s="418">
        <f t="shared" si="46"/>
        <v>27.84</v>
      </c>
      <c r="AF23" s="418">
        <f t="shared" si="18"/>
        <v>35216519.520000003</v>
      </c>
      <c r="AG23" s="241">
        <f t="shared" si="19"/>
        <v>0</v>
      </c>
      <c r="AH23" s="243">
        <f t="shared" si="20"/>
        <v>0</v>
      </c>
      <c r="AI23" s="20">
        <f t="shared" si="37"/>
        <v>0</v>
      </c>
      <c r="AJ23" s="31">
        <f t="shared" si="37"/>
        <v>0</v>
      </c>
      <c r="AK23" s="31">
        <f t="shared" si="21"/>
        <v>0</v>
      </c>
      <c r="AL23" s="241">
        <f t="shared" si="10"/>
        <v>0</v>
      </c>
      <c r="AM23" s="242">
        <f t="shared" si="11"/>
        <v>0</v>
      </c>
      <c r="AN23" s="29">
        <f t="shared" si="38"/>
        <v>0</v>
      </c>
      <c r="AO23" s="29">
        <f t="shared" si="39"/>
        <v>0</v>
      </c>
      <c r="AP23" s="42">
        <f t="shared" si="12"/>
        <v>0</v>
      </c>
      <c r="AQ23" s="249">
        <f t="shared" si="40"/>
        <v>100</v>
      </c>
      <c r="AR23" s="233">
        <f>AB23</f>
        <v>2.9940000000000001E-2</v>
      </c>
      <c r="AS23" s="234">
        <f>ROUND(AR23*$D23,0)</f>
        <v>37877</v>
      </c>
      <c r="AT23" s="59">
        <f>ROUND(AU23/AR23,2)-0.1</f>
        <v>929.76</v>
      </c>
      <c r="AU23" s="418">
        <f t="shared" si="47"/>
        <v>27.84</v>
      </c>
      <c r="AV23" s="418">
        <f>AF23</f>
        <v>35216519.520000003</v>
      </c>
      <c r="AW23" s="241">
        <f t="shared" si="22"/>
        <v>0</v>
      </c>
      <c r="AX23" s="243">
        <f t="shared" si="23"/>
        <v>0</v>
      </c>
      <c r="AY23" s="20">
        <f t="shared" si="41"/>
        <v>0</v>
      </c>
      <c r="AZ23" s="31">
        <f t="shared" si="41"/>
        <v>0</v>
      </c>
      <c r="BA23" s="31">
        <f t="shared" si="13"/>
        <v>0</v>
      </c>
      <c r="BB23" s="241">
        <f t="shared" si="14"/>
        <v>0</v>
      </c>
      <c r="BC23" s="242">
        <f t="shared" si="15"/>
        <v>0</v>
      </c>
      <c r="BD23" s="29">
        <f t="shared" si="42"/>
        <v>0</v>
      </c>
      <c r="BE23" s="29">
        <f t="shared" si="43"/>
        <v>0</v>
      </c>
      <c r="BF23" s="42">
        <f t="shared" si="16"/>
        <v>0</v>
      </c>
      <c r="BG23" s="249">
        <f t="shared" si="44"/>
        <v>100</v>
      </c>
    </row>
    <row r="24" spans="1:60" ht="56.25" x14ac:dyDescent="0.2">
      <c r="A24" s="34" t="s">
        <v>86</v>
      </c>
      <c r="B24" s="21" t="s">
        <v>71</v>
      </c>
      <c r="C24" s="55" t="s">
        <v>52</v>
      </c>
      <c r="D24" s="27">
        <v>1265106</v>
      </c>
      <c r="E24" s="152">
        <v>1.321E-2</v>
      </c>
      <c r="F24" s="19">
        <f t="shared" si="24"/>
        <v>16712</v>
      </c>
      <c r="G24" s="418">
        <v>2021.3</v>
      </c>
      <c r="H24" s="418">
        <f t="shared" si="25"/>
        <v>2035.45</v>
      </c>
      <c r="I24" s="418">
        <f t="shared" si="26"/>
        <v>26.89</v>
      </c>
      <c r="J24" s="2">
        <f t="shared" si="27"/>
        <v>34016440.399999999</v>
      </c>
      <c r="K24" s="418"/>
      <c r="L24" s="418"/>
      <c r="M24" s="2">
        <f t="shared" si="28"/>
        <v>34016440.399999999</v>
      </c>
      <c r="N24" s="52">
        <f t="shared" si="6"/>
        <v>1.321E-2</v>
      </c>
      <c r="O24" s="19">
        <f t="shared" si="29"/>
        <v>16712</v>
      </c>
      <c r="P24" s="59">
        <f>ROUND(Q24/N24,2)-0.13</f>
        <v>2035.4499999999998</v>
      </c>
      <c r="Q24" s="418">
        <f t="shared" si="45"/>
        <v>26.89</v>
      </c>
      <c r="R24" s="2">
        <f t="shared" si="30"/>
        <v>34016440.399999999</v>
      </c>
      <c r="S24" s="29">
        <f t="shared" si="31"/>
        <v>0</v>
      </c>
      <c r="T24" s="29">
        <f t="shared" si="31"/>
        <v>0</v>
      </c>
      <c r="U24" s="29">
        <f t="shared" si="32"/>
        <v>0</v>
      </c>
      <c r="V24" s="29">
        <f t="shared" si="32"/>
        <v>0</v>
      </c>
      <c r="W24" s="42">
        <f t="shared" si="17"/>
        <v>0</v>
      </c>
      <c r="X24" s="2">
        <f t="shared" si="33"/>
        <v>99.999999999999986</v>
      </c>
      <c r="Y24" s="109"/>
      <c r="Z24" s="159">
        <f t="shared" si="34"/>
        <v>2035.58</v>
      </c>
      <c r="AA24" s="69">
        <f t="shared" si="8"/>
        <v>26.888213635853436</v>
      </c>
      <c r="AB24" s="233">
        <f t="shared" si="35"/>
        <v>1.321E-2</v>
      </c>
      <c r="AC24" s="234">
        <f t="shared" si="36"/>
        <v>16712</v>
      </c>
      <c r="AD24" s="59">
        <f>ROUND(AE24/AB24,2)-0.13</f>
        <v>2035.4499999999998</v>
      </c>
      <c r="AE24" s="418">
        <f t="shared" si="46"/>
        <v>26.89</v>
      </c>
      <c r="AF24" s="418">
        <f t="shared" si="18"/>
        <v>34016440.399999999</v>
      </c>
      <c r="AG24" s="241">
        <f t="shared" si="19"/>
        <v>0</v>
      </c>
      <c r="AH24" s="243">
        <f t="shared" si="20"/>
        <v>0</v>
      </c>
      <c r="AI24" s="20">
        <f t="shared" si="37"/>
        <v>0</v>
      </c>
      <c r="AJ24" s="31">
        <f t="shared" si="37"/>
        <v>0</v>
      </c>
      <c r="AK24" s="31">
        <f t="shared" si="21"/>
        <v>0</v>
      </c>
      <c r="AL24" s="241">
        <f t="shared" si="10"/>
        <v>0</v>
      </c>
      <c r="AM24" s="242">
        <f t="shared" si="11"/>
        <v>0</v>
      </c>
      <c r="AN24" s="29">
        <f t="shared" si="38"/>
        <v>0</v>
      </c>
      <c r="AO24" s="29">
        <f t="shared" si="39"/>
        <v>0</v>
      </c>
      <c r="AP24" s="42">
        <f t="shared" si="12"/>
        <v>0</v>
      </c>
      <c r="AQ24" s="249">
        <f t="shared" si="40"/>
        <v>99.999999999999986</v>
      </c>
      <c r="AR24" s="233">
        <f>AB24</f>
        <v>1.321E-2</v>
      </c>
      <c r="AS24" s="234">
        <f>ROUND(AR24*$D24,0)</f>
        <v>16712</v>
      </c>
      <c r="AT24" s="59">
        <f>ROUND(AU24/AR24,2)-0.13</f>
        <v>2035.4499999999998</v>
      </c>
      <c r="AU24" s="418">
        <f t="shared" si="47"/>
        <v>26.89</v>
      </c>
      <c r="AV24" s="418">
        <f>AF24</f>
        <v>34016440.399999999</v>
      </c>
      <c r="AW24" s="241">
        <f t="shared" si="22"/>
        <v>0</v>
      </c>
      <c r="AX24" s="243">
        <f t="shared" si="23"/>
        <v>0</v>
      </c>
      <c r="AY24" s="20">
        <f t="shared" si="41"/>
        <v>0</v>
      </c>
      <c r="AZ24" s="31">
        <f t="shared" si="41"/>
        <v>0</v>
      </c>
      <c r="BA24" s="31">
        <f t="shared" si="13"/>
        <v>0</v>
      </c>
      <c r="BB24" s="241">
        <f t="shared" si="14"/>
        <v>0</v>
      </c>
      <c r="BC24" s="242">
        <f t="shared" si="15"/>
        <v>0</v>
      </c>
      <c r="BD24" s="29">
        <f t="shared" si="42"/>
        <v>0</v>
      </c>
      <c r="BE24" s="29">
        <f t="shared" si="43"/>
        <v>0</v>
      </c>
      <c r="BF24" s="42">
        <f t="shared" si="16"/>
        <v>0</v>
      </c>
      <c r="BG24" s="249">
        <f t="shared" si="44"/>
        <v>99.999999999999986</v>
      </c>
    </row>
    <row r="25" spans="1:60" ht="37.5" x14ac:dyDescent="0.2">
      <c r="A25" s="34" t="s">
        <v>87</v>
      </c>
      <c r="B25" s="21" t="s">
        <v>51</v>
      </c>
      <c r="C25" s="55" t="s">
        <v>52</v>
      </c>
      <c r="D25" s="27">
        <v>1265106</v>
      </c>
      <c r="E25" s="152">
        <v>9.2000000000000003E-4</v>
      </c>
      <c r="F25" s="19">
        <f t="shared" si="24"/>
        <v>1164</v>
      </c>
      <c r="G25" s="418">
        <v>8174.2</v>
      </c>
      <c r="H25" s="418">
        <f t="shared" si="25"/>
        <v>8231.42</v>
      </c>
      <c r="I25" s="418">
        <f t="shared" si="26"/>
        <v>7.57</v>
      </c>
      <c r="J25" s="2">
        <f t="shared" si="27"/>
        <v>9581372.8800000008</v>
      </c>
      <c r="K25" s="418"/>
      <c r="L25" s="418"/>
      <c r="M25" s="2">
        <f t="shared" si="28"/>
        <v>9581372.8800000008</v>
      </c>
      <c r="N25" s="52">
        <f t="shared" si="6"/>
        <v>9.2000000000000003E-4</v>
      </c>
      <c r="O25" s="19">
        <f t="shared" si="29"/>
        <v>1164</v>
      </c>
      <c r="P25" s="59">
        <f>ROUND(Q25/N25,2)+14.03-10.87</f>
        <v>8231.42</v>
      </c>
      <c r="Q25" s="418">
        <f t="shared" si="45"/>
        <v>7.57</v>
      </c>
      <c r="R25" s="2">
        <f t="shared" si="30"/>
        <v>9581372.8800000008</v>
      </c>
      <c r="S25" s="29">
        <f t="shared" si="31"/>
        <v>0</v>
      </c>
      <c r="T25" s="29">
        <f t="shared" si="31"/>
        <v>0</v>
      </c>
      <c r="U25" s="29">
        <f t="shared" si="32"/>
        <v>0</v>
      </c>
      <c r="V25" s="29">
        <f t="shared" si="32"/>
        <v>0</v>
      </c>
      <c r="W25" s="42">
        <f t="shared" si="17"/>
        <v>0</v>
      </c>
      <c r="X25" s="2">
        <f t="shared" si="33"/>
        <v>100</v>
      </c>
      <c r="Y25" s="109"/>
      <c r="Z25" s="159">
        <f t="shared" si="34"/>
        <v>8228.26</v>
      </c>
      <c r="AA25" s="69">
        <f t="shared" si="8"/>
        <v>7.5735731867527312</v>
      </c>
      <c r="AB25" s="233">
        <f t="shared" si="35"/>
        <v>9.2000000000000003E-4</v>
      </c>
      <c r="AC25" s="234">
        <f t="shared" si="36"/>
        <v>1164</v>
      </c>
      <c r="AD25" s="59">
        <f>ROUND(AE25/AB25,2)+14.03-10.87</f>
        <v>8231.42</v>
      </c>
      <c r="AE25" s="418">
        <f t="shared" si="46"/>
        <v>7.57</v>
      </c>
      <c r="AF25" s="418">
        <f t="shared" si="18"/>
        <v>9581372.8800000008</v>
      </c>
      <c r="AG25" s="241">
        <f t="shared" si="19"/>
        <v>0</v>
      </c>
      <c r="AH25" s="243">
        <f t="shared" si="20"/>
        <v>0</v>
      </c>
      <c r="AI25" s="20">
        <f t="shared" si="37"/>
        <v>0</v>
      </c>
      <c r="AJ25" s="31">
        <f t="shared" si="37"/>
        <v>0</v>
      </c>
      <c r="AK25" s="31">
        <f t="shared" si="21"/>
        <v>0</v>
      </c>
      <c r="AL25" s="241">
        <f t="shared" si="10"/>
        <v>0</v>
      </c>
      <c r="AM25" s="242">
        <f t="shared" si="11"/>
        <v>0</v>
      </c>
      <c r="AN25" s="29">
        <f t="shared" si="38"/>
        <v>0</v>
      </c>
      <c r="AO25" s="29">
        <f t="shared" si="39"/>
        <v>0</v>
      </c>
      <c r="AP25" s="42">
        <f t="shared" si="12"/>
        <v>0</v>
      </c>
      <c r="AQ25" s="249">
        <f t="shared" si="40"/>
        <v>100</v>
      </c>
      <c r="AR25" s="233">
        <f>AB25</f>
        <v>9.2000000000000003E-4</v>
      </c>
      <c r="AS25" s="234">
        <f>ROUND(AR25*$D25,0)</f>
        <v>1164</v>
      </c>
      <c r="AT25" s="59">
        <f>ROUND(AU25/AR25,2)+14.03-10.87</f>
        <v>8231.42</v>
      </c>
      <c r="AU25" s="418">
        <f t="shared" si="47"/>
        <v>7.57</v>
      </c>
      <c r="AV25" s="418">
        <f>AF25</f>
        <v>9581372.8800000008</v>
      </c>
      <c r="AW25" s="241">
        <f t="shared" si="22"/>
        <v>0</v>
      </c>
      <c r="AX25" s="243">
        <f t="shared" si="23"/>
        <v>0</v>
      </c>
      <c r="AY25" s="20">
        <f t="shared" si="41"/>
        <v>0</v>
      </c>
      <c r="AZ25" s="31">
        <f t="shared" si="41"/>
        <v>0</v>
      </c>
      <c r="BA25" s="31">
        <f t="shared" si="13"/>
        <v>0</v>
      </c>
      <c r="BB25" s="241">
        <f t="shared" si="14"/>
        <v>0</v>
      </c>
      <c r="BC25" s="242">
        <f t="shared" si="15"/>
        <v>0</v>
      </c>
      <c r="BD25" s="29">
        <f t="shared" si="42"/>
        <v>0</v>
      </c>
      <c r="BE25" s="29">
        <f t="shared" si="43"/>
        <v>0</v>
      </c>
      <c r="BF25" s="42">
        <f t="shared" si="16"/>
        <v>0</v>
      </c>
      <c r="BG25" s="249">
        <f t="shared" si="44"/>
        <v>100</v>
      </c>
    </row>
    <row r="26" spans="1:60" ht="37.5" x14ac:dyDescent="0.2">
      <c r="A26" s="34" t="s">
        <v>88</v>
      </c>
      <c r="B26" s="21" t="s">
        <v>70</v>
      </c>
      <c r="C26" s="55" t="s">
        <v>52</v>
      </c>
      <c r="D26" s="27">
        <v>1265106</v>
      </c>
      <c r="E26" s="152">
        <v>0.12837999999999999</v>
      </c>
      <c r="F26" s="19">
        <f t="shared" si="24"/>
        <v>162414</v>
      </c>
      <c r="G26" s="418">
        <v>600.5</v>
      </c>
      <c r="H26" s="418">
        <f t="shared" si="25"/>
        <v>604.70000000000005</v>
      </c>
      <c r="I26" s="418">
        <f t="shared" si="26"/>
        <v>77.63</v>
      </c>
      <c r="J26" s="2">
        <f t="shared" si="27"/>
        <v>98211745.799999997</v>
      </c>
      <c r="K26" s="418"/>
      <c r="L26" s="418"/>
      <c r="M26" s="2">
        <f t="shared" si="28"/>
        <v>98211745.799999997</v>
      </c>
      <c r="N26" s="52">
        <f t="shared" si="6"/>
        <v>0.12837999999999999</v>
      </c>
      <c r="O26" s="19">
        <f t="shared" si="29"/>
        <v>162414</v>
      </c>
      <c r="P26" s="59">
        <f>ROUND(Q26/N26,2)+0.01</f>
        <v>604.70000000000005</v>
      </c>
      <c r="Q26" s="418">
        <f t="shared" si="45"/>
        <v>77.63</v>
      </c>
      <c r="R26" s="2">
        <f t="shared" si="30"/>
        <v>98211745.799999997</v>
      </c>
      <c r="S26" s="29">
        <f t="shared" si="31"/>
        <v>0</v>
      </c>
      <c r="T26" s="29">
        <f t="shared" si="31"/>
        <v>0</v>
      </c>
      <c r="U26" s="29">
        <f t="shared" si="32"/>
        <v>0</v>
      </c>
      <c r="V26" s="29">
        <f t="shared" si="32"/>
        <v>0</v>
      </c>
      <c r="W26" s="42">
        <f t="shared" si="17"/>
        <v>0</v>
      </c>
      <c r="X26" s="2">
        <f t="shared" si="33"/>
        <v>100</v>
      </c>
      <c r="Y26" s="109"/>
      <c r="Z26" s="159">
        <f t="shared" si="34"/>
        <v>604.69000000000005</v>
      </c>
      <c r="AA26" s="69">
        <f t="shared" si="8"/>
        <v>77.631238647196355</v>
      </c>
      <c r="AB26" s="233">
        <f>ROUND(AC26/1265106,6)</f>
        <v>0.12837999999999999</v>
      </c>
      <c r="AC26" s="19">
        <v>162414</v>
      </c>
      <c r="AD26" s="59">
        <f>ROUND(AE26/AB26,2)+0.01</f>
        <v>604.70000000000005</v>
      </c>
      <c r="AE26" s="418">
        <f t="shared" si="46"/>
        <v>77.63</v>
      </c>
      <c r="AF26" s="418">
        <f t="shared" si="18"/>
        <v>98211745.799999997</v>
      </c>
      <c r="AG26" s="241">
        <f t="shared" si="19"/>
        <v>0</v>
      </c>
      <c r="AH26" s="245">
        <f t="shared" si="20"/>
        <v>0</v>
      </c>
      <c r="AI26" s="20">
        <f t="shared" si="37"/>
        <v>0</v>
      </c>
      <c r="AJ26" s="31">
        <f t="shared" si="37"/>
        <v>0</v>
      </c>
      <c r="AK26" s="31">
        <f t="shared" si="21"/>
        <v>0</v>
      </c>
      <c r="AL26" s="241">
        <f t="shared" si="10"/>
        <v>0</v>
      </c>
      <c r="AM26" s="245">
        <f t="shared" si="11"/>
        <v>0</v>
      </c>
      <c r="AN26" s="29">
        <f t="shared" si="38"/>
        <v>0</v>
      </c>
      <c r="AO26" s="20">
        <f t="shared" si="39"/>
        <v>0</v>
      </c>
      <c r="AP26" s="31">
        <f t="shared" si="12"/>
        <v>0</v>
      </c>
      <c r="AQ26" s="249">
        <f t="shared" si="40"/>
        <v>100</v>
      </c>
      <c r="AR26" s="452">
        <f>ROUND(AS26/1265106,5)</f>
        <v>0.21153</v>
      </c>
      <c r="AS26" s="451">
        <f>209161+58442</f>
        <v>267603</v>
      </c>
      <c r="AT26" s="59">
        <f>ROUND(AU26/AR26,2)+0.01</f>
        <v>604.70000000000005</v>
      </c>
      <c r="AU26" s="450">
        <f t="shared" si="47"/>
        <v>127.91</v>
      </c>
      <c r="AV26" s="450">
        <f>AF26+28267910.9+35339877.4</f>
        <v>161819534.09999999</v>
      </c>
      <c r="AW26" s="449">
        <f t="shared" si="22"/>
        <v>8.3150000000000002E-2</v>
      </c>
      <c r="AX26" s="448">
        <f t="shared" si="23"/>
        <v>105189</v>
      </c>
      <c r="AY26" s="20">
        <f t="shared" si="41"/>
        <v>0</v>
      </c>
      <c r="AZ26" s="447">
        <f t="shared" si="41"/>
        <v>50.28</v>
      </c>
      <c r="BA26" s="447">
        <f t="shared" si="13"/>
        <v>63607788.299999997</v>
      </c>
      <c r="BB26" s="241">
        <f t="shared" si="14"/>
        <v>8.3150000000000002E-2</v>
      </c>
      <c r="BC26" s="245">
        <f t="shared" si="15"/>
        <v>105189</v>
      </c>
      <c r="BD26" s="29">
        <f t="shared" si="42"/>
        <v>0</v>
      </c>
      <c r="BE26" s="20">
        <f t="shared" si="43"/>
        <v>50.28</v>
      </c>
      <c r="BF26" s="31">
        <f t="shared" si="16"/>
        <v>63607788.299999997</v>
      </c>
      <c r="BG26" s="249">
        <f t="shared" si="44"/>
        <v>100</v>
      </c>
    </row>
    <row r="27" spans="1:60" s="24" customFormat="1" ht="56.25" x14ac:dyDescent="0.2">
      <c r="A27" s="5">
        <v>6</v>
      </c>
      <c r="B27" s="46" t="s">
        <v>82</v>
      </c>
      <c r="C27" s="6" t="s">
        <v>28</v>
      </c>
      <c r="D27" s="7">
        <v>1265106</v>
      </c>
      <c r="E27" s="56">
        <v>2.8700000000000002E-3</v>
      </c>
      <c r="F27" s="3">
        <f t="shared" si="24"/>
        <v>3631</v>
      </c>
      <c r="G27" s="4">
        <v>18438.400000000001</v>
      </c>
      <c r="H27" s="4">
        <f t="shared" si="25"/>
        <v>18567.47</v>
      </c>
      <c r="I27" s="4">
        <f t="shared" si="26"/>
        <v>53.29</v>
      </c>
      <c r="J27" s="4">
        <f t="shared" si="27"/>
        <v>67418483.569999993</v>
      </c>
      <c r="K27" s="4"/>
      <c r="L27" s="4"/>
      <c r="M27" s="4">
        <f t="shared" si="28"/>
        <v>67418483.569999993</v>
      </c>
      <c r="N27" s="50">
        <f t="shared" si="6"/>
        <v>2.8700000000000002E-3</v>
      </c>
      <c r="O27" s="3">
        <f t="shared" si="29"/>
        <v>3631</v>
      </c>
      <c r="P27" s="4">
        <f>ROUND(Q27/N27,2)-0.47</f>
        <v>18567.469999999998</v>
      </c>
      <c r="Q27" s="4">
        <f t="shared" si="45"/>
        <v>53.29</v>
      </c>
      <c r="R27" s="4">
        <f t="shared" si="30"/>
        <v>67418483.569999993</v>
      </c>
      <c r="S27" s="33">
        <f t="shared" si="31"/>
        <v>0</v>
      </c>
      <c r="T27" s="33">
        <f t="shared" si="31"/>
        <v>0</v>
      </c>
      <c r="U27" s="33">
        <f t="shared" si="32"/>
        <v>0</v>
      </c>
      <c r="V27" s="33">
        <f t="shared" si="32"/>
        <v>0</v>
      </c>
      <c r="W27" s="54">
        <f t="shared" si="17"/>
        <v>0</v>
      </c>
      <c r="X27" s="4">
        <f t="shared" si="33"/>
        <v>99.999999999999972</v>
      </c>
      <c r="Y27" s="256"/>
      <c r="Z27" s="257">
        <f t="shared" si="34"/>
        <v>18567.939999999999</v>
      </c>
      <c r="AA27" s="180">
        <f t="shared" si="8"/>
        <v>53.290778456508775</v>
      </c>
      <c r="AB27" s="225">
        <f>N27</f>
        <v>2.8700000000000002E-3</v>
      </c>
      <c r="AC27" s="3">
        <f>ROUND(AB27*$D27,0)</f>
        <v>3631</v>
      </c>
      <c r="AD27" s="4">
        <f>ROUND(AE27/AB27,2)-0.47</f>
        <v>18567.469999999998</v>
      </c>
      <c r="AE27" s="4">
        <f t="shared" si="46"/>
        <v>53.29</v>
      </c>
      <c r="AF27" s="4">
        <f t="shared" si="18"/>
        <v>67418483.569999993</v>
      </c>
      <c r="AG27" s="54">
        <f t="shared" si="19"/>
        <v>0</v>
      </c>
      <c r="AH27" s="33">
        <f t="shared" si="20"/>
        <v>0</v>
      </c>
      <c r="AI27" s="33">
        <f t="shared" si="37"/>
        <v>0</v>
      </c>
      <c r="AJ27" s="54">
        <f t="shared" si="37"/>
        <v>0</v>
      </c>
      <c r="AK27" s="54">
        <f t="shared" si="21"/>
        <v>0</v>
      </c>
      <c r="AL27" s="54">
        <f t="shared" si="10"/>
        <v>0</v>
      </c>
      <c r="AM27" s="33">
        <f t="shared" si="11"/>
        <v>0</v>
      </c>
      <c r="AN27" s="33">
        <f t="shared" si="38"/>
        <v>0</v>
      </c>
      <c r="AO27" s="33">
        <f t="shared" si="39"/>
        <v>0</v>
      </c>
      <c r="AP27" s="54">
        <f t="shared" si="12"/>
        <v>0</v>
      </c>
      <c r="AQ27" s="4">
        <f t="shared" si="40"/>
        <v>99.999999999999972</v>
      </c>
      <c r="AR27" s="225">
        <f>AB27</f>
        <v>2.8700000000000002E-3</v>
      </c>
      <c r="AS27" s="3">
        <f>ROUND(AR27*$D27,0)</f>
        <v>3631</v>
      </c>
      <c r="AT27" s="4">
        <f>ROUND(AU27/AR27,2)-0.47</f>
        <v>18567.469999999998</v>
      </c>
      <c r="AU27" s="4">
        <f t="shared" si="47"/>
        <v>53.29</v>
      </c>
      <c r="AV27" s="4">
        <f>AF27</f>
        <v>67418483.569999993</v>
      </c>
      <c r="AW27" s="54">
        <f t="shared" si="22"/>
        <v>0</v>
      </c>
      <c r="AX27" s="33">
        <f t="shared" si="23"/>
        <v>0</v>
      </c>
      <c r="AY27" s="33">
        <f t="shared" si="41"/>
        <v>0</v>
      </c>
      <c r="AZ27" s="54">
        <f t="shared" si="41"/>
        <v>0</v>
      </c>
      <c r="BA27" s="54">
        <f t="shared" si="13"/>
        <v>0</v>
      </c>
      <c r="BB27" s="54">
        <f t="shared" si="14"/>
        <v>0</v>
      </c>
      <c r="BC27" s="33">
        <f t="shared" si="15"/>
        <v>0</v>
      </c>
      <c r="BD27" s="33">
        <f t="shared" si="42"/>
        <v>0</v>
      </c>
      <c r="BE27" s="33">
        <f t="shared" si="43"/>
        <v>0</v>
      </c>
      <c r="BF27" s="54">
        <f t="shared" si="16"/>
        <v>0</v>
      </c>
      <c r="BG27" s="4">
        <f t="shared" si="44"/>
        <v>99.999999999999972</v>
      </c>
    </row>
    <row r="28" spans="1:60" s="24" customFormat="1" x14ac:dyDescent="0.2">
      <c r="A28" s="91"/>
      <c r="B28" s="101"/>
      <c r="C28" s="102"/>
      <c r="D28" s="94"/>
      <c r="E28" s="95"/>
      <c r="F28" s="96"/>
      <c r="G28" s="97"/>
      <c r="H28" s="97"/>
      <c r="I28" s="72"/>
      <c r="J28" s="72"/>
      <c r="K28" s="28"/>
      <c r="L28" s="28"/>
      <c r="M28" s="72"/>
      <c r="N28" s="98"/>
      <c r="O28" s="99"/>
      <c r="P28" s="72"/>
      <c r="Q28" s="72"/>
      <c r="R28" s="72"/>
      <c r="S28" s="70"/>
      <c r="T28" s="70"/>
      <c r="U28" s="70"/>
      <c r="V28" s="70"/>
      <c r="W28" s="71"/>
      <c r="X28" s="72"/>
      <c r="Y28" s="109"/>
      <c r="Z28" s="159"/>
      <c r="AA28" s="69"/>
      <c r="AB28" s="230"/>
      <c r="AC28" s="237"/>
      <c r="AD28" s="72"/>
      <c r="AE28" s="72"/>
      <c r="AF28" s="72"/>
      <c r="AG28" s="265"/>
      <c r="AH28" s="240"/>
      <c r="AI28" s="70"/>
      <c r="AJ28" s="71"/>
      <c r="AK28" s="71"/>
      <c r="AL28" s="265"/>
      <c r="AM28" s="240"/>
      <c r="AN28" s="70"/>
      <c r="AO28" s="70"/>
      <c r="AP28" s="71"/>
      <c r="AQ28" s="248"/>
      <c r="AR28" s="230"/>
      <c r="AS28" s="237"/>
      <c r="AT28" s="72"/>
      <c r="AU28" s="72"/>
      <c r="AV28" s="72"/>
      <c r="AW28" s="265"/>
      <c r="AX28" s="240"/>
      <c r="AY28" s="70"/>
      <c r="AZ28" s="71"/>
      <c r="BA28" s="71"/>
      <c r="BB28" s="265"/>
      <c r="BC28" s="240"/>
      <c r="BD28" s="70"/>
      <c r="BE28" s="70"/>
      <c r="BF28" s="71"/>
      <c r="BG28" s="248"/>
    </row>
    <row r="29" spans="1:60" s="24" customFormat="1" ht="36.75" customHeight="1" x14ac:dyDescent="0.2">
      <c r="A29" s="5">
        <v>7</v>
      </c>
      <c r="B29" s="46" t="s">
        <v>32</v>
      </c>
      <c r="C29" s="6" t="s">
        <v>33</v>
      </c>
      <c r="D29" s="7">
        <v>1265106</v>
      </c>
      <c r="E29" s="56">
        <v>6.8590999999999999E-2</v>
      </c>
      <c r="F29" s="3">
        <f>ROUND(E29*D29,0)</f>
        <v>86775</v>
      </c>
      <c r="G29" s="4">
        <v>23192.7</v>
      </c>
      <c r="H29" s="4">
        <f>ROUND(G29*1.007,2)</f>
        <v>23355.05</v>
      </c>
      <c r="I29" s="4">
        <f>ROUND(E29*H29,2)</f>
        <v>1601.95</v>
      </c>
      <c r="J29" s="4">
        <f>ROUND(F29*H29,2)</f>
        <v>2026634463.75</v>
      </c>
      <c r="K29" s="4"/>
      <c r="L29" s="4">
        <f>L31</f>
        <v>36047659.200000003</v>
      </c>
      <c r="M29" s="4">
        <f>J29+L29+K29</f>
        <v>2062682122.95</v>
      </c>
      <c r="N29" s="50">
        <f>E29</f>
        <v>6.8590999999999999E-2</v>
      </c>
      <c r="O29" s="3">
        <f>ROUND(N29*D29,0)</f>
        <v>86775</v>
      </c>
      <c r="P29" s="4">
        <f>ROUND(Q29/N29,2)-0.05</f>
        <v>23770.420000000002</v>
      </c>
      <c r="Q29" s="4">
        <f>ROUND(R29/D29,2)</f>
        <v>1630.44</v>
      </c>
      <c r="R29" s="4">
        <f>M29</f>
        <v>2062682122.95</v>
      </c>
      <c r="S29" s="33">
        <f t="shared" ref="S29:T31" si="48">N29-E29</f>
        <v>0</v>
      </c>
      <c r="T29" s="33">
        <f t="shared" si="48"/>
        <v>0</v>
      </c>
      <c r="U29" s="33">
        <f t="shared" ref="U29:W31" si="49">P29-H29</f>
        <v>415.37000000000262</v>
      </c>
      <c r="V29" s="33">
        <f t="shared" si="49"/>
        <v>28.490000000000009</v>
      </c>
      <c r="W29" s="54">
        <f t="shared" si="49"/>
        <v>36047659.200000048</v>
      </c>
      <c r="X29" s="51">
        <f>P29/H29*100</f>
        <v>101.77850186576352</v>
      </c>
      <c r="Y29" s="256"/>
      <c r="Z29" s="258">
        <f>ROUND(Q29/N29,2)</f>
        <v>23770.47</v>
      </c>
      <c r="AA29" s="259">
        <f>R29/D29</f>
        <v>1630.4421312917652</v>
      </c>
      <c r="AB29" s="225">
        <f>N29</f>
        <v>6.8590999999999999E-2</v>
      </c>
      <c r="AC29" s="3">
        <f>ROUND(AB29*$D29,0)</f>
        <v>86775</v>
      </c>
      <c r="AD29" s="4">
        <f>ROUND(AE29/AB29,2)-0.01</f>
        <v>23770.460000000003</v>
      </c>
      <c r="AE29" s="4">
        <f>ROUND(AF29/$D29,2)</f>
        <v>1630.44</v>
      </c>
      <c r="AF29" s="4">
        <v>2062682122.95</v>
      </c>
      <c r="AG29" s="54">
        <f t="shared" ref="AG29:AK31" si="50">AB29-N29</f>
        <v>0</v>
      </c>
      <c r="AH29" s="33">
        <f t="shared" si="50"/>
        <v>0</v>
      </c>
      <c r="AI29" s="33">
        <f t="shared" si="50"/>
        <v>4.0000000000873115E-2</v>
      </c>
      <c r="AJ29" s="54">
        <f t="shared" si="50"/>
        <v>0</v>
      </c>
      <c r="AK29" s="54">
        <f t="shared" si="50"/>
        <v>0</v>
      </c>
      <c r="AL29" s="54">
        <f>AB29-$E29</f>
        <v>0</v>
      </c>
      <c r="AM29" s="33">
        <f>AC29-$F29</f>
        <v>0</v>
      </c>
      <c r="AN29" s="33">
        <f>AD29-$H29</f>
        <v>415.41000000000349</v>
      </c>
      <c r="AO29" s="33">
        <f>AE29-$I29</f>
        <v>28.490000000000009</v>
      </c>
      <c r="AP29" s="54">
        <f>AF29-$J29</f>
        <v>36047659.200000048</v>
      </c>
      <c r="AQ29" s="51">
        <f>AD29/$H29*100</f>
        <v>101.77867313493229</v>
      </c>
      <c r="AR29" s="225">
        <f>AB29</f>
        <v>6.8590999999999999E-2</v>
      </c>
      <c r="AS29" s="3">
        <f>ROUND(AR29*$D29,0)</f>
        <v>86775</v>
      </c>
      <c r="AT29" s="4">
        <f>ROUND(AU29/AR29,2)-0.01</f>
        <v>23770.460000000003</v>
      </c>
      <c r="AU29" s="4">
        <f>ROUND(AV29/$D29,2)</f>
        <v>1630.44</v>
      </c>
      <c r="AV29" s="4">
        <f>AF29</f>
        <v>2062682122.95</v>
      </c>
      <c r="AW29" s="54">
        <f t="shared" ref="AW29:BA31" si="51">AR29-AB29</f>
        <v>0</v>
      </c>
      <c r="AX29" s="54">
        <f t="shared" si="51"/>
        <v>0</v>
      </c>
      <c r="AY29" s="54">
        <f t="shared" si="51"/>
        <v>0</v>
      </c>
      <c r="AZ29" s="54">
        <f t="shared" si="51"/>
        <v>0</v>
      </c>
      <c r="BA29" s="54">
        <f t="shared" si="51"/>
        <v>0</v>
      </c>
      <c r="BB29" s="54">
        <f>AR29-$E29</f>
        <v>0</v>
      </c>
      <c r="BC29" s="33">
        <f>AS29-$F29</f>
        <v>0</v>
      </c>
      <c r="BD29" s="33">
        <f>AT29-$H29</f>
        <v>415.41000000000349</v>
      </c>
      <c r="BE29" s="33">
        <f>AU29-$I29</f>
        <v>28.490000000000009</v>
      </c>
      <c r="BF29" s="54">
        <f>AV29-$J29</f>
        <v>36047659.200000048</v>
      </c>
      <c r="BG29" s="51">
        <f>AT29/$H29*100</f>
        <v>101.77867313493229</v>
      </c>
    </row>
    <row r="30" spans="1:60" x14ac:dyDescent="0.2">
      <c r="A30" s="34" t="s">
        <v>55</v>
      </c>
      <c r="B30" s="21" t="s">
        <v>34</v>
      </c>
      <c r="C30" s="55" t="s">
        <v>33</v>
      </c>
      <c r="D30" s="27">
        <v>1265106</v>
      </c>
      <c r="E30" s="104">
        <v>9.0069999999999994E-3</v>
      </c>
      <c r="F30" s="19">
        <f>ROUND(E30*D30,0)</f>
        <v>11395</v>
      </c>
      <c r="G30" s="418">
        <v>79186.3</v>
      </c>
      <c r="H30" s="418">
        <f>ROUND(G30*1.007,2)</f>
        <v>79740.600000000006</v>
      </c>
      <c r="I30" s="418">
        <f>ROUND(E30*H30,2)</f>
        <v>718.22</v>
      </c>
      <c r="J30" s="2">
        <f>ROUND(F30*H30,2)</f>
        <v>908644137</v>
      </c>
      <c r="K30" s="418"/>
      <c r="L30" s="418"/>
      <c r="M30" s="2">
        <f>J30+L30+K30</f>
        <v>908644137</v>
      </c>
      <c r="N30" s="52">
        <f>E30</f>
        <v>9.0069999999999994E-3</v>
      </c>
      <c r="O30" s="19">
        <f>ROUND(N30*D30,0)</f>
        <v>11395</v>
      </c>
      <c r="P30" s="59">
        <f>ROUND(Q30/N30,2)+0.4</f>
        <v>79740.599999999991</v>
      </c>
      <c r="Q30" s="418">
        <f>ROUND(R30/D30,2)-0.02</f>
        <v>718.22</v>
      </c>
      <c r="R30" s="2">
        <f>M30</f>
        <v>908644137</v>
      </c>
      <c r="S30" s="20">
        <f t="shared" si="48"/>
        <v>0</v>
      </c>
      <c r="T30" s="20">
        <f t="shared" si="48"/>
        <v>0</v>
      </c>
      <c r="U30" s="29">
        <f t="shared" si="49"/>
        <v>0</v>
      </c>
      <c r="V30" s="29">
        <f t="shared" si="49"/>
        <v>0</v>
      </c>
      <c r="W30" s="42">
        <f t="shared" si="49"/>
        <v>0</v>
      </c>
      <c r="X30" s="2">
        <f>P30/H30*100</f>
        <v>99.999999999999972</v>
      </c>
      <c r="Y30" s="109"/>
      <c r="Z30" s="159">
        <f>ROUND(Q30/N30,2)</f>
        <v>79740.2</v>
      </c>
      <c r="AA30" s="69">
        <f>R30/D30</f>
        <v>718.23557630743983</v>
      </c>
      <c r="AB30" s="233">
        <f>N30</f>
        <v>9.0069999999999994E-3</v>
      </c>
      <c r="AC30" s="234">
        <f>ROUND(AB30*$D30,0)</f>
        <v>11395</v>
      </c>
      <c r="AD30" s="59">
        <f>ROUND(AE30/AB30,2)-1.82</f>
        <v>79740.599999999991</v>
      </c>
      <c r="AE30" s="282">
        <f>ROUND(AF30/$D30,2)</f>
        <v>718.24</v>
      </c>
      <c r="AF30" s="418">
        <f>R30</f>
        <v>908644137</v>
      </c>
      <c r="AG30" s="241">
        <f t="shared" si="50"/>
        <v>0</v>
      </c>
      <c r="AH30" s="243">
        <f t="shared" si="50"/>
        <v>0</v>
      </c>
      <c r="AI30" s="20">
        <f t="shared" si="50"/>
        <v>0</v>
      </c>
      <c r="AJ30" s="31">
        <f t="shared" si="50"/>
        <v>1.999999999998181E-2</v>
      </c>
      <c r="AK30" s="31">
        <f t="shared" si="50"/>
        <v>0</v>
      </c>
      <c r="AL30" s="241">
        <f>AB30-$E30</f>
        <v>0</v>
      </c>
      <c r="AM30" s="243">
        <f>AC30-$F30</f>
        <v>0</v>
      </c>
      <c r="AN30" s="29">
        <f>AD30-$H30</f>
        <v>0</v>
      </c>
      <c r="AO30" s="29">
        <f>AE30-$I30</f>
        <v>1.999999999998181E-2</v>
      </c>
      <c r="AP30" s="42">
        <f>AF30-$J30</f>
        <v>0</v>
      </c>
      <c r="AQ30" s="249">
        <f>AD30/$H30*100</f>
        <v>99.999999999999972</v>
      </c>
      <c r="AR30" s="233">
        <f>AB30</f>
        <v>9.0069999999999994E-3</v>
      </c>
      <c r="AS30" s="234">
        <f>ROUND(AR30*$D30,0)</f>
        <v>11395</v>
      </c>
      <c r="AT30" s="59">
        <f>ROUND(AU30/AR30,2)-1.82</f>
        <v>79740.599999999991</v>
      </c>
      <c r="AU30" s="418">
        <f>ROUND(AV30/$D30,2)</f>
        <v>718.24</v>
      </c>
      <c r="AV30" s="418">
        <f>AF30</f>
        <v>908644137</v>
      </c>
      <c r="AW30" s="54">
        <f t="shared" si="51"/>
        <v>0</v>
      </c>
      <c r="AX30" s="54">
        <f t="shared" si="51"/>
        <v>0</v>
      </c>
      <c r="AY30" s="54">
        <f t="shared" si="51"/>
        <v>0</v>
      </c>
      <c r="AZ30" s="54">
        <f t="shared" si="51"/>
        <v>0</v>
      </c>
      <c r="BA30" s="31">
        <f t="shared" si="51"/>
        <v>0</v>
      </c>
      <c r="BB30" s="241">
        <f>AR30-$E30</f>
        <v>0</v>
      </c>
      <c r="BC30" s="243">
        <f>AS30-$F30</f>
        <v>0</v>
      </c>
      <c r="BD30" s="29">
        <f>AT30-$H30</f>
        <v>0</v>
      </c>
      <c r="BE30" s="29">
        <f>AU30-$I30</f>
        <v>1.999999999998181E-2</v>
      </c>
      <c r="BF30" s="42">
        <f>AV30-$J30</f>
        <v>0</v>
      </c>
      <c r="BG30" s="249">
        <f>AT30/$H30*100</f>
        <v>99.999999999999972</v>
      </c>
    </row>
    <row r="31" spans="1:60" ht="29.25" customHeight="1" x14ac:dyDescent="0.2">
      <c r="A31" s="34" t="s">
        <v>56</v>
      </c>
      <c r="B31" s="21" t="s">
        <v>35</v>
      </c>
      <c r="C31" s="55" t="s">
        <v>33</v>
      </c>
      <c r="D31" s="27">
        <v>1265106</v>
      </c>
      <c r="E31" s="104">
        <v>4.6299999999999998E-4</v>
      </c>
      <c r="F31" s="19">
        <f>ROUND(E31*D31,0)</f>
        <v>586</v>
      </c>
      <c r="G31" s="418">
        <v>124728.5</v>
      </c>
      <c r="H31" s="418">
        <f>ROUND(G31*1.007,2)</f>
        <v>125601.60000000001</v>
      </c>
      <c r="I31" s="418">
        <f>ROUND(E31*H31,2)</f>
        <v>58.15</v>
      </c>
      <c r="J31" s="2">
        <f>ROUND(F31*H31,2)</f>
        <v>73602537.599999994</v>
      </c>
      <c r="K31" s="418"/>
      <c r="L31" s="418">
        <f>287*125601.6</f>
        <v>36047659.200000003</v>
      </c>
      <c r="M31" s="2">
        <f>J31+L31+K31</f>
        <v>109650196.8</v>
      </c>
      <c r="N31" s="52">
        <v>6.8999999999999997E-4</v>
      </c>
      <c r="O31" s="19">
        <f>ROUND(N31*D31,0)</f>
        <v>873</v>
      </c>
      <c r="P31" s="59">
        <f>H31</f>
        <v>125601.60000000001</v>
      </c>
      <c r="Q31" s="418">
        <f>ROUND(N31*P31,2)</f>
        <v>86.67</v>
      </c>
      <c r="R31" s="2">
        <f>ROUND(O31*P31,2)</f>
        <v>109650196.8</v>
      </c>
      <c r="S31" s="186">
        <f t="shared" si="48"/>
        <v>2.2699999999999999E-4</v>
      </c>
      <c r="T31" s="20">
        <f t="shared" si="48"/>
        <v>287</v>
      </c>
      <c r="U31" s="29">
        <f t="shared" si="49"/>
        <v>0</v>
      </c>
      <c r="V31" s="20">
        <f t="shared" si="49"/>
        <v>28.520000000000003</v>
      </c>
      <c r="W31" s="31">
        <f t="shared" si="49"/>
        <v>36047659.200000003</v>
      </c>
      <c r="X31" s="2">
        <f>P31/H31*100</f>
        <v>100</v>
      </c>
      <c r="Y31" s="109"/>
      <c r="Z31" s="159">
        <f>ROUND(Q31/N31,2)</f>
        <v>125608.7</v>
      </c>
      <c r="AA31" s="69">
        <f>R31/D31</f>
        <v>86.672734774793568</v>
      </c>
      <c r="AB31" s="233">
        <f>N31</f>
        <v>6.8999999999999997E-4</v>
      </c>
      <c r="AC31" s="234">
        <f>ROUND(AB31*$D31,0)</f>
        <v>873</v>
      </c>
      <c r="AD31" s="59">
        <f>ROUND(AE31/AB31,2)-7.1</f>
        <v>125601.59999999999</v>
      </c>
      <c r="AE31" s="418">
        <f>ROUND(AF31/$D31,2)</f>
        <v>86.67</v>
      </c>
      <c r="AF31" s="418">
        <f>R31</f>
        <v>109650196.8</v>
      </c>
      <c r="AG31" s="241">
        <f t="shared" si="50"/>
        <v>0</v>
      </c>
      <c r="AH31" s="243">
        <f t="shared" si="50"/>
        <v>0</v>
      </c>
      <c r="AI31" s="20">
        <f t="shared" si="50"/>
        <v>0</v>
      </c>
      <c r="AJ31" s="31">
        <f t="shared" si="50"/>
        <v>0</v>
      </c>
      <c r="AK31" s="31">
        <f t="shared" si="50"/>
        <v>0</v>
      </c>
      <c r="AL31" s="266">
        <f>AB31-$E31</f>
        <v>2.2699999999999999E-4</v>
      </c>
      <c r="AM31" s="243">
        <f>AC31-$F31</f>
        <v>287</v>
      </c>
      <c r="AN31" s="29">
        <f>AD31-$H31</f>
        <v>0</v>
      </c>
      <c r="AO31" s="20">
        <f>AE31-$I31</f>
        <v>28.520000000000003</v>
      </c>
      <c r="AP31" s="31">
        <f>AF31-$J31</f>
        <v>36047659.200000003</v>
      </c>
      <c r="AQ31" s="249">
        <f>AD31/$H31*100</f>
        <v>99.999999999999986</v>
      </c>
      <c r="AR31" s="286">
        <f>ROUND(AS31/1265106,6)</f>
        <v>8.5899999999999995E-4</v>
      </c>
      <c r="AS31" s="285">
        <f>873+214</f>
        <v>1087</v>
      </c>
      <c r="AT31" s="282">
        <f>ROUND(AV31/AS31,2)</f>
        <v>100874.15</v>
      </c>
      <c r="AU31" s="418">
        <f>ROUND(AV31/$D31,2)</f>
        <v>86.67</v>
      </c>
      <c r="AV31" s="418">
        <f>AF31</f>
        <v>109650196.8</v>
      </c>
      <c r="AW31" s="297">
        <f t="shared" si="51"/>
        <v>1.6899999999999999E-4</v>
      </c>
      <c r="AX31" s="446">
        <f t="shared" si="51"/>
        <v>214</v>
      </c>
      <c r="AY31" s="299">
        <f t="shared" si="51"/>
        <v>-24727.449999999997</v>
      </c>
      <c r="AZ31" s="54">
        <f t="shared" si="51"/>
        <v>0</v>
      </c>
      <c r="BA31" s="31">
        <f t="shared" si="51"/>
        <v>0</v>
      </c>
      <c r="BB31" s="266">
        <f>AR31-$E31</f>
        <v>3.9599999999999998E-4</v>
      </c>
      <c r="BC31" s="245">
        <f>AS31-$F31</f>
        <v>501</v>
      </c>
      <c r="BD31" s="29">
        <f>AT31-$H31</f>
        <v>-24727.450000000012</v>
      </c>
      <c r="BE31" s="20">
        <f>AU31-$I31</f>
        <v>28.520000000000003</v>
      </c>
      <c r="BF31" s="31">
        <f>AV31-$J31</f>
        <v>36047659.200000003</v>
      </c>
      <c r="BG31" s="249">
        <f>AT31/$H31*100</f>
        <v>80.312790601393601</v>
      </c>
    </row>
    <row r="32" spans="1:60" ht="25.5" customHeight="1" x14ac:dyDescent="0.2">
      <c r="A32" s="142" t="s">
        <v>57</v>
      </c>
      <c r="B32" s="143" t="s">
        <v>54</v>
      </c>
      <c r="C32" s="144" t="s">
        <v>33</v>
      </c>
      <c r="D32" s="145">
        <v>1265106</v>
      </c>
      <c r="E32" s="146">
        <f>E29-E30-E31</f>
        <v>5.9121E-2</v>
      </c>
      <c r="F32" s="147">
        <f>F29-F30-F31</f>
        <v>74794</v>
      </c>
      <c r="G32" s="140" t="s">
        <v>26</v>
      </c>
      <c r="H32" s="140" t="s">
        <v>26</v>
      </c>
      <c r="I32" s="140" t="s">
        <v>26</v>
      </c>
      <c r="J32" s="118">
        <f>J29-J30-J31</f>
        <v>1044387789.15</v>
      </c>
      <c r="K32" s="118"/>
      <c r="L32" s="118"/>
      <c r="M32" s="118">
        <f>M29-M30-M31</f>
        <v>1044387789.1500001</v>
      </c>
      <c r="N32" s="146">
        <f>N29-N30-N31</f>
        <v>5.8893999999999995E-2</v>
      </c>
      <c r="O32" s="147">
        <f>O29-O30-O31</f>
        <v>74507</v>
      </c>
      <c r="P32" s="140" t="s">
        <v>26</v>
      </c>
      <c r="Q32" s="140" t="s">
        <v>26</v>
      </c>
      <c r="R32" s="118">
        <f>R29-R30-R31</f>
        <v>1044387789.1500001</v>
      </c>
      <c r="S32" s="187">
        <f>S29-S30-S31</f>
        <v>-2.2699999999999999E-4</v>
      </c>
      <c r="T32" s="148">
        <f>T29-T30-T31</f>
        <v>-287</v>
      </c>
      <c r="U32" s="148"/>
      <c r="V32" s="148"/>
      <c r="W32" s="188">
        <f>W29-W30-W31</f>
        <v>0</v>
      </c>
      <c r="X32" s="118"/>
      <c r="Y32" s="189"/>
      <c r="Z32" s="159"/>
      <c r="AA32" s="69">
        <f>R32/D32</f>
        <v>825.53382020953188</v>
      </c>
      <c r="AB32" s="117">
        <f>N32</f>
        <v>5.8893999999999995E-2</v>
      </c>
      <c r="AC32" s="147">
        <f>ROUND(AB32*$D32,0)</f>
        <v>74507</v>
      </c>
      <c r="AD32" s="140" t="s">
        <v>26</v>
      </c>
      <c r="AE32" s="140" t="s">
        <v>26</v>
      </c>
      <c r="AF32" s="141">
        <f>R32</f>
        <v>1044387789.1500001</v>
      </c>
      <c r="AG32" s="188">
        <f t="shared" ref="AG32:AH38" si="52">AB32-N32</f>
        <v>0</v>
      </c>
      <c r="AH32" s="148">
        <f t="shared" si="52"/>
        <v>0</v>
      </c>
      <c r="AI32" s="140" t="s">
        <v>26</v>
      </c>
      <c r="AJ32" s="140" t="s">
        <v>26</v>
      </c>
      <c r="AK32" s="223">
        <f t="shared" ref="AK32:AK38" si="53">AF32-R32</f>
        <v>0</v>
      </c>
      <c r="AL32" s="267">
        <f>AB32-$E32</f>
        <v>-2.2700000000000498E-4</v>
      </c>
      <c r="AM32" s="148">
        <f>AC32-$F32</f>
        <v>-287</v>
      </c>
      <c r="AN32" s="140" t="s">
        <v>26</v>
      </c>
      <c r="AO32" s="140" t="s">
        <v>26</v>
      </c>
      <c r="AP32" s="188">
        <f>AF32-$J32</f>
        <v>0</v>
      </c>
      <c r="AQ32" s="118"/>
      <c r="AR32" s="117" t="str">
        <f>AD32</f>
        <v>Х</v>
      </c>
      <c r="AS32" s="117" t="str">
        <f>AE32</f>
        <v>Х</v>
      </c>
      <c r="AT32" s="140" t="s">
        <v>26</v>
      </c>
      <c r="AU32" s="140" t="s">
        <v>26</v>
      </c>
      <c r="AV32" s="141">
        <f>AF32</f>
        <v>1044387789.1500001</v>
      </c>
      <c r="AW32" s="140" t="s">
        <v>26</v>
      </c>
      <c r="AX32" s="140" t="s">
        <v>26</v>
      </c>
      <c r="AY32" s="140" t="s">
        <v>26</v>
      </c>
      <c r="AZ32" s="140" t="s">
        <v>26</v>
      </c>
      <c r="BA32" s="223">
        <f t="shared" ref="BA32:BA38" si="54">AV32-AF32</f>
        <v>0</v>
      </c>
      <c r="BB32" s="140" t="s">
        <v>26</v>
      </c>
      <c r="BC32" s="140" t="s">
        <v>26</v>
      </c>
      <c r="BD32" s="140" t="s">
        <v>26</v>
      </c>
      <c r="BE32" s="140" t="s">
        <v>26</v>
      </c>
      <c r="BF32" s="188">
        <f>AV32-$J32</f>
        <v>0</v>
      </c>
      <c r="BG32" s="118"/>
    </row>
    <row r="33" spans="1:59" ht="37.5" x14ac:dyDescent="0.2">
      <c r="A33" s="193"/>
      <c r="B33" s="194" t="s">
        <v>99</v>
      </c>
      <c r="C33" s="195" t="s">
        <v>33</v>
      </c>
      <c r="D33" s="196">
        <v>1265106</v>
      </c>
      <c r="E33" s="197"/>
      <c r="F33" s="198"/>
      <c r="G33" s="203"/>
      <c r="H33" s="203"/>
      <c r="I33" s="203"/>
      <c r="J33" s="199"/>
      <c r="K33" s="199"/>
      <c r="L33" s="199"/>
      <c r="M33" s="199"/>
      <c r="N33" s="197">
        <f>ROUND(O33/1265106,6)-0.000001</f>
        <v>4.9090999999999996E-2</v>
      </c>
      <c r="O33" s="198">
        <f>O29-O36</f>
        <v>62106</v>
      </c>
      <c r="P33" s="200">
        <f>ROUND(Q33/N33,2)</f>
        <v>12676.66</v>
      </c>
      <c r="Q33" s="200">
        <f>ROUND(R33/D33,2)</f>
        <v>622.30999999999995</v>
      </c>
      <c r="R33" s="201">
        <f>R29-R36</f>
        <v>787289874.96000004</v>
      </c>
      <c r="S33" s="204"/>
      <c r="T33" s="205"/>
      <c r="U33" s="205"/>
      <c r="V33" s="205"/>
      <c r="W33" s="206"/>
      <c r="X33" s="199"/>
      <c r="Y33" s="189"/>
      <c r="Z33" s="159"/>
      <c r="AA33" s="69"/>
      <c r="AB33" s="284">
        <f t="shared" ref="AB33:AB38" si="55">ROUND(AC33/1265106,6)</f>
        <v>5.3717000000000001E-2</v>
      </c>
      <c r="AC33" s="285">
        <f>AC29-AC36</f>
        <v>67958</v>
      </c>
      <c r="AD33" s="281">
        <f t="shared" ref="AD33:AD38" si="56">ROUND(AE33/AB33,2)</f>
        <v>13679.47</v>
      </c>
      <c r="AE33" s="281">
        <f t="shared" ref="AE33:AE38" si="57">ROUND(AF33/$D33,2)</f>
        <v>734.82</v>
      </c>
      <c r="AF33" s="283">
        <f>AF29-AF36</f>
        <v>929623979.18000007</v>
      </c>
      <c r="AG33" s="287">
        <f t="shared" si="52"/>
        <v>4.6260000000000051E-3</v>
      </c>
      <c r="AH33" s="205">
        <f t="shared" si="52"/>
        <v>5852</v>
      </c>
      <c r="AI33" s="205">
        <f t="shared" ref="AI33:AJ38" si="58">AD33-P33</f>
        <v>1002.8099999999995</v>
      </c>
      <c r="AJ33" s="224">
        <f t="shared" si="58"/>
        <v>112.5100000000001</v>
      </c>
      <c r="AK33" s="224">
        <f t="shared" si="53"/>
        <v>142334104.22000003</v>
      </c>
      <c r="AL33" s="206"/>
      <c r="AM33" s="205"/>
      <c r="AN33" s="205"/>
      <c r="AO33" s="205"/>
      <c r="AP33" s="206"/>
      <c r="AQ33" s="199"/>
      <c r="AR33" s="284">
        <f t="shared" ref="AR33:AR38" si="59">ROUND(AS33/1265106,6)</f>
        <v>5.4174E-2</v>
      </c>
      <c r="AS33" s="285">
        <v>68536</v>
      </c>
      <c r="AT33" s="281">
        <f>ROUND(AU33/AR33,2)</f>
        <v>13280.54</v>
      </c>
      <c r="AU33" s="281">
        <f>ROUND(AV33/$D33,2)-0.01</f>
        <v>719.46</v>
      </c>
      <c r="AV33" s="283">
        <f>AV29-AV36</f>
        <v>910199961.38000011</v>
      </c>
      <c r="AW33" s="445">
        <f t="shared" ref="AW33:AZ38" si="60">AR33-AB33</f>
        <v>4.5699999999999907E-4</v>
      </c>
      <c r="AX33" s="444">
        <f t="shared" si="60"/>
        <v>578</v>
      </c>
      <c r="AY33" s="443">
        <f t="shared" si="60"/>
        <v>-398.92999999999847</v>
      </c>
      <c r="AZ33" s="442">
        <f t="shared" si="60"/>
        <v>-15.360000000000014</v>
      </c>
      <c r="BA33" s="442">
        <f t="shared" si="54"/>
        <v>-19424017.799999952</v>
      </c>
      <c r="BB33" s="206"/>
      <c r="BC33" s="205"/>
      <c r="BD33" s="205"/>
      <c r="BE33" s="205"/>
      <c r="BF33" s="206"/>
      <c r="BG33" s="199"/>
    </row>
    <row r="34" spans="1:59" x14ac:dyDescent="0.2">
      <c r="A34" s="34"/>
      <c r="B34" s="207" t="s">
        <v>34</v>
      </c>
      <c r="C34" s="55" t="s">
        <v>33</v>
      </c>
      <c r="D34" s="16">
        <v>1265106</v>
      </c>
      <c r="E34" s="104"/>
      <c r="F34" s="19"/>
      <c r="G34" s="65"/>
      <c r="H34" s="65"/>
      <c r="I34" s="65"/>
      <c r="J34" s="2"/>
      <c r="K34" s="418"/>
      <c r="L34" s="418"/>
      <c r="M34" s="2"/>
      <c r="N34" s="104">
        <f>ROUND(O34/1265106,6)</f>
        <v>2.578E-3</v>
      </c>
      <c r="O34" s="19">
        <f>O30-O37</f>
        <v>3261</v>
      </c>
      <c r="P34" s="208">
        <v>79740.599999999991</v>
      </c>
      <c r="Q34" s="208">
        <f>ROUND(N34*P34,2)</f>
        <v>205.57</v>
      </c>
      <c r="R34" s="252">
        <f>ROUND(O34*P34,2)</f>
        <v>260034096.59999999</v>
      </c>
      <c r="S34" s="210"/>
      <c r="T34" s="20"/>
      <c r="U34" s="20"/>
      <c r="V34" s="20"/>
      <c r="W34" s="31"/>
      <c r="X34" s="2"/>
      <c r="Y34" s="189"/>
      <c r="Z34" s="159"/>
      <c r="AA34" s="69"/>
      <c r="AB34" s="286">
        <f t="shared" si="55"/>
        <v>3.1289999999999998E-3</v>
      </c>
      <c r="AC34" s="285">
        <f>AC30-AC37</f>
        <v>3959</v>
      </c>
      <c r="AD34" s="281">
        <f t="shared" si="56"/>
        <v>31313.52</v>
      </c>
      <c r="AE34" s="281">
        <f t="shared" si="57"/>
        <v>97.98</v>
      </c>
      <c r="AF34" s="281">
        <f>AF30-AF37</f>
        <v>123949482.77999997</v>
      </c>
      <c r="AG34" s="288">
        <f t="shared" si="52"/>
        <v>5.5099999999999984E-4</v>
      </c>
      <c r="AH34" s="243">
        <f t="shared" si="52"/>
        <v>698</v>
      </c>
      <c r="AI34" s="20">
        <f t="shared" si="58"/>
        <v>-48427.079999999987</v>
      </c>
      <c r="AJ34" s="220">
        <f t="shared" si="58"/>
        <v>-107.58999999999999</v>
      </c>
      <c r="AK34" s="220">
        <f t="shared" si="53"/>
        <v>-136084613.82000002</v>
      </c>
      <c r="AL34" s="241"/>
      <c r="AM34" s="243"/>
      <c r="AN34" s="20"/>
      <c r="AO34" s="20"/>
      <c r="AP34" s="31"/>
      <c r="AQ34" s="249"/>
      <c r="AR34" s="175">
        <f t="shared" si="59"/>
        <v>3.1289999999999998E-3</v>
      </c>
      <c r="AS34" s="19">
        <f>AS30-AS37</f>
        <v>3959</v>
      </c>
      <c r="AT34" s="208">
        <f>ROUND(AU34/AR34,2)</f>
        <v>31313.52</v>
      </c>
      <c r="AU34" s="208">
        <f>ROUND(AV34/$D34,2)</f>
        <v>97.98</v>
      </c>
      <c r="AV34" s="208">
        <f>AV30-AV37</f>
        <v>123949482.77999997</v>
      </c>
      <c r="AW34" s="288">
        <f t="shared" si="60"/>
        <v>0</v>
      </c>
      <c r="AX34" s="245">
        <f t="shared" si="60"/>
        <v>0</v>
      </c>
      <c r="AY34" s="20">
        <f t="shared" si="60"/>
        <v>0</v>
      </c>
      <c r="AZ34" s="220">
        <f t="shared" si="60"/>
        <v>0</v>
      </c>
      <c r="BA34" s="220">
        <f t="shared" si="54"/>
        <v>0</v>
      </c>
      <c r="BB34" s="241"/>
      <c r="BC34" s="243"/>
      <c r="BD34" s="20"/>
      <c r="BE34" s="20"/>
      <c r="BF34" s="31"/>
      <c r="BG34" s="249"/>
    </row>
    <row r="35" spans="1:59" x14ac:dyDescent="0.2">
      <c r="A35" s="34"/>
      <c r="B35" s="207" t="s">
        <v>35</v>
      </c>
      <c r="C35" s="55" t="s">
        <v>33</v>
      </c>
      <c r="D35" s="16">
        <v>1265106</v>
      </c>
      <c r="E35" s="104"/>
      <c r="F35" s="19"/>
      <c r="G35" s="65"/>
      <c r="H35" s="65"/>
      <c r="I35" s="65"/>
      <c r="J35" s="2"/>
      <c r="K35" s="418"/>
      <c r="L35" s="418"/>
      <c r="M35" s="2"/>
      <c r="N35" s="104">
        <f>ROUND(O35/1265106,6)</f>
        <v>9.2999999999999997E-5</v>
      </c>
      <c r="O35" s="19">
        <f>O31-O38</f>
        <v>118</v>
      </c>
      <c r="P35" s="208">
        <v>125601.60000000001</v>
      </c>
      <c r="Q35" s="208">
        <f>ROUND(N35*P35,2)</f>
        <v>11.68</v>
      </c>
      <c r="R35" s="252">
        <f>ROUND(O35*P35,2)</f>
        <v>14820988.800000001</v>
      </c>
      <c r="S35" s="186"/>
      <c r="T35" s="20"/>
      <c r="U35" s="20"/>
      <c r="V35" s="20"/>
      <c r="W35" s="31"/>
      <c r="X35" s="2"/>
      <c r="Y35" s="189"/>
      <c r="Z35" s="159"/>
      <c r="AA35" s="69"/>
      <c r="AB35" s="286">
        <f t="shared" si="55"/>
        <v>1.76E-4</v>
      </c>
      <c r="AC35" s="285">
        <f>AC31-AC38</f>
        <v>223</v>
      </c>
      <c r="AD35" s="281">
        <f t="shared" si="56"/>
        <v>126534.09</v>
      </c>
      <c r="AE35" s="281">
        <f t="shared" si="57"/>
        <v>22.27</v>
      </c>
      <c r="AF35" s="281">
        <f>AF31-AF38</f>
        <v>28178729.739999995</v>
      </c>
      <c r="AG35" s="288">
        <f t="shared" si="52"/>
        <v>8.2999999999999998E-5</v>
      </c>
      <c r="AH35" s="243">
        <f t="shared" si="52"/>
        <v>105</v>
      </c>
      <c r="AI35" s="20">
        <f t="shared" si="58"/>
        <v>932.48999999999069</v>
      </c>
      <c r="AJ35" s="220">
        <f t="shared" si="58"/>
        <v>10.59</v>
      </c>
      <c r="AK35" s="220">
        <f t="shared" si="53"/>
        <v>13357740.939999994</v>
      </c>
      <c r="AL35" s="241"/>
      <c r="AM35" s="243"/>
      <c r="AN35" s="20"/>
      <c r="AO35" s="20"/>
      <c r="AP35" s="31"/>
      <c r="AQ35" s="249"/>
      <c r="AR35" s="286">
        <f t="shared" si="59"/>
        <v>4.5399999999999998E-4</v>
      </c>
      <c r="AS35" s="285">
        <f>AS31-AS38</f>
        <v>574</v>
      </c>
      <c r="AT35" s="282">
        <f>ROUND(AV35/AS35,2)</f>
        <v>79113.460000000006</v>
      </c>
      <c r="AU35" s="281">
        <f>AU31-AU38</f>
        <v>35.89</v>
      </c>
      <c r="AV35" s="281">
        <f>AV31-AV38</f>
        <v>45411126.349999994</v>
      </c>
      <c r="AW35" s="445">
        <f t="shared" si="60"/>
        <v>2.7799999999999998E-4</v>
      </c>
      <c r="AX35" s="444">
        <f t="shared" si="60"/>
        <v>351</v>
      </c>
      <c r="AY35" s="443">
        <f t="shared" si="60"/>
        <v>-47420.62999999999</v>
      </c>
      <c r="AZ35" s="442">
        <f t="shared" si="60"/>
        <v>13.620000000000001</v>
      </c>
      <c r="BA35" s="442">
        <f t="shared" si="54"/>
        <v>17232396.609999999</v>
      </c>
      <c r="BB35" s="241"/>
      <c r="BC35" s="243"/>
      <c r="BD35" s="20"/>
      <c r="BE35" s="20"/>
      <c r="BF35" s="31"/>
      <c r="BG35" s="249"/>
    </row>
    <row r="36" spans="1:59" ht="37.5" x14ac:dyDescent="0.2">
      <c r="A36" s="193"/>
      <c r="B36" s="194" t="s">
        <v>98</v>
      </c>
      <c r="C36" s="195" t="s">
        <v>33</v>
      </c>
      <c r="D36" s="196">
        <v>1265106</v>
      </c>
      <c r="E36" s="197"/>
      <c r="F36" s="198"/>
      <c r="G36" s="203"/>
      <c r="H36" s="203"/>
      <c r="I36" s="203"/>
      <c r="J36" s="199"/>
      <c r="K36" s="199"/>
      <c r="L36" s="199"/>
      <c r="M36" s="199"/>
      <c r="N36" s="197">
        <f>ROUND(O36/1265106,6)</f>
        <v>1.95E-2</v>
      </c>
      <c r="O36" s="198">
        <v>24669</v>
      </c>
      <c r="P36" s="200">
        <f>ROUND(Q36/N36,2)</f>
        <v>51698.97</v>
      </c>
      <c r="Q36" s="200">
        <f>ROUND(R36/D36,2)</f>
        <v>1008.13</v>
      </c>
      <c r="R36" s="199">
        <v>1275392247.99</v>
      </c>
      <c r="S36" s="204"/>
      <c r="T36" s="205"/>
      <c r="U36" s="205"/>
      <c r="V36" s="205"/>
      <c r="W36" s="206"/>
      <c r="X36" s="199"/>
      <c r="Y36" s="189"/>
      <c r="Z36" s="159"/>
      <c r="AA36" s="69"/>
      <c r="AB36" s="284">
        <f t="shared" si="55"/>
        <v>1.4874E-2</v>
      </c>
      <c r="AC36" s="285">
        <v>18817</v>
      </c>
      <c r="AD36" s="281">
        <f t="shared" si="56"/>
        <v>60213.8</v>
      </c>
      <c r="AE36" s="281">
        <f t="shared" si="57"/>
        <v>895.62</v>
      </c>
      <c r="AF36" s="281">
        <v>1133058143.77</v>
      </c>
      <c r="AG36" s="287">
        <f t="shared" si="52"/>
        <v>-4.6259999999999999E-3</v>
      </c>
      <c r="AH36" s="205">
        <f t="shared" si="52"/>
        <v>-5852</v>
      </c>
      <c r="AI36" s="205">
        <f t="shared" si="58"/>
        <v>8514.8300000000017</v>
      </c>
      <c r="AJ36" s="224">
        <f t="shared" si="58"/>
        <v>-112.50999999999999</v>
      </c>
      <c r="AK36" s="224">
        <f t="shared" si="53"/>
        <v>-142334104.22000003</v>
      </c>
      <c r="AL36" s="206"/>
      <c r="AM36" s="205"/>
      <c r="AN36" s="205"/>
      <c r="AO36" s="205"/>
      <c r="AP36" s="206"/>
      <c r="AQ36" s="199"/>
      <c r="AR36" s="284">
        <f t="shared" si="59"/>
        <v>1.4416999999999999E-2</v>
      </c>
      <c r="AS36" s="285">
        <f>AS29-AS33</f>
        <v>18239</v>
      </c>
      <c r="AT36" s="281">
        <f>ROUND(AU36/AR36,2)</f>
        <v>63187.9</v>
      </c>
      <c r="AU36" s="281">
        <f>ROUND(AV36/$D36,2)</f>
        <v>910.98</v>
      </c>
      <c r="AV36" s="281">
        <v>1152482161.5699999</v>
      </c>
      <c r="AW36" s="445">
        <f t="shared" si="60"/>
        <v>-4.5700000000000081E-4</v>
      </c>
      <c r="AX36" s="444">
        <f t="shared" si="60"/>
        <v>-578</v>
      </c>
      <c r="AY36" s="443">
        <f t="shared" si="60"/>
        <v>2974.0999999999985</v>
      </c>
      <c r="AZ36" s="442">
        <f t="shared" si="60"/>
        <v>15.360000000000014</v>
      </c>
      <c r="BA36" s="442">
        <f t="shared" si="54"/>
        <v>19424017.799999952</v>
      </c>
      <c r="BB36" s="206"/>
      <c r="BC36" s="205"/>
      <c r="BD36" s="205"/>
      <c r="BE36" s="205"/>
      <c r="BF36" s="206"/>
      <c r="BG36" s="199"/>
    </row>
    <row r="37" spans="1:59" x14ac:dyDescent="0.2">
      <c r="A37" s="34"/>
      <c r="B37" s="207" t="s">
        <v>34</v>
      </c>
      <c r="C37" s="55" t="s">
        <v>33</v>
      </c>
      <c r="D37" s="16">
        <v>1265106</v>
      </c>
      <c r="E37" s="104"/>
      <c r="F37" s="19"/>
      <c r="G37" s="65"/>
      <c r="H37" s="65"/>
      <c r="I37" s="65"/>
      <c r="J37" s="2"/>
      <c r="K37" s="418"/>
      <c r="L37" s="418"/>
      <c r="M37" s="2"/>
      <c r="N37" s="104">
        <f>ROUND(O37/1265106,6)-0.000001</f>
        <v>6.4289999999999998E-3</v>
      </c>
      <c r="O37" s="19">
        <f>698+7149+287</f>
        <v>8134</v>
      </c>
      <c r="P37" s="208">
        <v>79740.599999999991</v>
      </c>
      <c r="Q37" s="208">
        <f>ROUND(N37*P37,2)</f>
        <v>512.65</v>
      </c>
      <c r="R37" s="252">
        <f>ROUND(O37*P37,2)</f>
        <v>648610040.39999998</v>
      </c>
      <c r="S37" s="186"/>
      <c r="T37" s="20"/>
      <c r="U37" s="20"/>
      <c r="V37" s="20"/>
      <c r="W37" s="31"/>
      <c r="X37" s="2"/>
      <c r="Y37" s="189"/>
      <c r="Z37" s="159"/>
      <c r="AA37" s="69"/>
      <c r="AB37" s="286">
        <f t="shared" si="55"/>
        <v>5.8780000000000004E-3</v>
      </c>
      <c r="AC37" s="285">
        <v>7436</v>
      </c>
      <c r="AD37" s="281">
        <f t="shared" si="56"/>
        <v>105522.29</v>
      </c>
      <c r="AE37" s="281">
        <f t="shared" si="57"/>
        <v>620.26</v>
      </c>
      <c r="AF37" s="281">
        <v>784694654.22000003</v>
      </c>
      <c r="AG37" s="288">
        <f t="shared" si="52"/>
        <v>-5.5099999999999941E-4</v>
      </c>
      <c r="AH37" s="243">
        <f t="shared" si="52"/>
        <v>-698</v>
      </c>
      <c r="AI37" s="20">
        <f t="shared" si="58"/>
        <v>25781.690000000002</v>
      </c>
      <c r="AJ37" s="220">
        <f t="shared" si="58"/>
        <v>107.61000000000001</v>
      </c>
      <c r="AK37" s="220">
        <f t="shared" si="53"/>
        <v>136084613.82000005</v>
      </c>
      <c r="AL37" s="241"/>
      <c r="AM37" s="243"/>
      <c r="AN37" s="20"/>
      <c r="AO37" s="20"/>
      <c r="AP37" s="31"/>
      <c r="AQ37" s="249"/>
      <c r="AR37" s="175">
        <f t="shared" si="59"/>
        <v>5.8780000000000004E-3</v>
      </c>
      <c r="AS37" s="19">
        <v>7436</v>
      </c>
      <c r="AT37" s="208">
        <f>ROUND(AU37/AR37,2)</f>
        <v>105522.29</v>
      </c>
      <c r="AU37" s="208">
        <f>ROUND(AV37/$D37,2)</f>
        <v>620.26</v>
      </c>
      <c r="AV37" s="208">
        <v>784694654.22000003</v>
      </c>
      <c r="AW37" s="288">
        <f t="shared" si="60"/>
        <v>0</v>
      </c>
      <c r="AX37" s="245">
        <f t="shared" si="60"/>
        <v>0</v>
      </c>
      <c r="AY37" s="20">
        <f t="shared" si="60"/>
        <v>0</v>
      </c>
      <c r="AZ37" s="220">
        <f t="shared" si="60"/>
        <v>0</v>
      </c>
      <c r="BA37" s="220">
        <f t="shared" si="54"/>
        <v>0</v>
      </c>
      <c r="BB37" s="241"/>
      <c r="BC37" s="243"/>
      <c r="BD37" s="20"/>
      <c r="BE37" s="20"/>
      <c r="BF37" s="31"/>
      <c r="BG37" s="249"/>
    </row>
    <row r="38" spans="1:59" x14ac:dyDescent="0.2">
      <c r="A38" s="34"/>
      <c r="B38" s="207" t="s">
        <v>35</v>
      </c>
      <c r="C38" s="55" t="s">
        <v>33</v>
      </c>
      <c r="D38" s="16">
        <v>1265106</v>
      </c>
      <c r="E38" s="104"/>
      <c r="F38" s="19"/>
      <c r="G38" s="65"/>
      <c r="H38" s="65"/>
      <c r="I38" s="65"/>
      <c r="J38" s="2"/>
      <c r="K38" s="418"/>
      <c r="L38" s="418"/>
      <c r="M38" s="2"/>
      <c r="N38" s="104">
        <f>ROUND(O38/1265106,6)</f>
        <v>5.9699999999999998E-4</v>
      </c>
      <c r="O38" s="19">
        <f>96+455+44+160</f>
        <v>755</v>
      </c>
      <c r="P38" s="208">
        <v>125601.60000000001</v>
      </c>
      <c r="Q38" s="208">
        <f>ROUND(N38*P38,2)+0.01</f>
        <v>74.990000000000009</v>
      </c>
      <c r="R38" s="252">
        <f>ROUND(O38*P38,2)</f>
        <v>94829208</v>
      </c>
      <c r="S38" s="186"/>
      <c r="T38" s="20"/>
      <c r="U38" s="20"/>
      <c r="V38" s="20"/>
      <c r="W38" s="31"/>
      <c r="X38" s="2"/>
      <c r="Y38" s="189"/>
      <c r="Z38" s="159"/>
      <c r="AA38" s="69"/>
      <c r="AB38" s="286">
        <f t="shared" si="55"/>
        <v>5.1400000000000003E-4</v>
      </c>
      <c r="AC38" s="285">
        <v>650</v>
      </c>
      <c r="AD38" s="281">
        <f t="shared" si="56"/>
        <v>125291.83</v>
      </c>
      <c r="AE38" s="281">
        <f t="shared" si="57"/>
        <v>64.400000000000006</v>
      </c>
      <c r="AF38" s="281">
        <v>81471467.060000002</v>
      </c>
      <c r="AG38" s="288">
        <f t="shared" si="52"/>
        <v>-8.2999999999999957E-5</v>
      </c>
      <c r="AH38" s="243">
        <f t="shared" si="52"/>
        <v>-105</v>
      </c>
      <c r="AI38" s="20">
        <f t="shared" si="58"/>
        <v>-309.77000000000407</v>
      </c>
      <c r="AJ38" s="220">
        <f t="shared" si="58"/>
        <v>-10.590000000000003</v>
      </c>
      <c r="AK38" s="220">
        <f t="shared" si="53"/>
        <v>-13357740.939999998</v>
      </c>
      <c r="AL38" s="241"/>
      <c r="AM38" s="243"/>
      <c r="AN38" s="20"/>
      <c r="AO38" s="20"/>
      <c r="AP38" s="31"/>
      <c r="AQ38" s="249"/>
      <c r="AR38" s="286">
        <f t="shared" si="59"/>
        <v>4.0499999999999998E-4</v>
      </c>
      <c r="AS38" s="285">
        <v>513</v>
      </c>
      <c r="AT38" s="282">
        <f>ROUND(AV38/AS38,2)</f>
        <v>125222.36</v>
      </c>
      <c r="AU38" s="281">
        <f>ROUND(AV38/$D38,2)</f>
        <v>50.78</v>
      </c>
      <c r="AV38" s="281">
        <v>64239070.450000003</v>
      </c>
      <c r="AW38" s="445">
        <f t="shared" si="60"/>
        <v>-1.0900000000000005E-4</v>
      </c>
      <c r="AX38" s="444">
        <f t="shared" si="60"/>
        <v>-137</v>
      </c>
      <c r="AY38" s="443">
        <f t="shared" si="60"/>
        <v>-69.470000000001164</v>
      </c>
      <c r="AZ38" s="442">
        <f t="shared" si="60"/>
        <v>-13.620000000000005</v>
      </c>
      <c r="BA38" s="442">
        <f t="shared" si="54"/>
        <v>-17232396.609999999</v>
      </c>
      <c r="BB38" s="241"/>
      <c r="BC38" s="243"/>
      <c r="BD38" s="20"/>
      <c r="BE38" s="20"/>
      <c r="BF38" s="31"/>
      <c r="BG38" s="249"/>
    </row>
    <row r="39" spans="1:59" x14ac:dyDescent="0.2">
      <c r="A39" s="34"/>
      <c r="B39" s="21"/>
      <c r="C39" s="55"/>
      <c r="D39" s="16"/>
      <c r="E39" s="104"/>
      <c r="F39" s="19"/>
      <c r="G39" s="103"/>
      <c r="H39" s="103"/>
      <c r="I39" s="103"/>
      <c r="J39" s="10"/>
      <c r="K39" s="418"/>
      <c r="L39" s="418"/>
      <c r="M39" s="2"/>
      <c r="N39" s="104"/>
      <c r="O39" s="19"/>
      <c r="P39" s="418"/>
      <c r="Q39" s="418"/>
      <c r="R39" s="2"/>
      <c r="S39" s="20"/>
      <c r="T39" s="20"/>
      <c r="U39" s="29"/>
      <c r="V39" s="29"/>
      <c r="W39" s="42"/>
      <c r="X39" s="4"/>
      <c r="Y39" s="109"/>
      <c r="Z39" s="159"/>
      <c r="AA39" s="69"/>
      <c r="AB39" s="233"/>
      <c r="AC39" s="234"/>
      <c r="AD39" s="418"/>
      <c r="AE39" s="418"/>
      <c r="AF39" s="418"/>
      <c r="AG39" s="241"/>
      <c r="AH39" s="243"/>
      <c r="AI39" s="20"/>
      <c r="AJ39" s="31"/>
      <c r="AK39" s="31"/>
      <c r="AL39" s="241"/>
      <c r="AM39" s="243"/>
      <c r="AN39" s="29"/>
      <c r="AO39" s="29"/>
      <c r="AP39" s="42"/>
      <c r="AQ39" s="247"/>
      <c r="AR39" s="233"/>
      <c r="AS39" s="234"/>
      <c r="AT39" s="418"/>
      <c r="AU39" s="418"/>
      <c r="AV39" s="418"/>
      <c r="AW39" s="241"/>
      <c r="AX39" s="243"/>
      <c r="AY39" s="20"/>
      <c r="AZ39" s="31"/>
      <c r="BA39" s="31"/>
      <c r="BB39" s="241"/>
      <c r="BC39" s="243"/>
      <c r="BD39" s="29"/>
      <c r="BE39" s="29"/>
      <c r="BF39" s="42"/>
      <c r="BG39" s="247"/>
    </row>
    <row r="40" spans="1:59" s="24" customFormat="1" ht="34.5" customHeight="1" x14ac:dyDescent="0.2">
      <c r="A40" s="5">
        <v>8</v>
      </c>
      <c r="B40" s="46" t="s">
        <v>36</v>
      </c>
      <c r="C40" s="47" t="s">
        <v>37</v>
      </c>
      <c r="D40" s="7">
        <v>1265106</v>
      </c>
      <c r="E40" s="56">
        <v>0.16633600000000001</v>
      </c>
      <c r="F40" s="3">
        <f>ROUND(E40*D40,0)</f>
        <v>210433</v>
      </c>
      <c r="G40" s="192">
        <v>37316</v>
      </c>
      <c r="H40" s="192">
        <f>ROUND(G40*1.007,2)</f>
        <v>37577.21</v>
      </c>
      <c r="I40" s="192">
        <f>ROUND(E40*H40,2)+0.01</f>
        <v>6250.45</v>
      </c>
      <c r="J40" s="192">
        <f>ROUND(F40*H40,2)</f>
        <v>7907485031.9300003</v>
      </c>
      <c r="K40" s="4"/>
      <c r="L40" s="4"/>
      <c r="M40" s="4">
        <f>J40+L40+K40</f>
        <v>7907485031.9300003</v>
      </c>
      <c r="N40" s="50">
        <f>E40</f>
        <v>0.16633600000000001</v>
      </c>
      <c r="O40" s="3">
        <f>ROUND(N40*D40,0)</f>
        <v>210433</v>
      </c>
      <c r="P40" s="41">
        <f>ROUND(Q40/N40,2)-0.04</f>
        <v>37577.21</v>
      </c>
      <c r="Q40" s="4">
        <f>ROUND(R40/D40,2)</f>
        <v>6250.45</v>
      </c>
      <c r="R40" s="4">
        <f>M40</f>
        <v>7907485031.9300003</v>
      </c>
      <c r="S40" s="260">
        <f t="shared" ref="S40:T45" si="61">N40-E40</f>
        <v>0</v>
      </c>
      <c r="T40" s="261">
        <f t="shared" si="61"/>
        <v>0</v>
      </c>
      <c r="U40" s="33">
        <f t="shared" ref="U40:W44" si="62">P40-H40</f>
        <v>0</v>
      </c>
      <c r="V40" s="33">
        <f t="shared" si="62"/>
        <v>0</v>
      </c>
      <c r="W40" s="54">
        <f t="shared" si="62"/>
        <v>0</v>
      </c>
      <c r="X40" s="4">
        <f>P40/H40*100</f>
        <v>100</v>
      </c>
      <c r="Y40" s="256"/>
      <c r="Z40" s="257">
        <f>ROUND(Q40/N40,2)</f>
        <v>37577.25</v>
      </c>
      <c r="AA40" s="180">
        <f>R40/D40</f>
        <v>6250.4525564893374</v>
      </c>
      <c r="AB40" s="225">
        <f t="shared" ref="AB40:AB46" si="63">N40</f>
        <v>0.16633600000000001</v>
      </c>
      <c r="AC40" s="3">
        <f>ROUND(AB40*$D40,0)</f>
        <v>210433</v>
      </c>
      <c r="AD40" s="4">
        <f>ROUND(AE40/AB40,2)-0.04</f>
        <v>37577.21</v>
      </c>
      <c r="AE40" s="4">
        <f>ROUND(AF40/$D40,2)</f>
        <v>6250.45</v>
      </c>
      <c r="AF40" s="4">
        <f t="shared" ref="AF40:AF46" si="64">R40</f>
        <v>7907485031.9300003</v>
      </c>
      <c r="AG40" s="54">
        <f t="shared" ref="AG40:AK44" si="65">AB40-N40</f>
        <v>0</v>
      </c>
      <c r="AH40" s="33">
        <f t="shared" si="65"/>
        <v>0</v>
      </c>
      <c r="AI40" s="33">
        <f t="shared" si="65"/>
        <v>0</v>
      </c>
      <c r="AJ40" s="54">
        <f t="shared" si="65"/>
        <v>0</v>
      </c>
      <c r="AK40" s="54">
        <f t="shared" si="65"/>
        <v>0</v>
      </c>
      <c r="AL40" s="54">
        <f t="shared" ref="AL40:AL45" si="66">AB40-$E40</f>
        <v>0</v>
      </c>
      <c r="AM40" s="261">
        <f t="shared" ref="AM40:AM45" si="67">AC40-$F40</f>
        <v>0</v>
      </c>
      <c r="AN40" s="33">
        <f>AD40-$H40</f>
        <v>0</v>
      </c>
      <c r="AO40" s="33">
        <f>AE40-$I40</f>
        <v>0</v>
      </c>
      <c r="AP40" s="54">
        <f t="shared" ref="AP40:AP45" si="68">AF40-$J40</f>
        <v>0</v>
      </c>
      <c r="AQ40" s="4">
        <f>AD40/$H40*100</f>
        <v>100</v>
      </c>
      <c r="AR40" s="225">
        <f>AB40</f>
        <v>0.16633600000000001</v>
      </c>
      <c r="AS40" s="3">
        <f>ROUND(AR40*$D40,0)</f>
        <v>210433</v>
      </c>
      <c r="AT40" s="4">
        <f>ROUND(AU40/AR40,2)-0.04</f>
        <v>37577.21</v>
      </c>
      <c r="AU40" s="4">
        <f>ROUND(AV40/$D40,2)</f>
        <v>6250.45</v>
      </c>
      <c r="AV40" s="4">
        <f>AF40</f>
        <v>7907485031.9300003</v>
      </c>
      <c r="AW40" s="54">
        <f t="shared" ref="AW40:BA44" si="69">AR40-AB40</f>
        <v>0</v>
      </c>
      <c r="AX40" s="33">
        <f t="shared" si="69"/>
        <v>0</v>
      </c>
      <c r="AY40" s="33">
        <f t="shared" si="69"/>
        <v>0</v>
      </c>
      <c r="AZ40" s="54">
        <f t="shared" si="69"/>
        <v>0</v>
      </c>
      <c r="BA40" s="54">
        <f t="shared" si="69"/>
        <v>0</v>
      </c>
      <c r="BB40" s="54">
        <f>AR40-$E40</f>
        <v>0</v>
      </c>
      <c r="BC40" s="261">
        <f>AS40-$F40</f>
        <v>0</v>
      </c>
      <c r="BD40" s="33">
        <f>AT40-$H40</f>
        <v>0</v>
      </c>
      <c r="BE40" s="33">
        <f>AU40-$I40</f>
        <v>0</v>
      </c>
      <c r="BF40" s="54">
        <f t="shared" ref="BF40:BF45" si="70">AV40-$J40</f>
        <v>0</v>
      </c>
      <c r="BG40" s="4">
        <f>AT40/$H40*100</f>
        <v>100</v>
      </c>
    </row>
    <row r="41" spans="1:59" x14ac:dyDescent="0.2">
      <c r="A41" s="34" t="s">
        <v>58</v>
      </c>
      <c r="B41" s="21" t="s">
        <v>38</v>
      </c>
      <c r="C41" s="106" t="s">
        <v>37</v>
      </c>
      <c r="D41" s="27">
        <v>1265106</v>
      </c>
      <c r="E41" s="104">
        <v>4.4429999999999999E-3</v>
      </c>
      <c r="F41" s="19">
        <f>ROUND(E41*D41,0)</f>
        <v>5621</v>
      </c>
      <c r="G41" s="418">
        <v>38662.5</v>
      </c>
      <c r="H41" s="418">
        <f>ROUND(G41*1.007,2)</f>
        <v>38933.14</v>
      </c>
      <c r="I41" s="418">
        <f>ROUND(E41*H41,2)</f>
        <v>172.98</v>
      </c>
      <c r="J41" s="2">
        <f>ROUND(F41*H41,2)</f>
        <v>218843179.94</v>
      </c>
      <c r="K41" s="418"/>
      <c r="L41" s="418"/>
      <c r="M41" s="2">
        <f>J41+L41+K41</f>
        <v>218843179.94</v>
      </c>
      <c r="N41" s="52">
        <f>E41</f>
        <v>4.4429999999999999E-3</v>
      </c>
      <c r="O41" s="19">
        <f>ROUND(N41*D41,0)</f>
        <v>5621</v>
      </c>
      <c r="P41" s="59">
        <f>ROUND(Q41/N41,2)-0.01</f>
        <v>38933.14</v>
      </c>
      <c r="Q41" s="418">
        <f>ROUND(R41/D41,2)</f>
        <v>172.98</v>
      </c>
      <c r="R41" s="2">
        <f>M41</f>
        <v>218843179.94</v>
      </c>
      <c r="S41" s="20">
        <f t="shared" si="61"/>
        <v>0</v>
      </c>
      <c r="T41" s="20">
        <f t="shared" si="61"/>
        <v>0</v>
      </c>
      <c r="U41" s="29">
        <f t="shared" si="62"/>
        <v>0</v>
      </c>
      <c r="V41" s="29">
        <f t="shared" si="62"/>
        <v>0</v>
      </c>
      <c r="W41" s="42">
        <f t="shared" si="62"/>
        <v>0</v>
      </c>
      <c r="X41" s="2">
        <f>P41/H41*100</f>
        <v>100</v>
      </c>
      <c r="Y41" s="109"/>
      <c r="Z41" s="159">
        <f>ROUND(Q41/N41,2)</f>
        <v>38933.15</v>
      </c>
      <c r="AA41" s="69">
        <f>R41/D41</f>
        <v>172.98406610987539</v>
      </c>
      <c r="AB41" s="233">
        <f t="shared" si="63"/>
        <v>4.4429999999999999E-3</v>
      </c>
      <c r="AC41" s="234">
        <f>ROUND(AB41*$D41,0)</f>
        <v>5621</v>
      </c>
      <c r="AD41" s="59">
        <f>ROUND(AE41/AB41,2)-0.01</f>
        <v>38933.14</v>
      </c>
      <c r="AE41" s="418">
        <f>ROUND(AF41/$D41,2)</f>
        <v>172.98</v>
      </c>
      <c r="AF41" s="418">
        <f t="shared" si="64"/>
        <v>218843179.94</v>
      </c>
      <c r="AG41" s="241">
        <f t="shared" si="65"/>
        <v>0</v>
      </c>
      <c r="AH41" s="243">
        <f t="shared" si="65"/>
        <v>0</v>
      </c>
      <c r="AI41" s="20">
        <f t="shared" si="65"/>
        <v>0</v>
      </c>
      <c r="AJ41" s="31">
        <f t="shared" si="65"/>
        <v>0</v>
      </c>
      <c r="AK41" s="31">
        <f t="shared" si="65"/>
        <v>0</v>
      </c>
      <c r="AL41" s="241">
        <f t="shared" si="66"/>
        <v>0</v>
      </c>
      <c r="AM41" s="243">
        <f t="shared" si="67"/>
        <v>0</v>
      </c>
      <c r="AN41" s="29">
        <f>AD41-$H41</f>
        <v>0</v>
      </c>
      <c r="AO41" s="29">
        <f>AE41-$I41</f>
        <v>0</v>
      </c>
      <c r="AP41" s="42">
        <f t="shared" si="68"/>
        <v>0</v>
      </c>
      <c r="AQ41" s="249">
        <f>AD41/$H41*100</f>
        <v>100</v>
      </c>
      <c r="AR41" s="233">
        <f>AB41</f>
        <v>4.4429999999999999E-3</v>
      </c>
      <c r="AS41" s="234">
        <f>ROUND(AR41*$D41,0)</f>
        <v>5621</v>
      </c>
      <c r="AT41" s="59">
        <f>ROUND(AU41/AR41,2)-0.01</f>
        <v>38933.14</v>
      </c>
      <c r="AU41" s="418">
        <f>ROUND(AV41/$D41,2)</f>
        <v>172.98</v>
      </c>
      <c r="AV41" s="418">
        <f>AF41</f>
        <v>218843179.94</v>
      </c>
      <c r="AW41" s="241">
        <f t="shared" si="69"/>
        <v>0</v>
      </c>
      <c r="AX41" s="243">
        <f t="shared" si="69"/>
        <v>0</v>
      </c>
      <c r="AY41" s="20">
        <f t="shared" si="69"/>
        <v>0</v>
      </c>
      <c r="AZ41" s="31">
        <f t="shared" si="69"/>
        <v>0</v>
      </c>
      <c r="BA41" s="31">
        <f t="shared" si="69"/>
        <v>0</v>
      </c>
      <c r="BB41" s="241">
        <f>AR41-$E41</f>
        <v>0</v>
      </c>
      <c r="BC41" s="243">
        <f>AS41-$F41</f>
        <v>0</v>
      </c>
      <c r="BD41" s="29">
        <f>AT41-$H41</f>
        <v>0</v>
      </c>
      <c r="BE41" s="29">
        <f>AU41-$I41</f>
        <v>0</v>
      </c>
      <c r="BF41" s="42">
        <f t="shared" si="70"/>
        <v>0</v>
      </c>
      <c r="BG41" s="249">
        <f>AT41/$H41*100</f>
        <v>100</v>
      </c>
    </row>
    <row r="42" spans="1:59" x14ac:dyDescent="0.2">
      <c r="A42" s="142" t="s">
        <v>59</v>
      </c>
      <c r="B42" s="143" t="s">
        <v>39</v>
      </c>
      <c r="C42" s="153" t="s">
        <v>37</v>
      </c>
      <c r="D42" s="145">
        <v>1265106</v>
      </c>
      <c r="E42" s="146">
        <f>E41*25%</f>
        <v>1.11075E-3</v>
      </c>
      <c r="F42" s="147">
        <f>ROUND(E42*D42,0)</f>
        <v>1405</v>
      </c>
      <c r="G42" s="118">
        <f>G41</f>
        <v>38662.5</v>
      </c>
      <c r="H42" s="118">
        <f>ROUND(G42*1.007,2)</f>
        <v>38933.14</v>
      </c>
      <c r="I42" s="118">
        <f>ROUND(E42*H42,2)</f>
        <v>43.24</v>
      </c>
      <c r="J42" s="118">
        <f>ROUND(F42*H42,2)</f>
        <v>54701061.700000003</v>
      </c>
      <c r="K42" s="118"/>
      <c r="L42" s="118"/>
      <c r="M42" s="118">
        <f>J42+L42+K42</f>
        <v>54701061.700000003</v>
      </c>
      <c r="N42" s="156">
        <f>E42</f>
        <v>1.11075E-3</v>
      </c>
      <c r="O42" s="147">
        <f>ROUND(N42*D42,0)</f>
        <v>1405</v>
      </c>
      <c r="P42" s="118">
        <f>ROUND(Q42/N42,2)+4.49</f>
        <v>38933.14</v>
      </c>
      <c r="Q42" s="118">
        <f>ROUND(R42/D42,2)</f>
        <v>43.24</v>
      </c>
      <c r="R42" s="118">
        <f>M42</f>
        <v>54701061.700000003</v>
      </c>
      <c r="S42" s="148">
        <f t="shared" si="61"/>
        <v>0</v>
      </c>
      <c r="T42" s="148">
        <f t="shared" si="61"/>
        <v>0</v>
      </c>
      <c r="U42" s="120">
        <f t="shared" si="62"/>
        <v>0</v>
      </c>
      <c r="V42" s="120">
        <f t="shared" si="62"/>
        <v>0</v>
      </c>
      <c r="W42" s="115">
        <f t="shared" si="62"/>
        <v>0</v>
      </c>
      <c r="X42" s="118">
        <f>P42/H42*100</f>
        <v>100</v>
      </c>
      <c r="Y42" s="109"/>
      <c r="Z42" s="159">
        <f>ROUND(Q42/N42,2)</f>
        <v>38928.65</v>
      </c>
      <c r="AA42" s="69">
        <f>R42/D42</f>
        <v>43.238322875711603</v>
      </c>
      <c r="AB42" s="117">
        <f t="shared" si="63"/>
        <v>1.11075E-3</v>
      </c>
      <c r="AC42" s="147">
        <f>ROUND(AB42*$D42,0)</f>
        <v>1405</v>
      </c>
      <c r="AD42" s="118">
        <f>ROUND(AE42/AB42,2)+4.49</f>
        <v>38933.14</v>
      </c>
      <c r="AE42" s="118">
        <f>ROUND(AF42/$D42,2)</f>
        <v>43.24</v>
      </c>
      <c r="AF42" s="118">
        <f t="shared" si="64"/>
        <v>54701061.700000003</v>
      </c>
      <c r="AG42" s="188">
        <f t="shared" si="65"/>
        <v>0</v>
      </c>
      <c r="AH42" s="148">
        <f t="shared" si="65"/>
        <v>0</v>
      </c>
      <c r="AI42" s="148">
        <f t="shared" si="65"/>
        <v>0</v>
      </c>
      <c r="AJ42" s="188">
        <f t="shared" si="65"/>
        <v>0</v>
      </c>
      <c r="AK42" s="188">
        <f t="shared" si="65"/>
        <v>0</v>
      </c>
      <c r="AL42" s="188">
        <f t="shared" si="66"/>
        <v>0</v>
      </c>
      <c r="AM42" s="148">
        <f t="shared" si="67"/>
        <v>0</v>
      </c>
      <c r="AN42" s="120">
        <f>AD42-$H42</f>
        <v>0</v>
      </c>
      <c r="AO42" s="120">
        <f>AE42-$I42</f>
        <v>0</v>
      </c>
      <c r="AP42" s="115">
        <f t="shared" si="68"/>
        <v>0</v>
      </c>
      <c r="AQ42" s="118">
        <f>AD42/$H42*100</f>
        <v>100</v>
      </c>
      <c r="AR42" s="117">
        <f>AB42</f>
        <v>1.11075E-3</v>
      </c>
      <c r="AS42" s="147">
        <f>ROUND(AR42*$D42,0)</f>
        <v>1405</v>
      </c>
      <c r="AT42" s="118">
        <f>ROUND(AU42/AR42,2)+4.49</f>
        <v>38933.14</v>
      </c>
      <c r="AU42" s="118">
        <f>ROUND(AV42/$D42,2)</f>
        <v>43.24</v>
      </c>
      <c r="AV42" s="118">
        <f>AF42</f>
        <v>54701061.700000003</v>
      </c>
      <c r="AW42" s="188">
        <f t="shared" si="69"/>
        <v>0</v>
      </c>
      <c r="AX42" s="148">
        <f t="shared" si="69"/>
        <v>0</v>
      </c>
      <c r="AY42" s="148">
        <f t="shared" si="69"/>
        <v>0</v>
      </c>
      <c r="AZ42" s="188">
        <f t="shared" si="69"/>
        <v>0</v>
      </c>
      <c r="BA42" s="188">
        <f t="shared" si="69"/>
        <v>0</v>
      </c>
      <c r="BB42" s="188">
        <f>AR42-$E42</f>
        <v>0</v>
      </c>
      <c r="BC42" s="148">
        <f>AS42-$F42</f>
        <v>0</v>
      </c>
      <c r="BD42" s="120">
        <f>AT42-$H42</f>
        <v>0</v>
      </c>
      <c r="BE42" s="120">
        <f>AU42-$I42</f>
        <v>0</v>
      </c>
      <c r="BF42" s="115">
        <f t="shared" si="70"/>
        <v>0</v>
      </c>
      <c r="BG42" s="118">
        <f>AT42/$H42*100</f>
        <v>100</v>
      </c>
    </row>
    <row r="43" spans="1:59" x14ac:dyDescent="0.2">
      <c r="A43" s="34" t="s">
        <v>60</v>
      </c>
      <c r="B43" s="21" t="s">
        <v>34</v>
      </c>
      <c r="C43" s="106" t="s">
        <v>37</v>
      </c>
      <c r="D43" s="27">
        <v>1265106</v>
      </c>
      <c r="E43" s="104">
        <v>9.4879999999999999E-3</v>
      </c>
      <c r="F43" s="19">
        <f>ROUND(E43*D43,0)</f>
        <v>12003</v>
      </c>
      <c r="G43" s="418">
        <v>101250.1</v>
      </c>
      <c r="H43" s="418">
        <f>ROUND(G43*1.007,2)</f>
        <v>101958.85</v>
      </c>
      <c r="I43" s="418">
        <f>ROUND(E43*H43,2)</f>
        <v>967.39</v>
      </c>
      <c r="J43" s="2">
        <f>ROUND(F43*H43,2)</f>
        <v>1223812076.55</v>
      </c>
      <c r="K43" s="418"/>
      <c r="L43" s="418"/>
      <c r="M43" s="2">
        <f>J43+L43+K43</f>
        <v>1223812076.55</v>
      </c>
      <c r="N43" s="52">
        <f>E43</f>
        <v>9.4879999999999999E-3</v>
      </c>
      <c r="O43" s="19">
        <f>ROUND(N43*D43,0)</f>
        <v>12003</v>
      </c>
      <c r="P43" s="59">
        <f>ROUND(Q43/N43,2)-0.47</f>
        <v>101958.85</v>
      </c>
      <c r="Q43" s="418">
        <f>ROUND(R43/D43,2)+0.03</f>
        <v>967.39</v>
      </c>
      <c r="R43" s="2">
        <f>M43</f>
        <v>1223812076.55</v>
      </c>
      <c r="S43" s="20">
        <f t="shared" si="61"/>
        <v>0</v>
      </c>
      <c r="T43" s="20">
        <f t="shared" si="61"/>
        <v>0</v>
      </c>
      <c r="U43" s="29">
        <f t="shared" si="62"/>
        <v>0</v>
      </c>
      <c r="V43" s="29">
        <f t="shared" si="62"/>
        <v>0</v>
      </c>
      <c r="W43" s="42">
        <f t="shared" si="62"/>
        <v>0</v>
      </c>
      <c r="X43" s="2">
        <f>P43/H43*100</f>
        <v>100</v>
      </c>
      <c r="Y43" s="109"/>
      <c r="Z43" s="159">
        <f>ROUND(Q43/N43,2)</f>
        <v>101959.32</v>
      </c>
      <c r="AA43" s="69">
        <f>R43/D43</f>
        <v>967.35931736154907</v>
      </c>
      <c r="AB43" s="233">
        <f t="shared" si="63"/>
        <v>9.4879999999999999E-3</v>
      </c>
      <c r="AC43" s="234">
        <f>ROUND(AB43*$D43,0)</f>
        <v>12003</v>
      </c>
      <c r="AD43" s="59">
        <f>ROUND(AE43/AB43,2)-0.47</f>
        <v>101958.85</v>
      </c>
      <c r="AE43" s="418">
        <f>ROUND(AF43/$D43,2)+0.03</f>
        <v>967.39</v>
      </c>
      <c r="AF43" s="418">
        <f t="shared" si="64"/>
        <v>1223812076.55</v>
      </c>
      <c r="AG43" s="241">
        <f t="shared" si="65"/>
        <v>0</v>
      </c>
      <c r="AH43" s="243">
        <f t="shared" si="65"/>
        <v>0</v>
      </c>
      <c r="AI43" s="20">
        <f t="shared" si="65"/>
        <v>0</v>
      </c>
      <c r="AJ43" s="31">
        <f t="shared" si="65"/>
        <v>0</v>
      </c>
      <c r="AK43" s="31">
        <f t="shared" si="65"/>
        <v>0</v>
      </c>
      <c r="AL43" s="241">
        <f t="shared" si="66"/>
        <v>0</v>
      </c>
      <c r="AM43" s="243">
        <f t="shared" si="67"/>
        <v>0</v>
      </c>
      <c r="AN43" s="29">
        <f>AD43-$H43</f>
        <v>0</v>
      </c>
      <c r="AO43" s="29">
        <f>AE43-$I43</f>
        <v>0</v>
      </c>
      <c r="AP43" s="42">
        <f t="shared" si="68"/>
        <v>0</v>
      </c>
      <c r="AQ43" s="249">
        <f>AD43/$H43*100</f>
        <v>100</v>
      </c>
      <c r="AR43" s="233">
        <f>AB43</f>
        <v>9.4879999999999999E-3</v>
      </c>
      <c r="AS43" s="234">
        <f>ROUND(AR43*$D43,0)</f>
        <v>12003</v>
      </c>
      <c r="AT43" s="59">
        <f>ROUND(AU43/AR43,2)-0.47</f>
        <v>101958.85</v>
      </c>
      <c r="AU43" s="418">
        <f>ROUND(AV43/$D43,2)+0.03</f>
        <v>967.39</v>
      </c>
      <c r="AV43" s="418">
        <f>AF43</f>
        <v>1223812076.55</v>
      </c>
      <c r="AW43" s="241">
        <f t="shared" si="69"/>
        <v>0</v>
      </c>
      <c r="AX43" s="245">
        <f t="shared" si="69"/>
        <v>0</v>
      </c>
      <c r="AY43" s="20">
        <f t="shared" si="69"/>
        <v>0</v>
      </c>
      <c r="AZ43" s="31">
        <f t="shared" si="69"/>
        <v>0</v>
      </c>
      <c r="BA43" s="31">
        <f t="shared" si="69"/>
        <v>0</v>
      </c>
      <c r="BB43" s="241">
        <f>AR43-$E43</f>
        <v>0</v>
      </c>
      <c r="BC43" s="243">
        <f>AS43-$F43</f>
        <v>0</v>
      </c>
      <c r="BD43" s="29">
        <f>AT43-$H43</f>
        <v>0</v>
      </c>
      <c r="BE43" s="29">
        <f>AU43-$I43</f>
        <v>0</v>
      </c>
      <c r="BF43" s="42">
        <f t="shared" si="70"/>
        <v>0</v>
      </c>
      <c r="BG43" s="249">
        <f>AT43/$H43*100</f>
        <v>100</v>
      </c>
    </row>
    <row r="44" spans="1:59" ht="37.5" x14ac:dyDescent="0.2">
      <c r="A44" s="34" t="s">
        <v>61</v>
      </c>
      <c r="B44" s="21" t="s">
        <v>93</v>
      </c>
      <c r="C44" s="106" t="s">
        <v>37</v>
      </c>
      <c r="D44" s="27">
        <v>1265106</v>
      </c>
      <c r="E44" s="104">
        <v>3.7799999999999999E-3</v>
      </c>
      <c r="F44" s="19">
        <f>ROUND(E44*D44,0)</f>
        <v>4782</v>
      </c>
      <c r="G44" s="418">
        <v>116200</v>
      </c>
      <c r="H44" s="418">
        <f>ROUND(G44*1.007,2)</f>
        <v>117013.4</v>
      </c>
      <c r="I44" s="418">
        <f>ROUND(E44*H44,2)</f>
        <v>442.31</v>
      </c>
      <c r="J44" s="2">
        <f>ROUND(F44*H44,2)</f>
        <v>559558078.79999995</v>
      </c>
      <c r="K44" s="418"/>
      <c r="L44" s="418"/>
      <c r="M44" s="2">
        <f>J44+L44+K44</f>
        <v>559558078.79999995</v>
      </c>
      <c r="N44" s="52">
        <f>E44</f>
        <v>3.7799999999999999E-3</v>
      </c>
      <c r="O44" s="19">
        <f>ROUND(N44*D44,0)</f>
        <v>4782</v>
      </c>
      <c r="P44" s="59">
        <f>ROUND(Q44/N44,2)+0.17</f>
        <v>117013.4</v>
      </c>
      <c r="Q44" s="418">
        <f>ROUND(R44/D44,2)+0.01</f>
        <v>442.31</v>
      </c>
      <c r="R44" s="2">
        <f>M44</f>
        <v>559558078.79999995</v>
      </c>
      <c r="S44" s="20">
        <f t="shared" si="61"/>
        <v>0</v>
      </c>
      <c r="T44" s="20">
        <f t="shared" si="61"/>
        <v>0</v>
      </c>
      <c r="U44" s="29">
        <f t="shared" si="62"/>
        <v>0</v>
      </c>
      <c r="V44" s="29">
        <f t="shared" si="62"/>
        <v>0</v>
      </c>
      <c r="W44" s="42">
        <f t="shared" si="62"/>
        <v>0</v>
      </c>
      <c r="X44" s="2">
        <f>P44/H44*100</f>
        <v>100</v>
      </c>
      <c r="Y44" s="109"/>
      <c r="Z44" s="159"/>
      <c r="AA44" s="69"/>
      <c r="AB44" s="233">
        <f t="shared" si="63"/>
        <v>3.7799999999999999E-3</v>
      </c>
      <c r="AC44" s="234">
        <f>ROUND(AB44*$D44,0)</f>
        <v>4782</v>
      </c>
      <c r="AD44" s="59">
        <f>ROUND(AE44/AB44,2)+0.17</f>
        <v>117013.4</v>
      </c>
      <c r="AE44" s="418">
        <f>ROUND(AF44/$D44,2)+0.01</f>
        <v>442.31</v>
      </c>
      <c r="AF44" s="418">
        <f t="shared" si="64"/>
        <v>559558078.79999995</v>
      </c>
      <c r="AG44" s="241">
        <f t="shared" si="65"/>
        <v>0</v>
      </c>
      <c r="AH44" s="243">
        <f t="shared" si="65"/>
        <v>0</v>
      </c>
      <c r="AI44" s="20">
        <f t="shared" si="65"/>
        <v>0</v>
      </c>
      <c r="AJ44" s="31">
        <f t="shared" si="65"/>
        <v>0</v>
      </c>
      <c r="AK44" s="31">
        <f t="shared" si="65"/>
        <v>0</v>
      </c>
      <c r="AL44" s="241">
        <f t="shared" si="66"/>
        <v>0</v>
      </c>
      <c r="AM44" s="243">
        <f t="shared" si="67"/>
        <v>0</v>
      </c>
      <c r="AN44" s="29">
        <f>AD44-$H44</f>
        <v>0</v>
      </c>
      <c r="AO44" s="29">
        <f>AE44-$I44</f>
        <v>0</v>
      </c>
      <c r="AP44" s="42">
        <f t="shared" si="68"/>
        <v>0</v>
      </c>
      <c r="AQ44" s="249">
        <f>AD44/$H44*100</f>
        <v>100</v>
      </c>
      <c r="AR44" s="233">
        <f>0.004822</f>
        <v>4.8219999999999999E-3</v>
      </c>
      <c r="AS44" s="234">
        <f>ROUND(AR44*$D44,0)</f>
        <v>6100</v>
      </c>
      <c r="AT44" s="59">
        <v>117013.4</v>
      </c>
      <c r="AU44" s="418">
        <f>ROUND(AV44/$D44,2)+0.01</f>
        <v>564.22</v>
      </c>
      <c r="AV44" s="2">
        <f>ROUND(AS44*AT44,2)</f>
        <v>713781740</v>
      </c>
      <c r="AW44" s="288">
        <f t="shared" si="69"/>
        <v>1.042E-3</v>
      </c>
      <c r="AX44" s="245">
        <f t="shared" si="69"/>
        <v>1318</v>
      </c>
      <c r="AY44" s="20">
        <f t="shared" si="69"/>
        <v>0</v>
      </c>
      <c r="AZ44" s="31">
        <f t="shared" si="69"/>
        <v>121.91000000000003</v>
      </c>
      <c r="BA44" s="31">
        <f t="shared" si="69"/>
        <v>154223661.20000005</v>
      </c>
      <c r="BB44" s="288">
        <f>AR44-$E44</f>
        <v>1.042E-3</v>
      </c>
      <c r="BC44" s="245">
        <f>AS44-$F44</f>
        <v>1318</v>
      </c>
      <c r="BD44" s="29">
        <f>AT44-$H44</f>
        <v>0</v>
      </c>
      <c r="BE44" s="29">
        <f>AU44-$I44</f>
        <v>121.91000000000003</v>
      </c>
      <c r="BF44" s="42">
        <f t="shared" si="70"/>
        <v>154223661.20000005</v>
      </c>
      <c r="BG44" s="249">
        <f>AT44/$H44*100</f>
        <v>100</v>
      </c>
    </row>
    <row r="45" spans="1:59" ht="37.5" x14ac:dyDescent="0.2">
      <c r="A45" s="142" t="s">
        <v>92</v>
      </c>
      <c r="B45" s="143" t="s">
        <v>94</v>
      </c>
      <c r="C45" s="153" t="s">
        <v>37</v>
      </c>
      <c r="D45" s="145">
        <v>1265106</v>
      </c>
      <c r="E45" s="146">
        <f>E40-E41-E43-E44</f>
        <v>0.14862500000000001</v>
      </c>
      <c r="F45" s="147">
        <f>F40-F41-F43-F44</f>
        <v>188027</v>
      </c>
      <c r="G45" s="140" t="s">
        <v>26</v>
      </c>
      <c r="H45" s="140" t="s">
        <v>26</v>
      </c>
      <c r="I45" s="140" t="s">
        <v>26</v>
      </c>
      <c r="J45" s="118">
        <f>J40-J41-J43-J44</f>
        <v>5905271696.6400003</v>
      </c>
      <c r="K45" s="118"/>
      <c r="L45" s="118"/>
      <c r="M45" s="118">
        <f>M40-M41-M43-M44</f>
        <v>5905271696.6400003</v>
      </c>
      <c r="N45" s="146">
        <f>N40-N41-N43-N44</f>
        <v>0.14862500000000001</v>
      </c>
      <c r="O45" s="118">
        <f>O40-O41-O43-O44</f>
        <v>188027</v>
      </c>
      <c r="P45" s="140" t="s">
        <v>26</v>
      </c>
      <c r="Q45" s="140" t="s">
        <v>26</v>
      </c>
      <c r="R45" s="118">
        <f>R40-R41-R43-R44</f>
        <v>5905271696.6400003</v>
      </c>
      <c r="S45" s="148">
        <f t="shared" si="61"/>
        <v>0</v>
      </c>
      <c r="T45" s="148">
        <f t="shared" si="61"/>
        <v>0</v>
      </c>
      <c r="U45" s="120"/>
      <c r="V45" s="120"/>
      <c r="W45" s="115">
        <f>R45-J45</f>
        <v>0</v>
      </c>
      <c r="X45" s="118"/>
      <c r="Y45" s="109"/>
      <c r="Z45" s="159"/>
      <c r="AA45" s="69">
        <f>R45/D45</f>
        <v>4667.8078332092336</v>
      </c>
      <c r="AB45" s="117">
        <f t="shared" si="63"/>
        <v>0.14862500000000001</v>
      </c>
      <c r="AC45" s="145">
        <f>AC40-AC41-AC43-AC44</f>
        <v>188027</v>
      </c>
      <c r="AD45" s="140" t="s">
        <v>26</v>
      </c>
      <c r="AE45" s="140" t="s">
        <v>26</v>
      </c>
      <c r="AF45" s="141">
        <f t="shared" si="64"/>
        <v>5905271696.6400003</v>
      </c>
      <c r="AG45" s="188">
        <f>AB45-N45</f>
        <v>0</v>
      </c>
      <c r="AH45" s="148">
        <f>AC45-O45</f>
        <v>0</v>
      </c>
      <c r="AI45" s="140" t="s">
        <v>26</v>
      </c>
      <c r="AJ45" s="140" t="s">
        <v>26</v>
      </c>
      <c r="AK45" s="223">
        <f>AF45-R45</f>
        <v>0</v>
      </c>
      <c r="AL45" s="188">
        <f t="shared" si="66"/>
        <v>0</v>
      </c>
      <c r="AM45" s="148">
        <f t="shared" si="67"/>
        <v>0</v>
      </c>
      <c r="AN45" s="140" t="s">
        <v>26</v>
      </c>
      <c r="AO45" s="140" t="s">
        <v>26</v>
      </c>
      <c r="AP45" s="115">
        <f t="shared" si="68"/>
        <v>0</v>
      </c>
      <c r="AQ45" s="118"/>
      <c r="AR45" s="117" t="str">
        <f>AD45</f>
        <v>Х</v>
      </c>
      <c r="AS45" s="145">
        <f>AS40-AS41-AS43-AS44</f>
        <v>186709</v>
      </c>
      <c r="AT45" s="140" t="s">
        <v>26</v>
      </c>
      <c r="AU45" s="140" t="s">
        <v>26</v>
      </c>
      <c r="AV45" s="141">
        <f>AF45</f>
        <v>5905271696.6400003</v>
      </c>
      <c r="AW45" s="140" t="s">
        <v>26</v>
      </c>
      <c r="AX45" s="140" t="s">
        <v>26</v>
      </c>
      <c r="AY45" s="140" t="s">
        <v>26</v>
      </c>
      <c r="AZ45" s="140" t="s">
        <v>26</v>
      </c>
      <c r="BA45" s="223">
        <f>AV45-AF45</f>
        <v>0</v>
      </c>
      <c r="BB45" s="140" t="s">
        <v>26</v>
      </c>
      <c r="BC45" s="140" t="s">
        <v>26</v>
      </c>
      <c r="BD45" s="140" t="s">
        <v>26</v>
      </c>
      <c r="BE45" s="140" t="s">
        <v>26</v>
      </c>
      <c r="BF45" s="115">
        <f t="shared" si="70"/>
        <v>0</v>
      </c>
      <c r="BG45" s="118"/>
    </row>
    <row r="46" spans="1:59" ht="37.5" x14ac:dyDescent="0.2">
      <c r="A46" s="34" t="s">
        <v>96</v>
      </c>
      <c r="B46" s="21" t="s">
        <v>97</v>
      </c>
      <c r="C46" s="106" t="s">
        <v>37</v>
      </c>
      <c r="D46" s="27">
        <v>1265106</v>
      </c>
      <c r="E46" s="104"/>
      <c r="F46" s="19"/>
      <c r="G46" s="103"/>
      <c r="H46" s="103"/>
      <c r="I46" s="103"/>
      <c r="J46" s="10"/>
      <c r="K46" s="418"/>
      <c r="L46" s="418"/>
      <c r="M46" s="10"/>
      <c r="N46" s="52">
        <v>5.1999999999999998E-3</v>
      </c>
      <c r="O46" s="19">
        <f>ROUND(N46*D46,0)+1</f>
        <v>6580</v>
      </c>
      <c r="P46" s="59">
        <f>ROUND(Q46/N46,2)</f>
        <v>164109.62</v>
      </c>
      <c r="Q46" s="418">
        <f>ROUND(R46/D46,2)</f>
        <v>853.37</v>
      </c>
      <c r="R46" s="2">
        <v>1079600991.1400001</v>
      </c>
      <c r="S46" s="149"/>
      <c r="T46" s="149"/>
      <c r="U46" s="70"/>
      <c r="V46" s="70"/>
      <c r="W46" s="71"/>
      <c r="X46" s="10"/>
      <c r="Y46" s="109"/>
      <c r="Z46" s="159"/>
      <c r="AA46" s="69"/>
      <c r="AB46" s="233">
        <f t="shared" si="63"/>
        <v>5.1999999999999998E-3</v>
      </c>
      <c r="AC46" s="234">
        <f>ROUND(AB46*$D46,0)+1</f>
        <v>6580</v>
      </c>
      <c r="AD46" s="59">
        <f>ROUND(AE46/AB46,2)</f>
        <v>164109.62</v>
      </c>
      <c r="AE46" s="418">
        <f>ROUND(AF46/$D46,2)</f>
        <v>853.37</v>
      </c>
      <c r="AF46" s="418">
        <f t="shared" si="64"/>
        <v>1079600991.1400001</v>
      </c>
      <c r="AG46" s="241">
        <f>AB46-N46</f>
        <v>0</v>
      </c>
      <c r="AH46" s="243">
        <f>AC46-O46</f>
        <v>0</v>
      </c>
      <c r="AI46" s="20">
        <f>AD46-P46</f>
        <v>0</v>
      </c>
      <c r="AJ46" s="31">
        <f>AE46-Q46</f>
        <v>0</v>
      </c>
      <c r="AK46" s="31">
        <f>AF46-R46</f>
        <v>0</v>
      </c>
      <c r="AL46" s="233"/>
      <c r="AM46" s="243"/>
      <c r="AN46" s="29"/>
      <c r="AO46" s="29"/>
      <c r="AP46" s="42"/>
      <c r="AQ46" s="249"/>
      <c r="AR46" s="233">
        <f>AB46</f>
        <v>5.1999999999999998E-3</v>
      </c>
      <c r="AS46" s="234">
        <f>ROUND(AR46*$D46,0)+1</f>
        <v>6580</v>
      </c>
      <c r="AT46" s="59">
        <f>ROUND(AU46/AR46,2)</f>
        <v>163459.62</v>
      </c>
      <c r="AU46" s="418">
        <f>ROUND(AV46/$D46,2)</f>
        <v>849.99</v>
      </c>
      <c r="AV46" s="418">
        <f>1075322370</f>
        <v>1075322370</v>
      </c>
      <c r="AW46" s="241">
        <f>AR46-AB46</f>
        <v>0</v>
      </c>
      <c r="AX46" s="243">
        <f>AS46-AC46</f>
        <v>0</v>
      </c>
      <c r="AY46" s="20">
        <f>AT46-AD46</f>
        <v>-650</v>
      </c>
      <c r="AZ46" s="31">
        <f>AU46-AE46</f>
        <v>-3.3799999999999955</v>
      </c>
      <c r="BA46" s="31">
        <f>AV46-AF46</f>
        <v>-4278621.1400001049</v>
      </c>
      <c r="BB46" s="233"/>
      <c r="BC46" s="243"/>
      <c r="BD46" s="29"/>
      <c r="BE46" s="29"/>
      <c r="BF46" s="42"/>
      <c r="BG46" s="249"/>
    </row>
    <row r="47" spans="1:59" s="24" customFormat="1" ht="45.75" customHeight="1" x14ac:dyDescent="0.2">
      <c r="A47" s="5">
        <v>9</v>
      </c>
      <c r="B47" s="6" t="s">
        <v>40</v>
      </c>
      <c r="C47" s="6"/>
      <c r="D47" s="7">
        <v>1265106</v>
      </c>
      <c r="E47" s="15"/>
      <c r="F47" s="9"/>
      <c r="G47" s="51"/>
      <c r="H47" s="86"/>
      <c r="I47" s="4">
        <f>I7+I11+I18+I17+I29+I40+I27</f>
        <v>14021.93</v>
      </c>
      <c r="J47" s="4">
        <f>J7+J11+J18+J17+J29+J40+J27</f>
        <v>17739236075.879997</v>
      </c>
      <c r="K47" s="4">
        <f>K7+K11+K18+K17+K29+K40+K27</f>
        <v>2592923.85</v>
      </c>
      <c r="L47" s="4">
        <f>L7+L11+L18+L17+L29+L40+L27</f>
        <v>62476339.270002723</v>
      </c>
      <c r="M47" s="4">
        <f>M7+M11+M18+M17+M29+M40+M27</f>
        <v>17804305339</v>
      </c>
      <c r="N47" s="15"/>
      <c r="O47" s="9"/>
      <c r="P47" s="51"/>
      <c r="Q47" s="4">
        <f>Q7+Q11+Q18+Q17+Q29+Q40+Q27</f>
        <v>14073.370000000003</v>
      </c>
      <c r="R47" s="4">
        <f>R7+R11+R18+R17+R29+R40+R27</f>
        <v>17804305339</v>
      </c>
      <c r="S47" s="33"/>
      <c r="T47" s="33"/>
      <c r="U47" s="33"/>
      <c r="V47" s="33">
        <f>V7+V11+V18+V17+V29+V40+V27</f>
        <v>51.440000000000282</v>
      </c>
      <c r="W47" s="33">
        <f>W7+W11+W18+W17+W29+W40+W27</f>
        <v>65069263.120002508</v>
      </c>
      <c r="X47" s="51"/>
      <c r="Y47" s="109"/>
      <c r="Z47" s="159"/>
      <c r="AA47" s="69">
        <f>R47/D47</f>
        <v>14073.370404535272</v>
      </c>
      <c r="AB47" s="225"/>
      <c r="AC47" s="3"/>
      <c r="AD47" s="221"/>
      <c r="AE47" s="4">
        <f>AE7+AE11+AE18+AE17+AE29+AE40+AE27</f>
        <v>14073.071200000002</v>
      </c>
      <c r="AF47" s="4">
        <f>AF7+AF11+AF18+AF17+AF29+AF40+AF27</f>
        <v>17803921284.170002</v>
      </c>
      <c r="AG47" s="225"/>
      <c r="AH47" s="33"/>
      <c r="AI47" s="33"/>
      <c r="AJ47" s="54">
        <f>AJ7+AJ11+AJ18+AJ17+AJ29+AJ40+AJ27</f>
        <v>-0.29880000000002838</v>
      </c>
      <c r="AK47" s="54">
        <f>AK7+AK11+AK18+AK17+AK29+AK40+AK27</f>
        <v>-384054.82999992371</v>
      </c>
      <c r="AL47" s="225"/>
      <c r="AM47" s="33"/>
      <c r="AN47" s="33"/>
      <c r="AO47" s="33">
        <f>AO7+AO11+AO18+AO17+AO29+AO40+AO27</f>
        <v>51.141200000000254</v>
      </c>
      <c r="AP47" s="33">
        <f>AP7+AP11+AP18+AP17+AP29+AP40+AP27</f>
        <v>64685208.290002584</v>
      </c>
      <c r="AQ47" s="4"/>
      <c r="AR47" s="225"/>
      <c r="AS47" s="3"/>
      <c r="AT47" s="221"/>
      <c r="AU47" s="4">
        <f>AU7+AU11+AU18+AU17+AU29+AU40+AU27</f>
        <v>14073.002500000002</v>
      </c>
      <c r="AV47" s="4">
        <f>AV7+AV11+AV18+AV17+AV29+AV40+AV27</f>
        <v>17803834354.520004</v>
      </c>
      <c r="AW47" s="225"/>
      <c r="AX47" s="33"/>
      <c r="AY47" s="33"/>
      <c r="AZ47" s="299">
        <f>AZ7+AZ11+AZ18+AZ17+AZ29+AZ40+AZ27</f>
        <v>-6.8700000000262662E-2</v>
      </c>
      <c r="BA47" s="299">
        <f>BA7+BA11+BA18+BA17+BA29+BA40+BA27</f>
        <v>-86929.650000095367</v>
      </c>
      <c r="BB47" s="225"/>
      <c r="BC47" s="33"/>
      <c r="BD47" s="33"/>
      <c r="BE47" s="33">
        <f>BE7+BE11+BE18+BE17+BE29+BE40+BE27</f>
        <v>51.072499999999991</v>
      </c>
      <c r="BF47" s="33">
        <f>BF7+BF11+BF18+BF17+BF29+BF40+BF27</f>
        <v>64598278.640002489</v>
      </c>
      <c r="BG47" s="4"/>
    </row>
    <row r="48" spans="1:59" x14ac:dyDescent="0.2">
      <c r="A48" s="419">
        <v>10</v>
      </c>
      <c r="B48" s="21" t="s">
        <v>122</v>
      </c>
      <c r="C48" s="55"/>
      <c r="D48" s="27">
        <v>1265106</v>
      </c>
      <c r="E48" s="22"/>
      <c r="F48" s="23"/>
      <c r="G48" s="417"/>
      <c r="H48" s="417"/>
      <c r="I48" s="418"/>
      <c r="J48" s="2"/>
      <c r="K48" s="418"/>
      <c r="L48" s="418"/>
      <c r="M48" s="4">
        <v>134406481.58000001</v>
      </c>
      <c r="N48" s="22"/>
      <c r="O48" s="23"/>
      <c r="P48" s="417"/>
      <c r="Q48" s="40">
        <f>ROUND(R48/D48,2)</f>
        <v>106.24</v>
      </c>
      <c r="R48" s="2">
        <f>M48</f>
        <v>134406481.58000001</v>
      </c>
      <c r="S48" s="20"/>
      <c r="T48" s="20"/>
      <c r="U48" s="29"/>
      <c r="V48" s="29"/>
      <c r="W48" s="28"/>
      <c r="X48" s="10"/>
      <c r="Z48" s="159"/>
      <c r="AA48" s="69">
        <f>R48/D48</f>
        <v>106.24128063577282</v>
      </c>
      <c r="AB48" s="228"/>
      <c r="AC48" s="234"/>
      <c r="AD48" s="209"/>
      <c r="AE48" s="418">
        <f>ROUND(AF48/$D48,2)</f>
        <v>106.55</v>
      </c>
      <c r="AF48" s="418">
        <f>R48+393395.6</f>
        <v>134799877.18000001</v>
      </c>
      <c r="AG48" s="228"/>
      <c r="AH48" s="243"/>
      <c r="AI48" s="20"/>
      <c r="AJ48" s="31">
        <f>AE48-Q48</f>
        <v>0.31000000000000227</v>
      </c>
      <c r="AK48" s="31">
        <f>AF48-R48</f>
        <v>393395.59999999404</v>
      </c>
      <c r="AL48" s="228"/>
      <c r="AM48" s="243"/>
      <c r="AN48" s="29"/>
      <c r="AO48" s="29"/>
      <c r="AP48" s="42"/>
      <c r="AQ48" s="249"/>
      <c r="AR48" s="228"/>
      <c r="AS48" s="234"/>
      <c r="AT48" s="209"/>
      <c r="AU48" s="282">
        <f>ROUND(AV48/$D48,2)</f>
        <v>106.62</v>
      </c>
      <c r="AV48" s="282">
        <f>AF48+91546.3</f>
        <v>134891423.48000002</v>
      </c>
      <c r="AW48" s="228"/>
      <c r="AX48" s="243"/>
      <c r="AY48" s="20"/>
      <c r="AZ48" s="441">
        <f>AU48-AE48</f>
        <v>7.000000000000739E-2</v>
      </c>
      <c r="BA48" s="441">
        <f>AV48-AF48</f>
        <v>91546.300000011921</v>
      </c>
      <c r="BB48" s="228"/>
      <c r="BC48" s="243"/>
      <c r="BD48" s="29"/>
      <c r="BE48" s="29"/>
      <c r="BF48" s="42"/>
      <c r="BG48" s="249"/>
    </row>
    <row r="49" spans="1:59" s="24" customFormat="1" ht="39.75" customHeight="1" x14ac:dyDescent="0.2">
      <c r="A49" s="5">
        <v>11</v>
      </c>
      <c r="B49" s="6" t="s">
        <v>42</v>
      </c>
      <c r="C49" s="6"/>
      <c r="D49" s="27">
        <v>1265106</v>
      </c>
      <c r="E49" s="15"/>
      <c r="F49" s="9"/>
      <c r="G49" s="51"/>
      <c r="H49" s="86"/>
      <c r="I49" s="4">
        <f>I47</f>
        <v>14021.93</v>
      </c>
      <c r="J49" s="4">
        <f>J47</f>
        <v>17739236075.879997</v>
      </c>
      <c r="K49" s="4">
        <f>K7+K11+K18+K17+K29+K40+K48</f>
        <v>2592923.85</v>
      </c>
      <c r="L49" s="4">
        <f>L7+L11+L18+L17+L29+L40+L48</f>
        <v>62476339.270002723</v>
      </c>
      <c r="M49" s="4">
        <f>M7+M11+M18+M17+M29+M40+M48+M27</f>
        <v>17938711820.580002</v>
      </c>
      <c r="N49" s="15"/>
      <c r="O49" s="9"/>
      <c r="P49" s="10"/>
      <c r="Q49" s="4">
        <f>Q7+Q11+Q18+Q17+Q29+Q40+Q48+Q27</f>
        <v>14179.610000000002</v>
      </c>
      <c r="R49" s="4">
        <f>R7+R11+R18+R17+R29+R40+R48+R27</f>
        <v>17938711820.580002</v>
      </c>
      <c r="S49" s="33"/>
      <c r="T49" s="33"/>
      <c r="U49" s="33"/>
      <c r="V49" s="33">
        <f>V7+V11+V18+V17+V29+V40+V48+V27</f>
        <v>51.440000000000282</v>
      </c>
      <c r="W49" s="4">
        <f>W7+W11+W18+W17+W29+W40+W48+W27</f>
        <v>65069263.120002508</v>
      </c>
      <c r="X49" s="51"/>
      <c r="Z49" s="159"/>
      <c r="AA49" s="69">
        <f>R49/D49</f>
        <v>14179.611685171047</v>
      </c>
      <c r="AB49" s="225"/>
      <c r="AC49" s="3"/>
      <c r="AD49" s="221"/>
      <c r="AE49" s="2">
        <f>AE7+AE11+AE18+AE17+AE29+AE40+AE48+AE27</f>
        <v>14179.621200000001</v>
      </c>
      <c r="AF49" s="4">
        <f>AF7+AF11+AF18+AF17+AF29+AF40+AF48+AF27</f>
        <v>17938721161.350002</v>
      </c>
      <c r="AG49" s="225"/>
      <c r="AH49" s="33"/>
      <c r="AI49" s="33"/>
      <c r="AJ49" s="32">
        <f>AJ7+AJ11+AJ18+AJ17+AJ29+AJ40+AJ48+AJ27</f>
        <v>1.1199999999973898E-2</v>
      </c>
      <c r="AK49" s="54">
        <f>AK7+AK11+AK18+AK17+AK29+AK40+AK48+AK27</f>
        <v>9340.7700000703335</v>
      </c>
      <c r="AL49" s="225"/>
      <c r="AM49" s="33"/>
      <c r="AN49" s="33"/>
      <c r="AO49" s="33">
        <f>AO7+AO11+AO18+AO17+AO29+AO40+AO48+AO27</f>
        <v>51.141200000000254</v>
      </c>
      <c r="AP49" s="4">
        <f>AP7+AP11+AP18+AP17+AP29+AP40+AP48+AP27</f>
        <v>64685208.290002584</v>
      </c>
      <c r="AQ49" s="4"/>
      <c r="AR49" s="225"/>
      <c r="AS49" s="3"/>
      <c r="AT49" s="221"/>
      <c r="AU49" s="2">
        <f>AU7+AU11+AU18+AU17+AU29+AU40+AU48+AU27</f>
        <v>14179.622500000003</v>
      </c>
      <c r="AV49" s="4">
        <f>AV7+AV11+AV18+AV17+AV29+AV40+AV48+AV27</f>
        <v>17938725778.000004</v>
      </c>
      <c r="AW49" s="225"/>
      <c r="AX49" s="33"/>
      <c r="AY49" s="33"/>
      <c r="AZ49" s="441">
        <f>AZ7+AZ11+AZ18+AZ17+AZ29+AZ40+AZ48+AZ27</f>
        <v>1.2999999997447276E-3</v>
      </c>
      <c r="BA49" s="299">
        <f>BA7+BA11+BA18+BA17+BA29+BA40+BA48+BA27</f>
        <v>4616.6499999165535</v>
      </c>
      <c r="BB49" s="225"/>
      <c r="BC49" s="33"/>
      <c r="BD49" s="33"/>
      <c r="BE49" s="33">
        <f>BE7+BE11+BE18+BE17+BE29+BE40+BE48+BE27</f>
        <v>51.072499999999991</v>
      </c>
      <c r="BF49" s="4">
        <f>BF7+BF11+BF18+BF17+BF29+BF40+BF48+BF27</f>
        <v>64598278.640002489</v>
      </c>
      <c r="BG49" s="4"/>
    </row>
    <row r="50" spans="1:59" x14ac:dyDescent="0.2">
      <c r="A50" s="419"/>
      <c r="C50" s="55"/>
      <c r="D50" s="27">
        <v>1265106</v>
      </c>
      <c r="E50" s="22"/>
      <c r="F50" s="23"/>
      <c r="G50" s="417"/>
      <c r="H50" s="418"/>
      <c r="I50" s="184">
        <f>J49/D49</f>
        <v>14021.93656174265</v>
      </c>
      <c r="J50" s="2"/>
      <c r="K50" s="418"/>
      <c r="L50" s="418"/>
      <c r="M50" s="2"/>
      <c r="N50" s="22"/>
      <c r="O50" s="23"/>
      <c r="P50" s="417"/>
      <c r="Q50" s="184">
        <f>R49/D49</f>
        <v>14179.611685171047</v>
      </c>
      <c r="R50" s="2"/>
      <c r="S50" s="20"/>
      <c r="T50" s="20"/>
      <c r="U50" s="20"/>
      <c r="V50" s="20"/>
      <c r="W50" s="418"/>
      <c r="X50" s="10"/>
      <c r="Z50" s="159"/>
      <c r="AA50" s="69"/>
      <c r="AB50" s="233"/>
      <c r="AC50" s="234"/>
      <c r="AD50" s="209"/>
      <c r="AE50" s="28">
        <f>ROUND(AF49/$D49,2)</f>
        <v>14179.62</v>
      </c>
      <c r="AF50" s="38"/>
      <c r="AG50" s="233"/>
      <c r="AH50" s="243"/>
      <c r="AI50" s="20"/>
      <c r="AJ50" s="31"/>
      <c r="AK50" s="17"/>
      <c r="AL50" s="233"/>
      <c r="AM50" s="243"/>
      <c r="AN50" s="20"/>
      <c r="AO50" s="20"/>
      <c r="AP50" s="418"/>
      <c r="AQ50" s="249"/>
      <c r="AR50" s="233"/>
      <c r="AS50" s="234"/>
      <c r="AT50" s="209"/>
      <c r="AU50" s="28">
        <f>ROUND(AV49/$D49,2)</f>
        <v>14179.62</v>
      </c>
      <c r="AV50" s="38"/>
      <c r="AW50" s="233"/>
      <c r="AX50" s="243"/>
      <c r="AY50" s="20"/>
      <c r="AZ50" s="31"/>
      <c r="BA50" s="17"/>
      <c r="BB50" s="233"/>
      <c r="BC50" s="243"/>
      <c r="BD50" s="20"/>
      <c r="BE50" s="20"/>
      <c r="BF50" s="418"/>
      <c r="BG50" s="249"/>
    </row>
    <row r="51" spans="1:59" ht="18.75" customHeight="1" x14ac:dyDescent="0.3">
      <c r="A51" s="419"/>
      <c r="B51" s="162" t="s">
        <v>43</v>
      </c>
      <c r="C51" s="55"/>
      <c r="D51" s="27">
        <v>1265106</v>
      </c>
      <c r="E51" s="163"/>
      <c r="F51" s="23"/>
      <c r="G51" s="417"/>
      <c r="H51" s="418"/>
      <c r="I51" s="31"/>
      <c r="J51" s="32"/>
      <c r="K51" s="31"/>
      <c r="L51" s="31"/>
      <c r="M51" s="32"/>
      <c r="N51" s="149"/>
      <c r="O51" s="149"/>
      <c r="P51" s="71"/>
      <c r="Q51" s="31"/>
      <c r="R51" s="32"/>
      <c r="S51" s="20"/>
      <c r="T51" s="20"/>
      <c r="U51" s="29"/>
      <c r="V51" s="29"/>
      <c r="W51" s="42"/>
      <c r="X51" s="81"/>
      <c r="Y51" s="84"/>
      <c r="Z51" s="159"/>
      <c r="AA51" s="69"/>
      <c r="AB51" s="238"/>
      <c r="AC51" s="262"/>
      <c r="AD51" s="263"/>
      <c r="AE51" s="264"/>
      <c r="AF51" s="60"/>
      <c r="AG51" s="238"/>
      <c r="AH51" s="243"/>
      <c r="AI51" s="20"/>
      <c r="AJ51" s="42"/>
      <c r="AK51" s="31"/>
      <c r="AL51" s="238"/>
      <c r="AM51" s="243"/>
      <c r="AN51" s="29"/>
      <c r="AO51" s="29"/>
      <c r="AP51" s="42"/>
      <c r="AQ51" s="241"/>
      <c r="AR51" s="238"/>
      <c r="AS51" s="262"/>
      <c r="AT51" s="263"/>
      <c r="AU51" s="264"/>
      <c r="AV51" s="60"/>
      <c r="AW51" s="238"/>
      <c r="AX51" s="243"/>
      <c r="AY51" s="20"/>
      <c r="AZ51" s="42"/>
      <c r="BA51" s="31"/>
      <c r="BB51" s="238"/>
      <c r="BC51" s="243"/>
      <c r="BD51" s="29"/>
      <c r="BE51" s="29"/>
      <c r="BF51" s="42"/>
      <c r="BG51" s="241"/>
    </row>
    <row r="52" spans="1:59" x14ac:dyDescent="0.3">
      <c r="A52" s="419">
        <v>12</v>
      </c>
      <c r="B52" s="162" t="s">
        <v>44</v>
      </c>
      <c r="C52" s="55"/>
      <c r="D52" s="27">
        <v>1265106</v>
      </c>
      <c r="E52" s="22"/>
      <c r="F52" s="23"/>
      <c r="G52" s="417"/>
      <c r="H52" s="418"/>
      <c r="I52" s="164">
        <f>ROUND(J52/D52,4)</f>
        <v>251.1807</v>
      </c>
      <c r="J52" s="2">
        <f>J1-J49</f>
        <v>317770224.12000275</v>
      </c>
      <c r="K52" s="418"/>
      <c r="L52" s="418">
        <f>M52-J52</f>
        <v>-62476339.270002723</v>
      </c>
      <c r="M52" s="2">
        <f>M48+M53</f>
        <v>255293884.85000002</v>
      </c>
      <c r="N52" s="22"/>
      <c r="O52" s="23"/>
      <c r="P52" s="417"/>
      <c r="Q52" s="123">
        <f>ROUND(R52/D52,2)</f>
        <v>201.8</v>
      </c>
      <c r="R52" s="2">
        <f>M52</f>
        <v>255293884.85000002</v>
      </c>
      <c r="S52" s="20"/>
      <c r="T52" s="20"/>
      <c r="U52" s="418"/>
      <c r="V52" s="418">
        <f>Q52-I52</f>
        <v>-49.38069999999999</v>
      </c>
      <c r="W52" s="418">
        <f>R52-J52</f>
        <v>-62476339.270002723</v>
      </c>
      <c r="X52" s="10"/>
      <c r="Z52" s="159"/>
      <c r="AA52" s="69">
        <f>R52/D52</f>
        <v>201.79643828264196</v>
      </c>
      <c r="AB52" s="233"/>
      <c r="AC52" s="234"/>
      <c r="AD52" s="209"/>
      <c r="AE52" s="418">
        <f>ROUND(AF52/$D52,2)</f>
        <v>202.11</v>
      </c>
      <c r="AF52" s="418">
        <f>AF48+AF53</f>
        <v>255687280.44999999</v>
      </c>
      <c r="AG52" s="233"/>
      <c r="AH52" s="243"/>
      <c r="AI52" s="20"/>
      <c r="AJ52" s="31">
        <f>AE52-Q52</f>
        <v>0.31000000000000227</v>
      </c>
      <c r="AK52" s="42">
        <f>AF52-R52</f>
        <v>393395.59999996424</v>
      </c>
      <c r="AL52" s="233"/>
      <c r="AM52" s="243"/>
      <c r="AN52" s="418"/>
      <c r="AO52" s="418">
        <f>AE52-$I52</f>
        <v>-49.070699999999988</v>
      </c>
      <c r="AP52" s="418">
        <f>AF52-$J52</f>
        <v>-62082943.670002759</v>
      </c>
      <c r="AQ52" s="249"/>
      <c r="AR52" s="233"/>
      <c r="AS52" s="234"/>
      <c r="AT52" s="209"/>
      <c r="AU52" s="418">
        <f>ROUND(AV52/$D52,2)</f>
        <v>202.18</v>
      </c>
      <c r="AV52" s="418">
        <f>AV48+AV53</f>
        <v>255778826.75</v>
      </c>
      <c r="AW52" s="233"/>
      <c r="AX52" s="243"/>
      <c r="AY52" s="20"/>
      <c r="AZ52" s="441">
        <f>AU52-AE52</f>
        <v>6.9999999999993179E-2</v>
      </c>
      <c r="BA52" s="299">
        <f>AV52-AF52</f>
        <v>91546.300000011921</v>
      </c>
      <c r="BB52" s="233"/>
      <c r="BC52" s="243"/>
      <c r="BD52" s="418"/>
      <c r="BE52" s="418">
        <f>AU52-$I52</f>
        <v>-49.000699999999995</v>
      </c>
      <c r="BF52" s="418">
        <f>AV52-$J52</f>
        <v>-61991397.370002747</v>
      </c>
      <c r="BG52" s="249"/>
    </row>
    <row r="53" spans="1:59" ht="37.5" x14ac:dyDescent="0.3">
      <c r="A53" s="419">
        <v>13</v>
      </c>
      <c r="B53" s="162" t="s">
        <v>45</v>
      </c>
      <c r="C53" s="55"/>
      <c r="D53" s="27">
        <v>1265106</v>
      </c>
      <c r="E53" s="22"/>
      <c r="F53" s="23"/>
      <c r="G53" s="417"/>
      <c r="H53" s="418"/>
      <c r="I53" s="11"/>
      <c r="J53" s="2"/>
      <c r="K53" s="418"/>
      <c r="L53" s="418"/>
      <c r="M53" s="4">
        <v>120887403.27</v>
      </c>
      <c r="N53" s="22"/>
      <c r="O53" s="23"/>
      <c r="P53" s="417"/>
      <c r="Q53" s="123">
        <f>ROUND(R53/D53,2)</f>
        <v>95.56</v>
      </c>
      <c r="R53" s="2">
        <f>M53</f>
        <v>120887403.27</v>
      </c>
      <c r="S53" s="20"/>
      <c r="T53" s="20"/>
      <c r="U53" s="20"/>
      <c r="V53" s="20"/>
      <c r="W53" s="418"/>
      <c r="X53" s="10"/>
      <c r="Z53" s="159"/>
      <c r="AA53" s="69">
        <f>R53/D53</f>
        <v>95.55515764686912</v>
      </c>
      <c r="AB53" s="228"/>
      <c r="AC53" s="234"/>
      <c r="AD53" s="209"/>
      <c r="AE53" s="418">
        <f>ROUND(AF53/$D53,2)</f>
        <v>95.56</v>
      </c>
      <c r="AF53" s="418">
        <f>R53</f>
        <v>120887403.27</v>
      </c>
      <c r="AG53" s="228"/>
      <c r="AH53" s="243"/>
      <c r="AI53" s="20"/>
      <c r="AJ53" s="31">
        <f>AE53-Q53</f>
        <v>0</v>
      </c>
      <c r="AK53" s="42">
        <f>AF53-R53</f>
        <v>0</v>
      </c>
      <c r="AL53" s="228"/>
      <c r="AM53" s="243"/>
      <c r="AN53" s="20"/>
      <c r="AO53" s="418"/>
      <c r="AP53" s="418"/>
      <c r="AQ53" s="249"/>
      <c r="AR53" s="228"/>
      <c r="AS53" s="234"/>
      <c r="AT53" s="209"/>
      <c r="AU53" s="418">
        <f>ROUND(AV53/$D53,2)</f>
        <v>95.56</v>
      </c>
      <c r="AV53" s="418">
        <f>AF53</f>
        <v>120887403.27</v>
      </c>
      <c r="AW53" s="228"/>
      <c r="AX53" s="243"/>
      <c r="AY53" s="20"/>
      <c r="AZ53" s="31">
        <f>AU53-AE53</f>
        <v>0</v>
      </c>
      <c r="BA53" s="42">
        <f>AV53-AF53</f>
        <v>0</v>
      </c>
      <c r="BB53" s="228"/>
      <c r="BC53" s="243"/>
      <c r="BD53" s="20"/>
      <c r="BE53" s="418"/>
      <c r="BF53" s="418"/>
      <c r="BG53" s="249"/>
    </row>
    <row r="54" spans="1:59" s="24" customFormat="1" ht="37.5" x14ac:dyDescent="0.2">
      <c r="A54" s="5">
        <v>14</v>
      </c>
      <c r="B54" s="6" t="s">
        <v>46</v>
      </c>
      <c r="C54" s="6"/>
      <c r="D54" s="27">
        <v>1265106</v>
      </c>
      <c r="E54" s="15"/>
      <c r="F54" s="9"/>
      <c r="G54" s="51"/>
      <c r="H54" s="5"/>
      <c r="I54" s="4">
        <f>I49+I52</f>
        <v>14273.110700000001</v>
      </c>
      <c r="J54" s="4">
        <f>J49+J52+J51</f>
        <v>18057006300</v>
      </c>
      <c r="K54" s="4">
        <f>K49+K53</f>
        <v>2592923.85</v>
      </c>
      <c r="L54" s="4">
        <v>0</v>
      </c>
      <c r="M54" s="4">
        <f>M49+M53+M51</f>
        <v>18059599223.850002</v>
      </c>
      <c r="N54" s="15"/>
      <c r="O54" s="9"/>
      <c r="P54" s="10"/>
      <c r="Q54" s="4">
        <f>Q49+Q53+Q51</f>
        <v>14275.170000000002</v>
      </c>
      <c r="R54" s="4">
        <f>R49+R53+R51</f>
        <v>18059599223.850002</v>
      </c>
      <c r="S54" s="33"/>
      <c r="T54" s="33"/>
      <c r="U54" s="4"/>
      <c r="V54" s="4">
        <f>V49+V53+V52+V51</f>
        <v>2.0593000000002917</v>
      </c>
      <c r="W54" s="4">
        <f>W49+W53+W52+W51</f>
        <v>2592923.8499997854</v>
      </c>
      <c r="X54" s="51"/>
      <c r="Z54" s="159"/>
      <c r="AA54" s="69">
        <f>R54/D54</f>
        <v>14275.166842817916</v>
      </c>
      <c r="AB54" s="228"/>
      <c r="AC54" s="229"/>
      <c r="AD54" s="222"/>
      <c r="AE54" s="418">
        <f>AE49+AE53+AE51</f>
        <v>14275.181200000001</v>
      </c>
      <c r="AF54" s="418">
        <f>AF49+AF53+AF51</f>
        <v>18059608564.620003</v>
      </c>
      <c r="AG54" s="228"/>
      <c r="AH54" s="242"/>
      <c r="AI54" s="29"/>
      <c r="AJ54" s="31">
        <f>AJ49+AJ53+AJ51</f>
        <v>1.1199999999973898E-2</v>
      </c>
      <c r="AK54" s="42">
        <f>AK49+AK53+AK51</f>
        <v>9340.7700000703335</v>
      </c>
      <c r="AL54" s="228"/>
      <c r="AM54" s="242"/>
      <c r="AN54" s="28"/>
      <c r="AO54" s="28">
        <f>AE54-$I54</f>
        <v>2.0704999999998108</v>
      </c>
      <c r="AP54" s="28">
        <f>AF54-$J54</f>
        <v>2602264.6200027466</v>
      </c>
      <c r="AQ54" s="247"/>
      <c r="AR54" s="228"/>
      <c r="AS54" s="229"/>
      <c r="AT54" s="222"/>
      <c r="AU54" s="418">
        <f>AU49+AU53+AU51</f>
        <v>14275.182500000003</v>
      </c>
      <c r="AV54" s="418">
        <f>AV49+AV53+AV51</f>
        <v>18059613181.270004</v>
      </c>
      <c r="AW54" s="228"/>
      <c r="AX54" s="242"/>
      <c r="AY54" s="29"/>
      <c r="AZ54" s="441">
        <f>AZ49+AZ53+AZ51</f>
        <v>1.2999999997447276E-3</v>
      </c>
      <c r="BA54" s="299">
        <f>BA49+BA53+BA51</f>
        <v>4616.6499999165535</v>
      </c>
      <c r="BB54" s="228"/>
      <c r="BC54" s="242"/>
      <c r="BD54" s="28"/>
      <c r="BE54" s="28">
        <f>AU54-$I54</f>
        <v>2.0718000000015309</v>
      </c>
      <c r="BF54" s="28">
        <f>AV54-$J54</f>
        <v>2606881.2700042725</v>
      </c>
      <c r="BG54" s="247"/>
    </row>
    <row r="55" spans="1:59" x14ac:dyDescent="0.2">
      <c r="H55" s="11"/>
      <c r="I55" s="28">
        <f>J54/D54</f>
        <v>14273.117272386662</v>
      </c>
      <c r="J55" s="38">
        <f>J54-J1</f>
        <v>0</v>
      </c>
      <c r="K55" s="11"/>
      <c r="L55" s="11"/>
      <c r="M55" s="38">
        <f>J54-M54</f>
        <v>-2592923.8500022888</v>
      </c>
      <c r="Q55" s="28">
        <f>ROUND(R54/D54,2)</f>
        <v>14275.17</v>
      </c>
      <c r="R55" s="76"/>
      <c r="S55" s="11"/>
      <c r="T55" s="11"/>
      <c r="U55" s="11"/>
      <c r="V55" s="11"/>
      <c r="W55" s="38"/>
      <c r="AE55" s="28">
        <f>ROUND(AF54/$D54,2)</f>
        <v>14275.17</v>
      </c>
      <c r="AU55" s="28">
        <f>ROUND(AV54/$D54,2)</f>
        <v>14275.18</v>
      </c>
    </row>
    <row r="56" spans="1:59" ht="39" customHeight="1" x14ac:dyDescent="0.2">
      <c r="B56" s="413"/>
      <c r="C56" s="413"/>
      <c r="D56" s="413"/>
      <c r="E56" s="413"/>
      <c r="F56" s="413"/>
      <c r="G56" s="413"/>
      <c r="H56" s="627" t="s">
        <v>47</v>
      </c>
      <c r="I56" s="627"/>
      <c r="J56" s="38">
        <f>J54-M53</f>
        <v>17936118896.73</v>
      </c>
      <c r="K56" s="38">
        <f>M56-J56</f>
        <v>2592923.8500022888</v>
      </c>
      <c r="L56" s="416" t="s">
        <v>47</v>
      </c>
      <c r="M56" s="38">
        <f>M54-M53</f>
        <v>17938711820.580002</v>
      </c>
      <c r="R56" s="25"/>
      <c r="W56" s="25"/>
      <c r="X56" s="25"/>
    </row>
    <row r="57" spans="1:59" ht="43.5" customHeight="1" x14ac:dyDescent="0.2">
      <c r="B57" s="268"/>
      <c r="C57" s="619" t="s">
        <v>123</v>
      </c>
      <c r="D57" s="619"/>
      <c r="E57" s="619"/>
      <c r="F57" s="619"/>
      <c r="G57" s="619"/>
      <c r="H57" s="619"/>
      <c r="I57" s="619"/>
      <c r="J57" s="619"/>
      <c r="K57" s="619"/>
      <c r="L57" s="619"/>
      <c r="M57" s="619"/>
      <c r="N57" s="619"/>
      <c r="O57" s="619"/>
      <c r="P57" s="619"/>
      <c r="Q57" s="619"/>
      <c r="R57" s="619"/>
      <c r="S57" s="619"/>
      <c r="T57" s="619"/>
      <c r="U57" s="619"/>
      <c r="V57" s="619"/>
      <c r="W57" s="619"/>
      <c r="X57" s="619"/>
      <c r="Y57" s="413"/>
      <c r="AB57" s="619" t="s">
        <v>130</v>
      </c>
      <c r="AC57" s="619"/>
      <c r="AD57" s="619"/>
      <c r="AE57" s="619"/>
      <c r="AF57" s="619"/>
      <c r="AG57" s="619"/>
      <c r="AH57" s="619"/>
      <c r="AI57" s="619"/>
      <c r="AJ57" s="619"/>
      <c r="AK57" s="619"/>
      <c r="AL57" s="619"/>
      <c r="AM57" s="619"/>
      <c r="AN57" s="619"/>
      <c r="AO57" s="619"/>
      <c r="AP57" s="619"/>
      <c r="AQ57" s="619"/>
      <c r="AR57" s="637" t="s">
        <v>131</v>
      </c>
      <c r="AS57" s="637"/>
      <c r="AT57" s="637"/>
      <c r="AU57" s="637"/>
      <c r="AV57" s="637"/>
      <c r="AW57" s="637"/>
      <c r="AX57" s="637"/>
      <c r="AY57" s="637"/>
      <c r="AZ57" s="637"/>
      <c r="BA57" s="637"/>
      <c r="BB57" s="637"/>
      <c r="BC57" s="637"/>
      <c r="BD57" s="637"/>
      <c r="BE57" s="637"/>
      <c r="BF57" s="637"/>
      <c r="BG57" s="637"/>
    </row>
  </sheetData>
  <mergeCells count="51">
    <mergeCell ref="BB4:BC4"/>
    <mergeCell ref="BD4:BF4"/>
    <mergeCell ref="BG4:BG5"/>
    <mergeCell ref="H56:I56"/>
    <mergeCell ref="C57:X57"/>
    <mergeCell ref="AB57:AQ57"/>
    <mergeCell ref="AR57:BG57"/>
    <mergeCell ref="AU4:AU5"/>
    <mergeCell ref="AV4:AV5"/>
    <mergeCell ref="AW4:AX4"/>
    <mergeCell ref="AJ4:AJ5"/>
    <mergeCell ref="AY4:AY5"/>
    <mergeCell ref="AZ4:AZ5"/>
    <mergeCell ref="BA4:BA5"/>
    <mergeCell ref="AK4:AK5"/>
    <mergeCell ref="AL4:AM4"/>
    <mergeCell ref="AN4:AP4"/>
    <mergeCell ref="AQ4:AQ5"/>
    <mergeCell ref="AR4:AS4"/>
    <mergeCell ref="AT4:AT5"/>
    <mergeCell ref="AD4:AD5"/>
    <mergeCell ref="AE4:AE5"/>
    <mergeCell ref="AF4:AF5"/>
    <mergeCell ref="AG4:AH4"/>
    <mergeCell ref="AI4:AI5"/>
    <mergeCell ref="AB3:AQ3"/>
    <mergeCell ref="AR3:BG3"/>
    <mergeCell ref="D4:D5"/>
    <mergeCell ref="E4:F4"/>
    <mergeCell ref="G4:G5"/>
    <mergeCell ref="H4:H5"/>
    <mergeCell ref="I4:I5"/>
    <mergeCell ref="J4:J5"/>
    <mergeCell ref="K4:K5"/>
    <mergeCell ref="L4:L5"/>
    <mergeCell ref="R4:R5"/>
    <mergeCell ref="S4:T4"/>
    <mergeCell ref="U4:W4"/>
    <mergeCell ref="X4:X5"/>
    <mergeCell ref="Z4:AA5"/>
    <mergeCell ref="AB4:AC4"/>
    <mergeCell ref="K3:X3"/>
    <mergeCell ref="M4:M5"/>
    <mergeCell ref="N4:O4"/>
    <mergeCell ref="P4:P5"/>
    <mergeCell ref="Q4:Q5"/>
    <mergeCell ref="A2:B2"/>
    <mergeCell ref="A3:A5"/>
    <mergeCell ref="B3:B5"/>
    <mergeCell ref="C3:C5"/>
    <mergeCell ref="D3:J3"/>
  </mergeCells>
  <printOptions horizontalCentered="1" verticalCentered="1"/>
  <pageMargins left="0" right="0" top="0" bottom="0" header="0" footer="0"/>
  <pageSetup paperSize="8" scale="40" fitToWidth="0" fitToHeight="0" orientation="landscape" r:id="rId1"/>
  <headerFooter alignWithMargins="0">
    <oddFooter>&amp;Z&amp;F</oddFooter>
  </headerFooter>
  <colBreaks count="1" manualBreakCount="1">
    <brk id="24" max="5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57"/>
  <sheetViews>
    <sheetView view="pageBreakPreview" topLeftCell="H10" zoomScale="60" zoomScaleNormal="50" workbookViewId="0">
      <selection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27.28515625" style="11" customWidth="1"/>
    <col min="4" max="4" width="13.28515625" style="11" customWidth="1"/>
    <col min="5" max="5" width="17.42578125" style="14" customWidth="1"/>
    <col min="6" max="6" width="18.85546875" style="14" customWidth="1"/>
    <col min="7" max="7" width="16.28515625" style="14" customWidth="1"/>
    <col min="8" max="8" width="18" style="14" customWidth="1"/>
    <col min="9" max="9" width="17.7109375" style="14" customWidth="1"/>
    <col min="10" max="10" width="23.28515625" style="14" customWidth="1"/>
    <col min="11" max="11" width="20" style="14" customWidth="1"/>
    <col min="12" max="12" width="22" style="14" customWidth="1"/>
    <col min="13" max="13" width="23.85546875" style="14" customWidth="1"/>
    <col min="14" max="14" width="17.140625" style="14" customWidth="1"/>
    <col min="15" max="15" width="19.7109375" style="14" customWidth="1"/>
    <col min="16" max="16" width="20.7109375" style="14" customWidth="1"/>
    <col min="17" max="17" width="15.85546875" style="14" customWidth="1"/>
    <col min="18" max="18" width="23.28515625" style="14" customWidth="1"/>
    <col min="19" max="19" width="15.5703125" style="14" customWidth="1"/>
    <col min="20" max="20" width="18.42578125" style="14" customWidth="1"/>
    <col min="21" max="21" width="17" style="14" customWidth="1"/>
    <col min="22" max="22" width="15.28515625" style="14" customWidth="1"/>
    <col min="23" max="23" width="22.42578125" style="14" customWidth="1"/>
    <col min="24" max="24" width="23.28515625" style="14" bestFit="1" customWidth="1"/>
    <col min="25" max="25" width="11.42578125" style="14" hidden="1" customWidth="1"/>
    <col min="26" max="26" width="13.7109375" style="25" hidden="1" customWidth="1"/>
    <col min="27" max="27" width="16.5703125" style="64" hidden="1" customWidth="1"/>
    <col min="28" max="28" width="9.140625" style="14"/>
    <col min="29" max="29" width="27" style="14" customWidth="1"/>
    <col min="30" max="133" width="9.140625" style="14"/>
    <col min="134" max="134" width="3.28515625" style="14" bestFit="1" customWidth="1"/>
    <col min="135" max="135" width="35.28515625" style="14" customWidth="1"/>
    <col min="136" max="136" width="13.28515625" style="14" customWidth="1"/>
    <col min="137" max="137" width="14.28515625" style="14" customWidth="1"/>
    <col min="138" max="138" width="13.7109375" style="14" customWidth="1"/>
    <col min="139" max="139" width="13.5703125" style="14" customWidth="1"/>
    <col min="140" max="141" width="15.140625" style="14" customWidth="1"/>
    <col min="142" max="142" width="16" style="14" customWidth="1"/>
    <col min="143" max="143" width="23.7109375" style="14" customWidth="1"/>
    <col min="144" max="144" width="22" style="14" customWidth="1"/>
    <col min="145" max="145" width="18.140625" style="14" customWidth="1"/>
    <col min="146" max="146" width="20.85546875" style="14" customWidth="1"/>
    <col min="147" max="147" width="22.7109375" style="14" customWidth="1"/>
    <col min="148" max="148" width="12.42578125" style="14" customWidth="1"/>
    <col min="149" max="149" width="19.140625" style="14" bestFit="1" customWidth="1"/>
    <col min="150" max="150" width="15.5703125" style="14" customWidth="1"/>
    <col min="151" max="151" width="13.85546875" style="14" customWidth="1"/>
    <col min="152" max="152" width="23.5703125" style="14" customWidth="1"/>
    <col min="153" max="153" width="12" style="14" customWidth="1"/>
    <col min="154" max="154" width="14.140625" style="14" customWidth="1"/>
    <col min="155" max="155" width="0" style="14" hidden="1" customWidth="1"/>
    <col min="156" max="156" width="21.5703125" style="14" customWidth="1"/>
    <col min="157" max="157" width="11.7109375" style="14" bestFit="1" customWidth="1"/>
    <col min="158" max="158" width="22.5703125" style="14" customWidth="1"/>
    <col min="159" max="159" width="10.140625" style="14" customWidth="1"/>
    <col min="160" max="160" width="15.28515625" style="14" customWidth="1"/>
    <col min="161" max="389" width="9.140625" style="14"/>
    <col min="390" max="390" width="3.28515625" style="14" bestFit="1" customWidth="1"/>
    <col min="391" max="391" width="35.28515625" style="14" customWidth="1"/>
    <col min="392" max="392" width="13.28515625" style="14" customWidth="1"/>
    <col min="393" max="393" width="14.28515625" style="14" customWidth="1"/>
    <col min="394" max="394" width="13.7109375" style="14" customWidth="1"/>
    <col min="395" max="395" width="13.5703125" style="14" customWidth="1"/>
    <col min="396" max="397" width="15.140625" style="14" customWidth="1"/>
    <col min="398" max="398" width="16" style="14" customWidth="1"/>
    <col min="399" max="399" width="23.7109375" style="14" customWidth="1"/>
    <col min="400" max="400" width="22" style="14" customWidth="1"/>
    <col min="401" max="401" width="18.140625" style="14" customWidth="1"/>
    <col min="402" max="402" width="20.85546875" style="14" customWidth="1"/>
    <col min="403" max="403" width="22.7109375" style="14" customWidth="1"/>
    <col min="404" max="404" width="12.42578125" style="14" customWidth="1"/>
    <col min="405" max="405" width="19.140625" style="14" bestFit="1" customWidth="1"/>
    <col min="406" max="406" width="15.5703125" style="14" customWidth="1"/>
    <col min="407" max="407" width="13.85546875" style="14" customWidth="1"/>
    <col min="408" max="408" width="23.5703125" style="14" customWidth="1"/>
    <col min="409" max="409" width="12" style="14" customWidth="1"/>
    <col min="410" max="410" width="14.140625" style="14" customWidth="1"/>
    <col min="411" max="411" width="0" style="14" hidden="1" customWidth="1"/>
    <col min="412" max="412" width="21.5703125" style="14" customWidth="1"/>
    <col min="413" max="413" width="11.7109375" style="14" bestFit="1" customWidth="1"/>
    <col min="414" max="414" width="22.5703125" style="14" customWidth="1"/>
    <col min="415" max="415" width="10.140625" style="14" customWidth="1"/>
    <col min="416" max="416" width="15.28515625" style="14" customWidth="1"/>
    <col min="417" max="645" width="9.140625" style="14"/>
    <col min="646" max="646" width="3.28515625" style="14" bestFit="1" customWidth="1"/>
    <col min="647" max="647" width="35.28515625" style="14" customWidth="1"/>
    <col min="648" max="648" width="13.28515625" style="14" customWidth="1"/>
    <col min="649" max="649" width="14.28515625" style="14" customWidth="1"/>
    <col min="650" max="650" width="13.7109375" style="14" customWidth="1"/>
    <col min="651" max="651" width="13.5703125" style="14" customWidth="1"/>
    <col min="652" max="653" width="15.140625" style="14" customWidth="1"/>
    <col min="654" max="654" width="16" style="14" customWidth="1"/>
    <col min="655" max="655" width="23.7109375" style="14" customWidth="1"/>
    <col min="656" max="656" width="22" style="14" customWidth="1"/>
    <col min="657" max="657" width="18.140625" style="14" customWidth="1"/>
    <col min="658" max="658" width="20.85546875" style="14" customWidth="1"/>
    <col min="659" max="659" width="22.7109375" style="14" customWidth="1"/>
    <col min="660" max="660" width="12.42578125" style="14" customWidth="1"/>
    <col min="661" max="661" width="19.140625" style="14" bestFit="1" customWidth="1"/>
    <col min="662" max="662" width="15.5703125" style="14" customWidth="1"/>
    <col min="663" max="663" width="13.85546875" style="14" customWidth="1"/>
    <col min="664" max="664" width="23.5703125" style="14" customWidth="1"/>
    <col min="665" max="665" width="12" style="14" customWidth="1"/>
    <col min="666" max="666" width="14.140625" style="14" customWidth="1"/>
    <col min="667" max="667" width="0" style="14" hidden="1" customWidth="1"/>
    <col min="668" max="668" width="21.5703125" style="14" customWidth="1"/>
    <col min="669" max="669" width="11.7109375" style="14" bestFit="1" customWidth="1"/>
    <col min="670" max="670" width="22.5703125" style="14" customWidth="1"/>
    <col min="671" max="671" width="10.140625" style="14" customWidth="1"/>
    <col min="672" max="672" width="15.28515625" style="14" customWidth="1"/>
    <col min="673" max="901" width="9.140625" style="14"/>
    <col min="902" max="902" width="3.28515625" style="14" bestFit="1" customWidth="1"/>
    <col min="903" max="903" width="35.28515625" style="14" customWidth="1"/>
    <col min="904" max="904" width="13.28515625" style="14" customWidth="1"/>
    <col min="905" max="905" width="14.28515625" style="14" customWidth="1"/>
    <col min="906" max="906" width="13.7109375" style="14" customWidth="1"/>
    <col min="907" max="907" width="13.5703125" style="14" customWidth="1"/>
    <col min="908" max="909" width="15.140625" style="14" customWidth="1"/>
    <col min="910" max="910" width="16" style="14" customWidth="1"/>
    <col min="911" max="911" width="23.7109375" style="14" customWidth="1"/>
    <col min="912" max="912" width="22" style="14" customWidth="1"/>
    <col min="913" max="913" width="18.140625" style="14" customWidth="1"/>
    <col min="914" max="914" width="20.85546875" style="14" customWidth="1"/>
    <col min="915" max="915" width="22.7109375" style="14" customWidth="1"/>
    <col min="916" max="916" width="12.42578125" style="14" customWidth="1"/>
    <col min="917" max="917" width="19.140625" style="14" bestFit="1" customWidth="1"/>
    <col min="918" max="918" width="15.5703125" style="14" customWidth="1"/>
    <col min="919" max="919" width="13.85546875" style="14" customWidth="1"/>
    <col min="920" max="920" width="23.5703125" style="14" customWidth="1"/>
    <col min="921" max="921" width="12" style="14" customWidth="1"/>
    <col min="922" max="922" width="14.140625" style="14" customWidth="1"/>
    <col min="923" max="923" width="0" style="14" hidden="1" customWidth="1"/>
    <col min="924" max="924" width="21.5703125" style="14" customWidth="1"/>
    <col min="925" max="925" width="11.7109375" style="14" bestFit="1" customWidth="1"/>
    <col min="926" max="926" width="22.5703125" style="14" customWidth="1"/>
    <col min="927" max="927" width="10.140625" style="14" customWidth="1"/>
    <col min="928" max="928" width="15.28515625" style="14" customWidth="1"/>
    <col min="929" max="1157" width="9.140625" style="14"/>
    <col min="1158" max="1158" width="3.28515625" style="14" bestFit="1" customWidth="1"/>
    <col min="1159" max="1159" width="35.28515625" style="14" customWidth="1"/>
    <col min="1160" max="1160" width="13.28515625" style="14" customWidth="1"/>
    <col min="1161" max="1161" width="14.28515625" style="14" customWidth="1"/>
    <col min="1162" max="1162" width="13.7109375" style="14" customWidth="1"/>
    <col min="1163" max="1163" width="13.5703125" style="14" customWidth="1"/>
    <col min="1164" max="1165" width="15.140625" style="14" customWidth="1"/>
    <col min="1166" max="1166" width="16" style="14" customWidth="1"/>
    <col min="1167" max="1167" width="23.7109375" style="14" customWidth="1"/>
    <col min="1168" max="1168" width="22" style="14" customWidth="1"/>
    <col min="1169" max="1169" width="18.140625" style="14" customWidth="1"/>
    <col min="1170" max="1170" width="20.85546875" style="14" customWidth="1"/>
    <col min="1171" max="1171" width="22.7109375" style="14" customWidth="1"/>
    <col min="1172" max="1172" width="12.42578125" style="14" customWidth="1"/>
    <col min="1173" max="1173" width="19.140625" style="14" bestFit="1" customWidth="1"/>
    <col min="1174" max="1174" width="15.5703125" style="14" customWidth="1"/>
    <col min="1175" max="1175" width="13.85546875" style="14" customWidth="1"/>
    <col min="1176" max="1176" width="23.5703125" style="14" customWidth="1"/>
    <col min="1177" max="1177" width="12" style="14" customWidth="1"/>
    <col min="1178" max="1178" width="14.140625" style="14" customWidth="1"/>
    <col min="1179" max="1179" width="0" style="14" hidden="1" customWidth="1"/>
    <col min="1180" max="1180" width="21.5703125" style="14" customWidth="1"/>
    <col min="1181" max="1181" width="11.7109375" style="14" bestFit="1" customWidth="1"/>
    <col min="1182" max="1182" width="22.5703125" style="14" customWidth="1"/>
    <col min="1183" max="1183" width="10.140625" style="14" customWidth="1"/>
    <col min="1184" max="1184" width="15.28515625" style="14" customWidth="1"/>
    <col min="1185" max="1413" width="9.140625" style="14"/>
    <col min="1414" max="1414" width="3.28515625" style="14" bestFit="1" customWidth="1"/>
    <col min="1415" max="1415" width="35.28515625" style="14" customWidth="1"/>
    <col min="1416" max="1416" width="13.28515625" style="14" customWidth="1"/>
    <col min="1417" max="1417" width="14.28515625" style="14" customWidth="1"/>
    <col min="1418" max="1418" width="13.7109375" style="14" customWidth="1"/>
    <col min="1419" max="1419" width="13.5703125" style="14" customWidth="1"/>
    <col min="1420" max="1421" width="15.140625" style="14" customWidth="1"/>
    <col min="1422" max="1422" width="16" style="14" customWidth="1"/>
    <col min="1423" max="1423" width="23.7109375" style="14" customWidth="1"/>
    <col min="1424" max="1424" width="22" style="14" customWidth="1"/>
    <col min="1425" max="1425" width="18.140625" style="14" customWidth="1"/>
    <col min="1426" max="1426" width="20.85546875" style="14" customWidth="1"/>
    <col min="1427" max="1427" width="22.7109375" style="14" customWidth="1"/>
    <col min="1428" max="1428" width="12.42578125" style="14" customWidth="1"/>
    <col min="1429" max="1429" width="19.140625" style="14" bestFit="1" customWidth="1"/>
    <col min="1430" max="1430" width="15.5703125" style="14" customWidth="1"/>
    <col min="1431" max="1431" width="13.85546875" style="14" customWidth="1"/>
    <col min="1432" max="1432" width="23.5703125" style="14" customWidth="1"/>
    <col min="1433" max="1433" width="12" style="14" customWidth="1"/>
    <col min="1434" max="1434" width="14.140625" style="14" customWidth="1"/>
    <col min="1435" max="1435" width="0" style="14" hidden="1" customWidth="1"/>
    <col min="1436" max="1436" width="21.5703125" style="14" customWidth="1"/>
    <col min="1437" max="1437" width="11.7109375" style="14" bestFit="1" customWidth="1"/>
    <col min="1438" max="1438" width="22.5703125" style="14" customWidth="1"/>
    <col min="1439" max="1439" width="10.140625" style="14" customWidth="1"/>
    <col min="1440" max="1440" width="15.28515625" style="14" customWidth="1"/>
    <col min="1441" max="1669" width="9.140625" style="14"/>
    <col min="1670" max="1670" width="3.28515625" style="14" bestFit="1" customWidth="1"/>
    <col min="1671" max="1671" width="35.28515625" style="14" customWidth="1"/>
    <col min="1672" max="1672" width="13.28515625" style="14" customWidth="1"/>
    <col min="1673" max="1673" width="14.28515625" style="14" customWidth="1"/>
    <col min="1674" max="1674" width="13.7109375" style="14" customWidth="1"/>
    <col min="1675" max="1675" width="13.5703125" style="14" customWidth="1"/>
    <col min="1676" max="1677" width="15.140625" style="14" customWidth="1"/>
    <col min="1678" max="1678" width="16" style="14" customWidth="1"/>
    <col min="1679" max="1679" width="23.7109375" style="14" customWidth="1"/>
    <col min="1680" max="1680" width="22" style="14" customWidth="1"/>
    <col min="1681" max="1681" width="18.140625" style="14" customWidth="1"/>
    <col min="1682" max="1682" width="20.85546875" style="14" customWidth="1"/>
    <col min="1683" max="1683" width="22.7109375" style="14" customWidth="1"/>
    <col min="1684" max="1684" width="12.42578125" style="14" customWidth="1"/>
    <col min="1685" max="1685" width="19.140625" style="14" bestFit="1" customWidth="1"/>
    <col min="1686" max="1686" width="15.5703125" style="14" customWidth="1"/>
    <col min="1687" max="1687" width="13.85546875" style="14" customWidth="1"/>
    <col min="1688" max="1688" width="23.5703125" style="14" customWidth="1"/>
    <col min="1689" max="1689" width="12" style="14" customWidth="1"/>
    <col min="1690" max="1690" width="14.140625" style="14" customWidth="1"/>
    <col min="1691" max="1691" width="0" style="14" hidden="1" customWidth="1"/>
    <col min="1692" max="1692" width="21.5703125" style="14" customWidth="1"/>
    <col min="1693" max="1693" width="11.7109375" style="14" bestFit="1" customWidth="1"/>
    <col min="1694" max="1694" width="22.5703125" style="14" customWidth="1"/>
    <col min="1695" max="1695" width="10.140625" style="14" customWidth="1"/>
    <col min="1696" max="1696" width="15.28515625" style="14" customWidth="1"/>
    <col min="1697" max="1925" width="9.140625" style="14"/>
    <col min="1926" max="1926" width="3.28515625" style="14" bestFit="1" customWidth="1"/>
    <col min="1927" max="1927" width="35.28515625" style="14" customWidth="1"/>
    <col min="1928" max="1928" width="13.28515625" style="14" customWidth="1"/>
    <col min="1929" max="1929" width="14.28515625" style="14" customWidth="1"/>
    <col min="1930" max="1930" width="13.7109375" style="14" customWidth="1"/>
    <col min="1931" max="1931" width="13.5703125" style="14" customWidth="1"/>
    <col min="1932" max="1933" width="15.140625" style="14" customWidth="1"/>
    <col min="1934" max="1934" width="16" style="14" customWidth="1"/>
    <col min="1935" max="1935" width="23.7109375" style="14" customWidth="1"/>
    <col min="1936" max="1936" width="22" style="14" customWidth="1"/>
    <col min="1937" max="1937" width="18.140625" style="14" customWidth="1"/>
    <col min="1938" max="1938" width="20.85546875" style="14" customWidth="1"/>
    <col min="1939" max="1939" width="22.7109375" style="14" customWidth="1"/>
    <col min="1940" max="1940" width="12.42578125" style="14" customWidth="1"/>
    <col min="1941" max="1941" width="19.140625" style="14" bestFit="1" customWidth="1"/>
    <col min="1942" max="1942" width="15.5703125" style="14" customWidth="1"/>
    <col min="1943" max="1943" width="13.85546875" style="14" customWidth="1"/>
    <col min="1944" max="1944" width="23.5703125" style="14" customWidth="1"/>
    <col min="1945" max="1945" width="12" style="14" customWidth="1"/>
    <col min="1946" max="1946" width="14.140625" style="14" customWidth="1"/>
    <col min="1947" max="1947" width="0" style="14" hidden="1" customWidth="1"/>
    <col min="1948" max="1948" width="21.5703125" style="14" customWidth="1"/>
    <col min="1949" max="1949" width="11.7109375" style="14" bestFit="1" customWidth="1"/>
    <col min="1950" max="1950" width="22.5703125" style="14" customWidth="1"/>
    <col min="1951" max="1951" width="10.140625" style="14" customWidth="1"/>
    <col min="1952" max="1952" width="15.28515625" style="14" customWidth="1"/>
    <col min="1953" max="2181" width="9.140625" style="14"/>
    <col min="2182" max="2182" width="3.28515625" style="14" bestFit="1" customWidth="1"/>
    <col min="2183" max="2183" width="35.28515625" style="14" customWidth="1"/>
    <col min="2184" max="2184" width="13.28515625" style="14" customWidth="1"/>
    <col min="2185" max="2185" width="14.28515625" style="14" customWidth="1"/>
    <col min="2186" max="2186" width="13.7109375" style="14" customWidth="1"/>
    <col min="2187" max="2187" width="13.5703125" style="14" customWidth="1"/>
    <col min="2188" max="2189" width="15.140625" style="14" customWidth="1"/>
    <col min="2190" max="2190" width="16" style="14" customWidth="1"/>
    <col min="2191" max="2191" width="23.7109375" style="14" customWidth="1"/>
    <col min="2192" max="2192" width="22" style="14" customWidth="1"/>
    <col min="2193" max="2193" width="18.140625" style="14" customWidth="1"/>
    <col min="2194" max="2194" width="20.85546875" style="14" customWidth="1"/>
    <col min="2195" max="2195" width="22.7109375" style="14" customWidth="1"/>
    <col min="2196" max="2196" width="12.42578125" style="14" customWidth="1"/>
    <col min="2197" max="2197" width="19.140625" style="14" bestFit="1" customWidth="1"/>
    <col min="2198" max="2198" width="15.5703125" style="14" customWidth="1"/>
    <col min="2199" max="2199" width="13.85546875" style="14" customWidth="1"/>
    <col min="2200" max="2200" width="23.5703125" style="14" customWidth="1"/>
    <col min="2201" max="2201" width="12" style="14" customWidth="1"/>
    <col min="2202" max="2202" width="14.140625" style="14" customWidth="1"/>
    <col min="2203" max="2203" width="0" style="14" hidden="1" customWidth="1"/>
    <col min="2204" max="2204" width="21.5703125" style="14" customWidth="1"/>
    <col min="2205" max="2205" width="11.7109375" style="14" bestFit="1" customWidth="1"/>
    <col min="2206" max="2206" width="22.5703125" style="14" customWidth="1"/>
    <col min="2207" max="2207" width="10.140625" style="14" customWidth="1"/>
    <col min="2208" max="2208" width="15.28515625" style="14" customWidth="1"/>
    <col min="2209" max="2437" width="9.140625" style="14"/>
    <col min="2438" max="2438" width="3.28515625" style="14" bestFit="1" customWidth="1"/>
    <col min="2439" max="2439" width="35.28515625" style="14" customWidth="1"/>
    <col min="2440" max="2440" width="13.28515625" style="14" customWidth="1"/>
    <col min="2441" max="2441" width="14.28515625" style="14" customWidth="1"/>
    <col min="2442" max="2442" width="13.7109375" style="14" customWidth="1"/>
    <col min="2443" max="2443" width="13.5703125" style="14" customWidth="1"/>
    <col min="2444" max="2445" width="15.140625" style="14" customWidth="1"/>
    <col min="2446" max="2446" width="16" style="14" customWidth="1"/>
    <col min="2447" max="2447" width="23.7109375" style="14" customWidth="1"/>
    <col min="2448" max="2448" width="22" style="14" customWidth="1"/>
    <col min="2449" max="2449" width="18.140625" style="14" customWidth="1"/>
    <col min="2450" max="2450" width="20.85546875" style="14" customWidth="1"/>
    <col min="2451" max="2451" width="22.7109375" style="14" customWidth="1"/>
    <col min="2452" max="2452" width="12.42578125" style="14" customWidth="1"/>
    <col min="2453" max="2453" width="19.140625" style="14" bestFit="1" customWidth="1"/>
    <col min="2454" max="2454" width="15.5703125" style="14" customWidth="1"/>
    <col min="2455" max="2455" width="13.85546875" style="14" customWidth="1"/>
    <col min="2456" max="2456" width="23.5703125" style="14" customWidth="1"/>
    <col min="2457" max="2457" width="12" style="14" customWidth="1"/>
    <col min="2458" max="2458" width="14.140625" style="14" customWidth="1"/>
    <col min="2459" max="2459" width="0" style="14" hidden="1" customWidth="1"/>
    <col min="2460" max="2460" width="21.5703125" style="14" customWidth="1"/>
    <col min="2461" max="2461" width="11.7109375" style="14" bestFit="1" customWidth="1"/>
    <col min="2462" max="2462" width="22.5703125" style="14" customWidth="1"/>
    <col min="2463" max="2463" width="10.140625" style="14" customWidth="1"/>
    <col min="2464" max="2464" width="15.28515625" style="14" customWidth="1"/>
    <col min="2465" max="2693" width="9.140625" style="14"/>
    <col min="2694" max="2694" width="3.28515625" style="14" bestFit="1" customWidth="1"/>
    <col min="2695" max="2695" width="35.28515625" style="14" customWidth="1"/>
    <col min="2696" max="2696" width="13.28515625" style="14" customWidth="1"/>
    <col min="2697" max="2697" width="14.28515625" style="14" customWidth="1"/>
    <col min="2698" max="2698" width="13.7109375" style="14" customWidth="1"/>
    <col min="2699" max="2699" width="13.5703125" style="14" customWidth="1"/>
    <col min="2700" max="2701" width="15.140625" style="14" customWidth="1"/>
    <col min="2702" max="2702" width="16" style="14" customWidth="1"/>
    <col min="2703" max="2703" width="23.7109375" style="14" customWidth="1"/>
    <col min="2704" max="2704" width="22" style="14" customWidth="1"/>
    <col min="2705" max="2705" width="18.140625" style="14" customWidth="1"/>
    <col min="2706" max="2706" width="20.85546875" style="14" customWidth="1"/>
    <col min="2707" max="2707" width="22.7109375" style="14" customWidth="1"/>
    <col min="2708" max="2708" width="12.42578125" style="14" customWidth="1"/>
    <col min="2709" max="2709" width="19.140625" style="14" bestFit="1" customWidth="1"/>
    <col min="2710" max="2710" width="15.5703125" style="14" customWidth="1"/>
    <col min="2711" max="2711" width="13.85546875" style="14" customWidth="1"/>
    <col min="2712" max="2712" width="23.5703125" style="14" customWidth="1"/>
    <col min="2713" max="2713" width="12" style="14" customWidth="1"/>
    <col min="2714" max="2714" width="14.140625" style="14" customWidth="1"/>
    <col min="2715" max="2715" width="0" style="14" hidden="1" customWidth="1"/>
    <col min="2716" max="2716" width="21.5703125" style="14" customWidth="1"/>
    <col min="2717" max="2717" width="11.7109375" style="14" bestFit="1" customWidth="1"/>
    <col min="2718" max="2718" width="22.5703125" style="14" customWidth="1"/>
    <col min="2719" max="2719" width="10.140625" style="14" customWidth="1"/>
    <col min="2720" max="2720" width="15.28515625" style="14" customWidth="1"/>
    <col min="2721" max="2949" width="9.140625" style="14"/>
    <col min="2950" max="2950" width="3.28515625" style="14" bestFit="1" customWidth="1"/>
    <col min="2951" max="2951" width="35.28515625" style="14" customWidth="1"/>
    <col min="2952" max="2952" width="13.28515625" style="14" customWidth="1"/>
    <col min="2953" max="2953" width="14.28515625" style="14" customWidth="1"/>
    <col min="2954" max="2954" width="13.7109375" style="14" customWidth="1"/>
    <col min="2955" max="2955" width="13.5703125" style="14" customWidth="1"/>
    <col min="2956" max="2957" width="15.140625" style="14" customWidth="1"/>
    <col min="2958" max="2958" width="16" style="14" customWidth="1"/>
    <col min="2959" max="2959" width="23.7109375" style="14" customWidth="1"/>
    <col min="2960" max="2960" width="22" style="14" customWidth="1"/>
    <col min="2961" max="2961" width="18.140625" style="14" customWidth="1"/>
    <col min="2962" max="2962" width="20.85546875" style="14" customWidth="1"/>
    <col min="2963" max="2963" width="22.7109375" style="14" customWidth="1"/>
    <col min="2964" max="2964" width="12.42578125" style="14" customWidth="1"/>
    <col min="2965" max="2965" width="19.140625" style="14" bestFit="1" customWidth="1"/>
    <col min="2966" max="2966" width="15.5703125" style="14" customWidth="1"/>
    <col min="2967" max="2967" width="13.85546875" style="14" customWidth="1"/>
    <col min="2968" max="2968" width="23.5703125" style="14" customWidth="1"/>
    <col min="2969" max="2969" width="12" style="14" customWidth="1"/>
    <col min="2970" max="2970" width="14.140625" style="14" customWidth="1"/>
    <col min="2971" max="2971" width="0" style="14" hidden="1" customWidth="1"/>
    <col min="2972" max="2972" width="21.5703125" style="14" customWidth="1"/>
    <col min="2973" max="2973" width="11.7109375" style="14" bestFit="1" customWidth="1"/>
    <col min="2974" max="2974" width="22.5703125" style="14" customWidth="1"/>
    <col min="2975" max="2975" width="10.140625" style="14" customWidth="1"/>
    <col min="2976" max="2976" width="15.28515625" style="14" customWidth="1"/>
    <col min="2977" max="3205" width="9.140625" style="14"/>
    <col min="3206" max="3206" width="3.28515625" style="14" bestFit="1" customWidth="1"/>
    <col min="3207" max="3207" width="35.28515625" style="14" customWidth="1"/>
    <col min="3208" max="3208" width="13.28515625" style="14" customWidth="1"/>
    <col min="3209" max="3209" width="14.28515625" style="14" customWidth="1"/>
    <col min="3210" max="3210" width="13.7109375" style="14" customWidth="1"/>
    <col min="3211" max="3211" width="13.5703125" style="14" customWidth="1"/>
    <col min="3212" max="3213" width="15.140625" style="14" customWidth="1"/>
    <col min="3214" max="3214" width="16" style="14" customWidth="1"/>
    <col min="3215" max="3215" width="23.7109375" style="14" customWidth="1"/>
    <col min="3216" max="3216" width="22" style="14" customWidth="1"/>
    <col min="3217" max="3217" width="18.140625" style="14" customWidth="1"/>
    <col min="3218" max="3218" width="20.85546875" style="14" customWidth="1"/>
    <col min="3219" max="3219" width="22.7109375" style="14" customWidth="1"/>
    <col min="3220" max="3220" width="12.42578125" style="14" customWidth="1"/>
    <col min="3221" max="3221" width="19.140625" style="14" bestFit="1" customWidth="1"/>
    <col min="3222" max="3222" width="15.5703125" style="14" customWidth="1"/>
    <col min="3223" max="3223" width="13.85546875" style="14" customWidth="1"/>
    <col min="3224" max="3224" width="23.5703125" style="14" customWidth="1"/>
    <col min="3225" max="3225" width="12" style="14" customWidth="1"/>
    <col min="3226" max="3226" width="14.140625" style="14" customWidth="1"/>
    <col min="3227" max="3227" width="0" style="14" hidden="1" customWidth="1"/>
    <col min="3228" max="3228" width="21.5703125" style="14" customWidth="1"/>
    <col min="3229" max="3229" width="11.7109375" style="14" bestFit="1" customWidth="1"/>
    <col min="3230" max="3230" width="22.5703125" style="14" customWidth="1"/>
    <col min="3231" max="3231" width="10.140625" style="14" customWidth="1"/>
    <col min="3232" max="3232" width="15.28515625" style="14" customWidth="1"/>
    <col min="3233" max="3461" width="9.140625" style="14"/>
    <col min="3462" max="3462" width="3.28515625" style="14" bestFit="1" customWidth="1"/>
    <col min="3463" max="3463" width="35.28515625" style="14" customWidth="1"/>
    <col min="3464" max="3464" width="13.28515625" style="14" customWidth="1"/>
    <col min="3465" max="3465" width="14.28515625" style="14" customWidth="1"/>
    <col min="3466" max="3466" width="13.7109375" style="14" customWidth="1"/>
    <col min="3467" max="3467" width="13.5703125" style="14" customWidth="1"/>
    <col min="3468" max="3469" width="15.140625" style="14" customWidth="1"/>
    <col min="3470" max="3470" width="16" style="14" customWidth="1"/>
    <col min="3471" max="3471" width="23.7109375" style="14" customWidth="1"/>
    <col min="3472" max="3472" width="22" style="14" customWidth="1"/>
    <col min="3473" max="3473" width="18.140625" style="14" customWidth="1"/>
    <col min="3474" max="3474" width="20.85546875" style="14" customWidth="1"/>
    <col min="3475" max="3475" width="22.7109375" style="14" customWidth="1"/>
    <col min="3476" max="3476" width="12.42578125" style="14" customWidth="1"/>
    <col min="3477" max="3477" width="19.140625" style="14" bestFit="1" customWidth="1"/>
    <col min="3478" max="3478" width="15.5703125" style="14" customWidth="1"/>
    <col min="3479" max="3479" width="13.85546875" style="14" customWidth="1"/>
    <col min="3480" max="3480" width="23.5703125" style="14" customWidth="1"/>
    <col min="3481" max="3481" width="12" style="14" customWidth="1"/>
    <col min="3482" max="3482" width="14.140625" style="14" customWidth="1"/>
    <col min="3483" max="3483" width="0" style="14" hidden="1" customWidth="1"/>
    <col min="3484" max="3484" width="21.5703125" style="14" customWidth="1"/>
    <col min="3485" max="3485" width="11.7109375" style="14" bestFit="1" customWidth="1"/>
    <col min="3486" max="3486" width="22.5703125" style="14" customWidth="1"/>
    <col min="3487" max="3487" width="10.140625" style="14" customWidth="1"/>
    <col min="3488" max="3488" width="15.28515625" style="14" customWidth="1"/>
    <col min="3489" max="3717" width="9.140625" style="14"/>
    <col min="3718" max="3718" width="3.28515625" style="14" bestFit="1" customWidth="1"/>
    <col min="3719" max="3719" width="35.28515625" style="14" customWidth="1"/>
    <col min="3720" max="3720" width="13.28515625" style="14" customWidth="1"/>
    <col min="3721" max="3721" width="14.28515625" style="14" customWidth="1"/>
    <col min="3722" max="3722" width="13.7109375" style="14" customWidth="1"/>
    <col min="3723" max="3723" width="13.5703125" style="14" customWidth="1"/>
    <col min="3724" max="3725" width="15.140625" style="14" customWidth="1"/>
    <col min="3726" max="3726" width="16" style="14" customWidth="1"/>
    <col min="3727" max="3727" width="23.7109375" style="14" customWidth="1"/>
    <col min="3728" max="3728" width="22" style="14" customWidth="1"/>
    <col min="3729" max="3729" width="18.140625" style="14" customWidth="1"/>
    <col min="3730" max="3730" width="20.85546875" style="14" customWidth="1"/>
    <col min="3731" max="3731" width="22.7109375" style="14" customWidth="1"/>
    <col min="3732" max="3732" width="12.42578125" style="14" customWidth="1"/>
    <col min="3733" max="3733" width="19.140625" style="14" bestFit="1" customWidth="1"/>
    <col min="3734" max="3734" width="15.5703125" style="14" customWidth="1"/>
    <col min="3735" max="3735" width="13.85546875" style="14" customWidth="1"/>
    <col min="3736" max="3736" width="23.5703125" style="14" customWidth="1"/>
    <col min="3737" max="3737" width="12" style="14" customWidth="1"/>
    <col min="3738" max="3738" width="14.140625" style="14" customWidth="1"/>
    <col min="3739" max="3739" width="0" style="14" hidden="1" customWidth="1"/>
    <col min="3740" max="3740" width="21.5703125" style="14" customWidth="1"/>
    <col min="3741" max="3741" width="11.7109375" style="14" bestFit="1" customWidth="1"/>
    <col min="3742" max="3742" width="22.5703125" style="14" customWidth="1"/>
    <col min="3743" max="3743" width="10.140625" style="14" customWidth="1"/>
    <col min="3744" max="3744" width="15.28515625" style="14" customWidth="1"/>
    <col min="3745" max="3973" width="9.140625" style="14"/>
    <col min="3974" max="3974" width="3.28515625" style="14" bestFit="1" customWidth="1"/>
    <col min="3975" max="3975" width="35.28515625" style="14" customWidth="1"/>
    <col min="3976" max="3976" width="13.28515625" style="14" customWidth="1"/>
    <col min="3977" max="3977" width="14.28515625" style="14" customWidth="1"/>
    <col min="3978" max="3978" width="13.7109375" style="14" customWidth="1"/>
    <col min="3979" max="3979" width="13.5703125" style="14" customWidth="1"/>
    <col min="3980" max="3981" width="15.140625" style="14" customWidth="1"/>
    <col min="3982" max="3982" width="16" style="14" customWidth="1"/>
    <col min="3983" max="3983" width="23.7109375" style="14" customWidth="1"/>
    <col min="3984" max="3984" width="22" style="14" customWidth="1"/>
    <col min="3985" max="3985" width="18.140625" style="14" customWidth="1"/>
    <col min="3986" max="3986" width="20.85546875" style="14" customWidth="1"/>
    <col min="3987" max="3987" width="22.7109375" style="14" customWidth="1"/>
    <col min="3988" max="3988" width="12.42578125" style="14" customWidth="1"/>
    <col min="3989" max="3989" width="19.140625" style="14" bestFit="1" customWidth="1"/>
    <col min="3990" max="3990" width="15.5703125" style="14" customWidth="1"/>
    <col min="3991" max="3991" width="13.85546875" style="14" customWidth="1"/>
    <col min="3992" max="3992" width="23.5703125" style="14" customWidth="1"/>
    <col min="3993" max="3993" width="12" style="14" customWidth="1"/>
    <col min="3994" max="3994" width="14.140625" style="14" customWidth="1"/>
    <col min="3995" max="3995" width="0" style="14" hidden="1" customWidth="1"/>
    <col min="3996" max="3996" width="21.5703125" style="14" customWidth="1"/>
    <col min="3997" max="3997" width="11.7109375" style="14" bestFit="1" customWidth="1"/>
    <col min="3998" max="3998" width="22.5703125" style="14" customWidth="1"/>
    <col min="3999" max="3999" width="10.140625" style="14" customWidth="1"/>
    <col min="4000" max="4000" width="15.28515625" style="14" customWidth="1"/>
    <col min="4001" max="4229" width="9.140625" style="14"/>
    <col min="4230" max="4230" width="3.28515625" style="14" bestFit="1" customWidth="1"/>
    <col min="4231" max="4231" width="35.28515625" style="14" customWidth="1"/>
    <col min="4232" max="4232" width="13.28515625" style="14" customWidth="1"/>
    <col min="4233" max="4233" width="14.28515625" style="14" customWidth="1"/>
    <col min="4234" max="4234" width="13.7109375" style="14" customWidth="1"/>
    <col min="4235" max="4235" width="13.5703125" style="14" customWidth="1"/>
    <col min="4236" max="4237" width="15.140625" style="14" customWidth="1"/>
    <col min="4238" max="4238" width="16" style="14" customWidth="1"/>
    <col min="4239" max="4239" width="23.7109375" style="14" customWidth="1"/>
    <col min="4240" max="4240" width="22" style="14" customWidth="1"/>
    <col min="4241" max="4241" width="18.140625" style="14" customWidth="1"/>
    <col min="4242" max="4242" width="20.85546875" style="14" customWidth="1"/>
    <col min="4243" max="4243" width="22.7109375" style="14" customWidth="1"/>
    <col min="4244" max="4244" width="12.42578125" style="14" customWidth="1"/>
    <col min="4245" max="4245" width="19.140625" style="14" bestFit="1" customWidth="1"/>
    <col min="4246" max="4246" width="15.5703125" style="14" customWidth="1"/>
    <col min="4247" max="4247" width="13.85546875" style="14" customWidth="1"/>
    <col min="4248" max="4248" width="23.5703125" style="14" customWidth="1"/>
    <col min="4249" max="4249" width="12" style="14" customWidth="1"/>
    <col min="4250" max="4250" width="14.140625" style="14" customWidth="1"/>
    <col min="4251" max="4251" width="0" style="14" hidden="1" customWidth="1"/>
    <col min="4252" max="4252" width="21.5703125" style="14" customWidth="1"/>
    <col min="4253" max="4253" width="11.7109375" style="14" bestFit="1" customWidth="1"/>
    <col min="4254" max="4254" width="22.5703125" style="14" customWidth="1"/>
    <col min="4255" max="4255" width="10.140625" style="14" customWidth="1"/>
    <col min="4256" max="4256" width="15.28515625" style="14" customWidth="1"/>
    <col min="4257" max="4485" width="9.140625" style="14"/>
    <col min="4486" max="4486" width="3.28515625" style="14" bestFit="1" customWidth="1"/>
    <col min="4487" max="4487" width="35.28515625" style="14" customWidth="1"/>
    <col min="4488" max="4488" width="13.28515625" style="14" customWidth="1"/>
    <col min="4489" max="4489" width="14.28515625" style="14" customWidth="1"/>
    <col min="4490" max="4490" width="13.7109375" style="14" customWidth="1"/>
    <col min="4491" max="4491" width="13.5703125" style="14" customWidth="1"/>
    <col min="4492" max="4493" width="15.140625" style="14" customWidth="1"/>
    <col min="4494" max="4494" width="16" style="14" customWidth="1"/>
    <col min="4495" max="4495" width="23.7109375" style="14" customWidth="1"/>
    <col min="4496" max="4496" width="22" style="14" customWidth="1"/>
    <col min="4497" max="4497" width="18.140625" style="14" customWidth="1"/>
    <col min="4498" max="4498" width="20.85546875" style="14" customWidth="1"/>
    <col min="4499" max="4499" width="22.7109375" style="14" customWidth="1"/>
    <col min="4500" max="4500" width="12.42578125" style="14" customWidth="1"/>
    <col min="4501" max="4501" width="19.140625" style="14" bestFit="1" customWidth="1"/>
    <col min="4502" max="4502" width="15.5703125" style="14" customWidth="1"/>
    <col min="4503" max="4503" width="13.85546875" style="14" customWidth="1"/>
    <col min="4504" max="4504" width="23.5703125" style="14" customWidth="1"/>
    <col min="4505" max="4505" width="12" style="14" customWidth="1"/>
    <col min="4506" max="4506" width="14.140625" style="14" customWidth="1"/>
    <col min="4507" max="4507" width="0" style="14" hidden="1" customWidth="1"/>
    <col min="4508" max="4508" width="21.5703125" style="14" customWidth="1"/>
    <col min="4509" max="4509" width="11.7109375" style="14" bestFit="1" customWidth="1"/>
    <col min="4510" max="4510" width="22.5703125" style="14" customWidth="1"/>
    <col min="4511" max="4511" width="10.140625" style="14" customWidth="1"/>
    <col min="4512" max="4512" width="15.28515625" style="14" customWidth="1"/>
    <col min="4513" max="4741" width="9.140625" style="14"/>
    <col min="4742" max="4742" width="3.28515625" style="14" bestFit="1" customWidth="1"/>
    <col min="4743" max="4743" width="35.28515625" style="14" customWidth="1"/>
    <col min="4744" max="4744" width="13.28515625" style="14" customWidth="1"/>
    <col min="4745" max="4745" width="14.28515625" style="14" customWidth="1"/>
    <col min="4746" max="4746" width="13.7109375" style="14" customWidth="1"/>
    <col min="4747" max="4747" width="13.5703125" style="14" customWidth="1"/>
    <col min="4748" max="4749" width="15.140625" style="14" customWidth="1"/>
    <col min="4750" max="4750" width="16" style="14" customWidth="1"/>
    <col min="4751" max="4751" width="23.7109375" style="14" customWidth="1"/>
    <col min="4752" max="4752" width="22" style="14" customWidth="1"/>
    <col min="4753" max="4753" width="18.140625" style="14" customWidth="1"/>
    <col min="4754" max="4754" width="20.85546875" style="14" customWidth="1"/>
    <col min="4755" max="4755" width="22.7109375" style="14" customWidth="1"/>
    <col min="4756" max="4756" width="12.42578125" style="14" customWidth="1"/>
    <col min="4757" max="4757" width="19.140625" style="14" bestFit="1" customWidth="1"/>
    <col min="4758" max="4758" width="15.5703125" style="14" customWidth="1"/>
    <col min="4759" max="4759" width="13.85546875" style="14" customWidth="1"/>
    <col min="4760" max="4760" width="23.5703125" style="14" customWidth="1"/>
    <col min="4761" max="4761" width="12" style="14" customWidth="1"/>
    <col min="4762" max="4762" width="14.140625" style="14" customWidth="1"/>
    <col min="4763" max="4763" width="0" style="14" hidden="1" customWidth="1"/>
    <col min="4764" max="4764" width="21.5703125" style="14" customWidth="1"/>
    <col min="4765" max="4765" width="11.7109375" style="14" bestFit="1" customWidth="1"/>
    <col min="4766" max="4766" width="22.5703125" style="14" customWidth="1"/>
    <col min="4767" max="4767" width="10.140625" style="14" customWidth="1"/>
    <col min="4768" max="4768" width="15.28515625" style="14" customWidth="1"/>
    <col min="4769" max="4997" width="9.140625" style="14"/>
    <col min="4998" max="4998" width="3.28515625" style="14" bestFit="1" customWidth="1"/>
    <col min="4999" max="4999" width="35.28515625" style="14" customWidth="1"/>
    <col min="5000" max="5000" width="13.28515625" style="14" customWidth="1"/>
    <col min="5001" max="5001" width="14.28515625" style="14" customWidth="1"/>
    <col min="5002" max="5002" width="13.7109375" style="14" customWidth="1"/>
    <col min="5003" max="5003" width="13.5703125" style="14" customWidth="1"/>
    <col min="5004" max="5005" width="15.140625" style="14" customWidth="1"/>
    <col min="5006" max="5006" width="16" style="14" customWidth="1"/>
    <col min="5007" max="5007" width="23.7109375" style="14" customWidth="1"/>
    <col min="5008" max="5008" width="22" style="14" customWidth="1"/>
    <col min="5009" max="5009" width="18.140625" style="14" customWidth="1"/>
    <col min="5010" max="5010" width="20.85546875" style="14" customWidth="1"/>
    <col min="5011" max="5011" width="22.7109375" style="14" customWidth="1"/>
    <col min="5012" max="5012" width="12.42578125" style="14" customWidth="1"/>
    <col min="5013" max="5013" width="19.140625" style="14" bestFit="1" customWidth="1"/>
    <col min="5014" max="5014" width="15.5703125" style="14" customWidth="1"/>
    <col min="5015" max="5015" width="13.85546875" style="14" customWidth="1"/>
    <col min="5016" max="5016" width="23.5703125" style="14" customWidth="1"/>
    <col min="5017" max="5017" width="12" style="14" customWidth="1"/>
    <col min="5018" max="5018" width="14.140625" style="14" customWidth="1"/>
    <col min="5019" max="5019" width="0" style="14" hidden="1" customWidth="1"/>
    <col min="5020" max="5020" width="21.5703125" style="14" customWidth="1"/>
    <col min="5021" max="5021" width="11.7109375" style="14" bestFit="1" customWidth="1"/>
    <col min="5022" max="5022" width="22.5703125" style="14" customWidth="1"/>
    <col min="5023" max="5023" width="10.140625" style="14" customWidth="1"/>
    <col min="5024" max="5024" width="15.28515625" style="14" customWidth="1"/>
    <col min="5025" max="5253" width="9.140625" style="14"/>
    <col min="5254" max="5254" width="3.28515625" style="14" bestFit="1" customWidth="1"/>
    <col min="5255" max="5255" width="35.28515625" style="14" customWidth="1"/>
    <col min="5256" max="5256" width="13.28515625" style="14" customWidth="1"/>
    <col min="5257" max="5257" width="14.28515625" style="14" customWidth="1"/>
    <col min="5258" max="5258" width="13.7109375" style="14" customWidth="1"/>
    <col min="5259" max="5259" width="13.5703125" style="14" customWidth="1"/>
    <col min="5260" max="5261" width="15.140625" style="14" customWidth="1"/>
    <col min="5262" max="5262" width="16" style="14" customWidth="1"/>
    <col min="5263" max="5263" width="23.7109375" style="14" customWidth="1"/>
    <col min="5264" max="5264" width="22" style="14" customWidth="1"/>
    <col min="5265" max="5265" width="18.140625" style="14" customWidth="1"/>
    <col min="5266" max="5266" width="20.85546875" style="14" customWidth="1"/>
    <col min="5267" max="5267" width="22.7109375" style="14" customWidth="1"/>
    <col min="5268" max="5268" width="12.42578125" style="14" customWidth="1"/>
    <col min="5269" max="5269" width="19.140625" style="14" bestFit="1" customWidth="1"/>
    <col min="5270" max="5270" width="15.5703125" style="14" customWidth="1"/>
    <col min="5271" max="5271" width="13.85546875" style="14" customWidth="1"/>
    <col min="5272" max="5272" width="23.5703125" style="14" customWidth="1"/>
    <col min="5273" max="5273" width="12" style="14" customWidth="1"/>
    <col min="5274" max="5274" width="14.140625" style="14" customWidth="1"/>
    <col min="5275" max="5275" width="0" style="14" hidden="1" customWidth="1"/>
    <col min="5276" max="5276" width="21.5703125" style="14" customWidth="1"/>
    <col min="5277" max="5277" width="11.7109375" style="14" bestFit="1" customWidth="1"/>
    <col min="5278" max="5278" width="22.5703125" style="14" customWidth="1"/>
    <col min="5279" max="5279" width="10.140625" style="14" customWidth="1"/>
    <col min="5280" max="5280" width="15.28515625" style="14" customWidth="1"/>
    <col min="5281" max="5509" width="9.140625" style="14"/>
    <col min="5510" max="5510" width="3.28515625" style="14" bestFit="1" customWidth="1"/>
    <col min="5511" max="5511" width="35.28515625" style="14" customWidth="1"/>
    <col min="5512" max="5512" width="13.28515625" style="14" customWidth="1"/>
    <col min="5513" max="5513" width="14.28515625" style="14" customWidth="1"/>
    <col min="5514" max="5514" width="13.7109375" style="14" customWidth="1"/>
    <col min="5515" max="5515" width="13.5703125" style="14" customWidth="1"/>
    <col min="5516" max="5517" width="15.140625" style="14" customWidth="1"/>
    <col min="5518" max="5518" width="16" style="14" customWidth="1"/>
    <col min="5519" max="5519" width="23.7109375" style="14" customWidth="1"/>
    <col min="5520" max="5520" width="22" style="14" customWidth="1"/>
    <col min="5521" max="5521" width="18.140625" style="14" customWidth="1"/>
    <col min="5522" max="5522" width="20.85546875" style="14" customWidth="1"/>
    <col min="5523" max="5523" width="22.7109375" style="14" customWidth="1"/>
    <col min="5524" max="5524" width="12.42578125" style="14" customWidth="1"/>
    <col min="5525" max="5525" width="19.140625" style="14" bestFit="1" customWidth="1"/>
    <col min="5526" max="5526" width="15.5703125" style="14" customWidth="1"/>
    <col min="5527" max="5527" width="13.85546875" style="14" customWidth="1"/>
    <col min="5528" max="5528" width="23.5703125" style="14" customWidth="1"/>
    <col min="5529" max="5529" width="12" style="14" customWidth="1"/>
    <col min="5530" max="5530" width="14.140625" style="14" customWidth="1"/>
    <col min="5531" max="5531" width="0" style="14" hidden="1" customWidth="1"/>
    <col min="5532" max="5532" width="21.5703125" style="14" customWidth="1"/>
    <col min="5533" max="5533" width="11.7109375" style="14" bestFit="1" customWidth="1"/>
    <col min="5534" max="5534" width="22.5703125" style="14" customWidth="1"/>
    <col min="5535" max="5535" width="10.140625" style="14" customWidth="1"/>
    <col min="5536" max="5536" width="15.28515625" style="14" customWidth="1"/>
    <col min="5537" max="5765" width="9.140625" style="14"/>
    <col min="5766" max="5766" width="3.28515625" style="14" bestFit="1" customWidth="1"/>
    <col min="5767" max="5767" width="35.28515625" style="14" customWidth="1"/>
    <col min="5768" max="5768" width="13.28515625" style="14" customWidth="1"/>
    <col min="5769" max="5769" width="14.28515625" style="14" customWidth="1"/>
    <col min="5770" max="5770" width="13.7109375" style="14" customWidth="1"/>
    <col min="5771" max="5771" width="13.5703125" style="14" customWidth="1"/>
    <col min="5772" max="5773" width="15.140625" style="14" customWidth="1"/>
    <col min="5774" max="5774" width="16" style="14" customWidth="1"/>
    <col min="5775" max="5775" width="23.7109375" style="14" customWidth="1"/>
    <col min="5776" max="5776" width="22" style="14" customWidth="1"/>
    <col min="5777" max="5777" width="18.140625" style="14" customWidth="1"/>
    <col min="5778" max="5778" width="20.85546875" style="14" customWidth="1"/>
    <col min="5779" max="5779" width="22.7109375" style="14" customWidth="1"/>
    <col min="5780" max="5780" width="12.42578125" style="14" customWidth="1"/>
    <col min="5781" max="5781" width="19.140625" style="14" bestFit="1" customWidth="1"/>
    <col min="5782" max="5782" width="15.5703125" style="14" customWidth="1"/>
    <col min="5783" max="5783" width="13.85546875" style="14" customWidth="1"/>
    <col min="5784" max="5784" width="23.5703125" style="14" customWidth="1"/>
    <col min="5785" max="5785" width="12" style="14" customWidth="1"/>
    <col min="5786" max="5786" width="14.140625" style="14" customWidth="1"/>
    <col min="5787" max="5787" width="0" style="14" hidden="1" customWidth="1"/>
    <col min="5788" max="5788" width="21.5703125" style="14" customWidth="1"/>
    <col min="5789" max="5789" width="11.7109375" style="14" bestFit="1" customWidth="1"/>
    <col min="5790" max="5790" width="22.5703125" style="14" customWidth="1"/>
    <col min="5791" max="5791" width="10.140625" style="14" customWidth="1"/>
    <col min="5792" max="5792" width="15.28515625" style="14" customWidth="1"/>
    <col min="5793" max="6021" width="9.140625" style="14"/>
    <col min="6022" max="6022" width="3.28515625" style="14" bestFit="1" customWidth="1"/>
    <col min="6023" max="6023" width="35.28515625" style="14" customWidth="1"/>
    <col min="6024" max="6024" width="13.28515625" style="14" customWidth="1"/>
    <col min="6025" max="6025" width="14.28515625" style="14" customWidth="1"/>
    <col min="6026" max="6026" width="13.7109375" style="14" customWidth="1"/>
    <col min="6027" max="6027" width="13.5703125" style="14" customWidth="1"/>
    <col min="6028" max="6029" width="15.140625" style="14" customWidth="1"/>
    <col min="6030" max="6030" width="16" style="14" customWidth="1"/>
    <col min="6031" max="6031" width="23.7109375" style="14" customWidth="1"/>
    <col min="6032" max="6032" width="22" style="14" customWidth="1"/>
    <col min="6033" max="6033" width="18.140625" style="14" customWidth="1"/>
    <col min="6034" max="6034" width="20.85546875" style="14" customWidth="1"/>
    <col min="6035" max="6035" width="22.7109375" style="14" customWidth="1"/>
    <col min="6036" max="6036" width="12.42578125" style="14" customWidth="1"/>
    <col min="6037" max="6037" width="19.140625" style="14" bestFit="1" customWidth="1"/>
    <col min="6038" max="6038" width="15.5703125" style="14" customWidth="1"/>
    <col min="6039" max="6039" width="13.85546875" style="14" customWidth="1"/>
    <col min="6040" max="6040" width="23.5703125" style="14" customWidth="1"/>
    <col min="6041" max="6041" width="12" style="14" customWidth="1"/>
    <col min="6042" max="6042" width="14.140625" style="14" customWidth="1"/>
    <col min="6043" max="6043" width="0" style="14" hidden="1" customWidth="1"/>
    <col min="6044" max="6044" width="21.5703125" style="14" customWidth="1"/>
    <col min="6045" max="6045" width="11.7109375" style="14" bestFit="1" customWidth="1"/>
    <col min="6046" max="6046" width="22.5703125" style="14" customWidth="1"/>
    <col min="6047" max="6047" width="10.140625" style="14" customWidth="1"/>
    <col min="6048" max="6048" width="15.28515625" style="14" customWidth="1"/>
    <col min="6049" max="6277" width="9.140625" style="14"/>
    <col min="6278" max="6278" width="3.28515625" style="14" bestFit="1" customWidth="1"/>
    <col min="6279" max="6279" width="35.28515625" style="14" customWidth="1"/>
    <col min="6280" max="6280" width="13.28515625" style="14" customWidth="1"/>
    <col min="6281" max="6281" width="14.28515625" style="14" customWidth="1"/>
    <col min="6282" max="6282" width="13.7109375" style="14" customWidth="1"/>
    <col min="6283" max="6283" width="13.5703125" style="14" customWidth="1"/>
    <col min="6284" max="6285" width="15.140625" style="14" customWidth="1"/>
    <col min="6286" max="6286" width="16" style="14" customWidth="1"/>
    <col min="6287" max="6287" width="23.7109375" style="14" customWidth="1"/>
    <col min="6288" max="6288" width="22" style="14" customWidth="1"/>
    <col min="6289" max="6289" width="18.140625" style="14" customWidth="1"/>
    <col min="6290" max="6290" width="20.85546875" style="14" customWidth="1"/>
    <col min="6291" max="6291" width="22.7109375" style="14" customWidth="1"/>
    <col min="6292" max="6292" width="12.42578125" style="14" customWidth="1"/>
    <col min="6293" max="6293" width="19.140625" style="14" bestFit="1" customWidth="1"/>
    <col min="6294" max="6294" width="15.5703125" style="14" customWidth="1"/>
    <col min="6295" max="6295" width="13.85546875" style="14" customWidth="1"/>
    <col min="6296" max="6296" width="23.5703125" style="14" customWidth="1"/>
    <col min="6297" max="6297" width="12" style="14" customWidth="1"/>
    <col min="6298" max="6298" width="14.140625" style="14" customWidth="1"/>
    <col min="6299" max="6299" width="0" style="14" hidden="1" customWidth="1"/>
    <col min="6300" max="6300" width="21.5703125" style="14" customWidth="1"/>
    <col min="6301" max="6301" width="11.7109375" style="14" bestFit="1" customWidth="1"/>
    <col min="6302" max="6302" width="22.5703125" style="14" customWidth="1"/>
    <col min="6303" max="6303" width="10.140625" style="14" customWidth="1"/>
    <col min="6304" max="6304" width="15.28515625" style="14" customWidth="1"/>
    <col min="6305" max="6533" width="9.140625" style="14"/>
    <col min="6534" max="6534" width="3.28515625" style="14" bestFit="1" customWidth="1"/>
    <col min="6535" max="6535" width="35.28515625" style="14" customWidth="1"/>
    <col min="6536" max="6536" width="13.28515625" style="14" customWidth="1"/>
    <col min="6537" max="6537" width="14.28515625" style="14" customWidth="1"/>
    <col min="6538" max="6538" width="13.7109375" style="14" customWidth="1"/>
    <col min="6539" max="6539" width="13.5703125" style="14" customWidth="1"/>
    <col min="6540" max="6541" width="15.140625" style="14" customWidth="1"/>
    <col min="6542" max="6542" width="16" style="14" customWidth="1"/>
    <col min="6543" max="6543" width="23.7109375" style="14" customWidth="1"/>
    <col min="6544" max="6544" width="22" style="14" customWidth="1"/>
    <col min="6545" max="6545" width="18.140625" style="14" customWidth="1"/>
    <col min="6546" max="6546" width="20.85546875" style="14" customWidth="1"/>
    <col min="6547" max="6547" width="22.7109375" style="14" customWidth="1"/>
    <col min="6548" max="6548" width="12.42578125" style="14" customWidth="1"/>
    <col min="6549" max="6549" width="19.140625" style="14" bestFit="1" customWidth="1"/>
    <col min="6550" max="6550" width="15.5703125" style="14" customWidth="1"/>
    <col min="6551" max="6551" width="13.85546875" style="14" customWidth="1"/>
    <col min="6552" max="6552" width="23.5703125" style="14" customWidth="1"/>
    <col min="6553" max="6553" width="12" style="14" customWidth="1"/>
    <col min="6554" max="6554" width="14.140625" style="14" customWidth="1"/>
    <col min="6555" max="6555" width="0" style="14" hidden="1" customWidth="1"/>
    <col min="6556" max="6556" width="21.5703125" style="14" customWidth="1"/>
    <col min="6557" max="6557" width="11.7109375" style="14" bestFit="1" customWidth="1"/>
    <col min="6558" max="6558" width="22.5703125" style="14" customWidth="1"/>
    <col min="6559" max="6559" width="10.140625" style="14" customWidth="1"/>
    <col min="6560" max="6560" width="15.28515625" style="14" customWidth="1"/>
    <col min="6561" max="6789" width="9.140625" style="14"/>
    <col min="6790" max="6790" width="3.28515625" style="14" bestFit="1" customWidth="1"/>
    <col min="6791" max="6791" width="35.28515625" style="14" customWidth="1"/>
    <col min="6792" max="6792" width="13.28515625" style="14" customWidth="1"/>
    <col min="6793" max="6793" width="14.28515625" style="14" customWidth="1"/>
    <col min="6794" max="6794" width="13.7109375" style="14" customWidth="1"/>
    <col min="6795" max="6795" width="13.5703125" style="14" customWidth="1"/>
    <col min="6796" max="6797" width="15.140625" style="14" customWidth="1"/>
    <col min="6798" max="6798" width="16" style="14" customWidth="1"/>
    <col min="6799" max="6799" width="23.7109375" style="14" customWidth="1"/>
    <col min="6800" max="6800" width="22" style="14" customWidth="1"/>
    <col min="6801" max="6801" width="18.140625" style="14" customWidth="1"/>
    <col min="6802" max="6802" width="20.85546875" style="14" customWidth="1"/>
    <col min="6803" max="6803" width="22.7109375" style="14" customWidth="1"/>
    <col min="6804" max="6804" width="12.42578125" style="14" customWidth="1"/>
    <col min="6805" max="6805" width="19.140625" style="14" bestFit="1" customWidth="1"/>
    <col min="6806" max="6806" width="15.5703125" style="14" customWidth="1"/>
    <col min="6807" max="6807" width="13.85546875" style="14" customWidth="1"/>
    <col min="6808" max="6808" width="23.5703125" style="14" customWidth="1"/>
    <col min="6809" max="6809" width="12" style="14" customWidth="1"/>
    <col min="6810" max="6810" width="14.140625" style="14" customWidth="1"/>
    <col min="6811" max="6811" width="0" style="14" hidden="1" customWidth="1"/>
    <col min="6812" max="6812" width="21.5703125" style="14" customWidth="1"/>
    <col min="6813" max="6813" width="11.7109375" style="14" bestFit="1" customWidth="1"/>
    <col min="6814" max="6814" width="22.5703125" style="14" customWidth="1"/>
    <col min="6815" max="6815" width="10.140625" style="14" customWidth="1"/>
    <col min="6816" max="6816" width="15.28515625" style="14" customWidth="1"/>
    <col min="6817" max="7045" width="9.140625" style="14"/>
    <col min="7046" max="7046" width="3.28515625" style="14" bestFit="1" customWidth="1"/>
    <col min="7047" max="7047" width="35.28515625" style="14" customWidth="1"/>
    <col min="7048" max="7048" width="13.28515625" style="14" customWidth="1"/>
    <col min="7049" max="7049" width="14.28515625" style="14" customWidth="1"/>
    <col min="7050" max="7050" width="13.7109375" style="14" customWidth="1"/>
    <col min="7051" max="7051" width="13.5703125" style="14" customWidth="1"/>
    <col min="7052" max="7053" width="15.140625" style="14" customWidth="1"/>
    <col min="7054" max="7054" width="16" style="14" customWidth="1"/>
    <col min="7055" max="7055" width="23.7109375" style="14" customWidth="1"/>
    <col min="7056" max="7056" width="22" style="14" customWidth="1"/>
    <col min="7057" max="7057" width="18.140625" style="14" customWidth="1"/>
    <col min="7058" max="7058" width="20.85546875" style="14" customWidth="1"/>
    <col min="7059" max="7059" width="22.7109375" style="14" customWidth="1"/>
    <col min="7060" max="7060" width="12.42578125" style="14" customWidth="1"/>
    <col min="7061" max="7061" width="19.140625" style="14" bestFit="1" customWidth="1"/>
    <col min="7062" max="7062" width="15.5703125" style="14" customWidth="1"/>
    <col min="7063" max="7063" width="13.85546875" style="14" customWidth="1"/>
    <col min="7064" max="7064" width="23.5703125" style="14" customWidth="1"/>
    <col min="7065" max="7065" width="12" style="14" customWidth="1"/>
    <col min="7066" max="7066" width="14.140625" style="14" customWidth="1"/>
    <col min="7067" max="7067" width="0" style="14" hidden="1" customWidth="1"/>
    <col min="7068" max="7068" width="21.5703125" style="14" customWidth="1"/>
    <col min="7069" max="7069" width="11.7109375" style="14" bestFit="1" customWidth="1"/>
    <col min="7070" max="7070" width="22.5703125" style="14" customWidth="1"/>
    <col min="7071" max="7071" width="10.140625" style="14" customWidth="1"/>
    <col min="7072" max="7072" width="15.28515625" style="14" customWidth="1"/>
    <col min="7073" max="7301" width="9.140625" style="14"/>
    <col min="7302" max="7302" width="3.28515625" style="14" bestFit="1" customWidth="1"/>
    <col min="7303" max="7303" width="35.28515625" style="14" customWidth="1"/>
    <col min="7304" max="7304" width="13.28515625" style="14" customWidth="1"/>
    <col min="7305" max="7305" width="14.28515625" style="14" customWidth="1"/>
    <col min="7306" max="7306" width="13.7109375" style="14" customWidth="1"/>
    <col min="7307" max="7307" width="13.5703125" style="14" customWidth="1"/>
    <col min="7308" max="7309" width="15.140625" style="14" customWidth="1"/>
    <col min="7310" max="7310" width="16" style="14" customWidth="1"/>
    <col min="7311" max="7311" width="23.7109375" style="14" customWidth="1"/>
    <col min="7312" max="7312" width="22" style="14" customWidth="1"/>
    <col min="7313" max="7313" width="18.140625" style="14" customWidth="1"/>
    <col min="7314" max="7314" width="20.85546875" style="14" customWidth="1"/>
    <col min="7315" max="7315" width="22.7109375" style="14" customWidth="1"/>
    <col min="7316" max="7316" width="12.42578125" style="14" customWidth="1"/>
    <col min="7317" max="7317" width="19.140625" style="14" bestFit="1" customWidth="1"/>
    <col min="7318" max="7318" width="15.5703125" style="14" customWidth="1"/>
    <col min="7319" max="7319" width="13.85546875" style="14" customWidth="1"/>
    <col min="7320" max="7320" width="23.5703125" style="14" customWidth="1"/>
    <col min="7321" max="7321" width="12" style="14" customWidth="1"/>
    <col min="7322" max="7322" width="14.140625" style="14" customWidth="1"/>
    <col min="7323" max="7323" width="0" style="14" hidden="1" customWidth="1"/>
    <col min="7324" max="7324" width="21.5703125" style="14" customWidth="1"/>
    <col min="7325" max="7325" width="11.7109375" style="14" bestFit="1" customWidth="1"/>
    <col min="7326" max="7326" width="22.5703125" style="14" customWidth="1"/>
    <col min="7327" max="7327" width="10.140625" style="14" customWidth="1"/>
    <col min="7328" max="7328" width="15.28515625" style="14" customWidth="1"/>
    <col min="7329" max="7557" width="9.140625" style="14"/>
    <col min="7558" max="7558" width="3.28515625" style="14" bestFit="1" customWidth="1"/>
    <col min="7559" max="7559" width="35.28515625" style="14" customWidth="1"/>
    <col min="7560" max="7560" width="13.28515625" style="14" customWidth="1"/>
    <col min="7561" max="7561" width="14.28515625" style="14" customWidth="1"/>
    <col min="7562" max="7562" width="13.7109375" style="14" customWidth="1"/>
    <col min="7563" max="7563" width="13.5703125" style="14" customWidth="1"/>
    <col min="7564" max="7565" width="15.140625" style="14" customWidth="1"/>
    <col min="7566" max="7566" width="16" style="14" customWidth="1"/>
    <col min="7567" max="7567" width="23.7109375" style="14" customWidth="1"/>
    <col min="7568" max="7568" width="22" style="14" customWidth="1"/>
    <col min="7569" max="7569" width="18.140625" style="14" customWidth="1"/>
    <col min="7570" max="7570" width="20.85546875" style="14" customWidth="1"/>
    <col min="7571" max="7571" width="22.7109375" style="14" customWidth="1"/>
    <col min="7572" max="7572" width="12.42578125" style="14" customWidth="1"/>
    <col min="7573" max="7573" width="19.140625" style="14" bestFit="1" customWidth="1"/>
    <col min="7574" max="7574" width="15.5703125" style="14" customWidth="1"/>
    <col min="7575" max="7575" width="13.85546875" style="14" customWidth="1"/>
    <col min="7576" max="7576" width="23.5703125" style="14" customWidth="1"/>
    <col min="7577" max="7577" width="12" style="14" customWidth="1"/>
    <col min="7578" max="7578" width="14.140625" style="14" customWidth="1"/>
    <col min="7579" max="7579" width="0" style="14" hidden="1" customWidth="1"/>
    <col min="7580" max="7580" width="21.5703125" style="14" customWidth="1"/>
    <col min="7581" max="7581" width="11.7109375" style="14" bestFit="1" customWidth="1"/>
    <col min="7582" max="7582" width="22.5703125" style="14" customWidth="1"/>
    <col min="7583" max="7583" width="10.140625" style="14" customWidth="1"/>
    <col min="7584" max="7584" width="15.28515625" style="14" customWidth="1"/>
    <col min="7585" max="7813" width="9.140625" style="14"/>
    <col min="7814" max="7814" width="3.28515625" style="14" bestFit="1" customWidth="1"/>
    <col min="7815" max="7815" width="35.28515625" style="14" customWidth="1"/>
    <col min="7816" max="7816" width="13.28515625" style="14" customWidth="1"/>
    <col min="7817" max="7817" width="14.28515625" style="14" customWidth="1"/>
    <col min="7818" max="7818" width="13.7109375" style="14" customWidth="1"/>
    <col min="7819" max="7819" width="13.5703125" style="14" customWidth="1"/>
    <col min="7820" max="7821" width="15.140625" style="14" customWidth="1"/>
    <col min="7822" max="7822" width="16" style="14" customWidth="1"/>
    <col min="7823" max="7823" width="23.7109375" style="14" customWidth="1"/>
    <col min="7824" max="7824" width="22" style="14" customWidth="1"/>
    <col min="7825" max="7825" width="18.140625" style="14" customWidth="1"/>
    <col min="7826" max="7826" width="20.85546875" style="14" customWidth="1"/>
    <col min="7827" max="7827" width="22.7109375" style="14" customWidth="1"/>
    <col min="7828" max="7828" width="12.42578125" style="14" customWidth="1"/>
    <col min="7829" max="7829" width="19.140625" style="14" bestFit="1" customWidth="1"/>
    <col min="7830" max="7830" width="15.5703125" style="14" customWidth="1"/>
    <col min="7831" max="7831" width="13.85546875" style="14" customWidth="1"/>
    <col min="7832" max="7832" width="23.5703125" style="14" customWidth="1"/>
    <col min="7833" max="7833" width="12" style="14" customWidth="1"/>
    <col min="7834" max="7834" width="14.140625" style="14" customWidth="1"/>
    <col min="7835" max="7835" width="0" style="14" hidden="1" customWidth="1"/>
    <col min="7836" max="7836" width="21.5703125" style="14" customWidth="1"/>
    <col min="7837" max="7837" width="11.7109375" style="14" bestFit="1" customWidth="1"/>
    <col min="7838" max="7838" width="22.5703125" style="14" customWidth="1"/>
    <col min="7839" max="7839" width="10.140625" style="14" customWidth="1"/>
    <col min="7840" max="7840" width="15.28515625" style="14" customWidth="1"/>
    <col min="7841" max="8069" width="9.140625" style="14"/>
    <col min="8070" max="8070" width="3.28515625" style="14" bestFit="1" customWidth="1"/>
    <col min="8071" max="8071" width="35.28515625" style="14" customWidth="1"/>
    <col min="8072" max="8072" width="13.28515625" style="14" customWidth="1"/>
    <col min="8073" max="8073" width="14.28515625" style="14" customWidth="1"/>
    <col min="8074" max="8074" width="13.7109375" style="14" customWidth="1"/>
    <col min="8075" max="8075" width="13.5703125" style="14" customWidth="1"/>
    <col min="8076" max="8077" width="15.140625" style="14" customWidth="1"/>
    <col min="8078" max="8078" width="16" style="14" customWidth="1"/>
    <col min="8079" max="8079" width="23.7109375" style="14" customWidth="1"/>
    <col min="8080" max="8080" width="22" style="14" customWidth="1"/>
    <col min="8081" max="8081" width="18.140625" style="14" customWidth="1"/>
    <col min="8082" max="8082" width="20.85546875" style="14" customWidth="1"/>
    <col min="8083" max="8083" width="22.7109375" style="14" customWidth="1"/>
    <col min="8084" max="8084" width="12.42578125" style="14" customWidth="1"/>
    <col min="8085" max="8085" width="19.140625" style="14" bestFit="1" customWidth="1"/>
    <col min="8086" max="8086" width="15.5703125" style="14" customWidth="1"/>
    <col min="8087" max="8087" width="13.85546875" style="14" customWidth="1"/>
    <col min="8088" max="8088" width="23.5703125" style="14" customWidth="1"/>
    <col min="8089" max="8089" width="12" style="14" customWidth="1"/>
    <col min="8090" max="8090" width="14.140625" style="14" customWidth="1"/>
    <col min="8091" max="8091" width="0" style="14" hidden="1" customWidth="1"/>
    <col min="8092" max="8092" width="21.5703125" style="14" customWidth="1"/>
    <col min="8093" max="8093" width="11.7109375" style="14" bestFit="1" customWidth="1"/>
    <col min="8094" max="8094" width="22.5703125" style="14" customWidth="1"/>
    <col min="8095" max="8095" width="10.140625" style="14" customWidth="1"/>
    <col min="8096" max="8096" width="15.28515625" style="14" customWidth="1"/>
    <col min="8097" max="8325" width="9.140625" style="14"/>
    <col min="8326" max="8326" width="3.28515625" style="14" bestFit="1" customWidth="1"/>
    <col min="8327" max="8327" width="35.28515625" style="14" customWidth="1"/>
    <col min="8328" max="8328" width="13.28515625" style="14" customWidth="1"/>
    <col min="8329" max="8329" width="14.28515625" style="14" customWidth="1"/>
    <col min="8330" max="8330" width="13.7109375" style="14" customWidth="1"/>
    <col min="8331" max="8331" width="13.5703125" style="14" customWidth="1"/>
    <col min="8332" max="8333" width="15.140625" style="14" customWidth="1"/>
    <col min="8334" max="8334" width="16" style="14" customWidth="1"/>
    <col min="8335" max="8335" width="23.7109375" style="14" customWidth="1"/>
    <col min="8336" max="8336" width="22" style="14" customWidth="1"/>
    <col min="8337" max="8337" width="18.140625" style="14" customWidth="1"/>
    <col min="8338" max="8338" width="20.85546875" style="14" customWidth="1"/>
    <col min="8339" max="8339" width="22.7109375" style="14" customWidth="1"/>
    <col min="8340" max="8340" width="12.42578125" style="14" customWidth="1"/>
    <col min="8341" max="8341" width="19.140625" style="14" bestFit="1" customWidth="1"/>
    <col min="8342" max="8342" width="15.5703125" style="14" customWidth="1"/>
    <col min="8343" max="8343" width="13.85546875" style="14" customWidth="1"/>
    <col min="8344" max="8344" width="23.5703125" style="14" customWidth="1"/>
    <col min="8345" max="8345" width="12" style="14" customWidth="1"/>
    <col min="8346" max="8346" width="14.140625" style="14" customWidth="1"/>
    <col min="8347" max="8347" width="0" style="14" hidden="1" customWidth="1"/>
    <col min="8348" max="8348" width="21.5703125" style="14" customWidth="1"/>
    <col min="8349" max="8349" width="11.7109375" style="14" bestFit="1" customWidth="1"/>
    <col min="8350" max="8350" width="22.5703125" style="14" customWidth="1"/>
    <col min="8351" max="8351" width="10.140625" style="14" customWidth="1"/>
    <col min="8352" max="8352" width="15.28515625" style="14" customWidth="1"/>
    <col min="8353" max="8581" width="9.140625" style="14"/>
    <col min="8582" max="8582" width="3.28515625" style="14" bestFit="1" customWidth="1"/>
    <col min="8583" max="8583" width="35.28515625" style="14" customWidth="1"/>
    <col min="8584" max="8584" width="13.28515625" style="14" customWidth="1"/>
    <col min="8585" max="8585" width="14.28515625" style="14" customWidth="1"/>
    <col min="8586" max="8586" width="13.7109375" style="14" customWidth="1"/>
    <col min="8587" max="8587" width="13.5703125" style="14" customWidth="1"/>
    <col min="8588" max="8589" width="15.140625" style="14" customWidth="1"/>
    <col min="8590" max="8590" width="16" style="14" customWidth="1"/>
    <col min="8591" max="8591" width="23.7109375" style="14" customWidth="1"/>
    <col min="8592" max="8592" width="22" style="14" customWidth="1"/>
    <col min="8593" max="8593" width="18.140625" style="14" customWidth="1"/>
    <col min="8594" max="8594" width="20.85546875" style="14" customWidth="1"/>
    <col min="8595" max="8595" width="22.7109375" style="14" customWidth="1"/>
    <col min="8596" max="8596" width="12.42578125" style="14" customWidth="1"/>
    <col min="8597" max="8597" width="19.140625" style="14" bestFit="1" customWidth="1"/>
    <col min="8598" max="8598" width="15.5703125" style="14" customWidth="1"/>
    <col min="8599" max="8599" width="13.85546875" style="14" customWidth="1"/>
    <col min="8600" max="8600" width="23.5703125" style="14" customWidth="1"/>
    <col min="8601" max="8601" width="12" style="14" customWidth="1"/>
    <col min="8602" max="8602" width="14.140625" style="14" customWidth="1"/>
    <col min="8603" max="8603" width="0" style="14" hidden="1" customWidth="1"/>
    <col min="8604" max="8604" width="21.5703125" style="14" customWidth="1"/>
    <col min="8605" max="8605" width="11.7109375" style="14" bestFit="1" customWidth="1"/>
    <col min="8606" max="8606" width="22.5703125" style="14" customWidth="1"/>
    <col min="8607" max="8607" width="10.140625" style="14" customWidth="1"/>
    <col min="8608" max="8608" width="15.28515625" style="14" customWidth="1"/>
    <col min="8609" max="8837" width="9.140625" style="14"/>
    <col min="8838" max="8838" width="3.28515625" style="14" bestFit="1" customWidth="1"/>
    <col min="8839" max="8839" width="35.28515625" style="14" customWidth="1"/>
    <col min="8840" max="8840" width="13.28515625" style="14" customWidth="1"/>
    <col min="8841" max="8841" width="14.28515625" style="14" customWidth="1"/>
    <col min="8842" max="8842" width="13.7109375" style="14" customWidth="1"/>
    <col min="8843" max="8843" width="13.5703125" style="14" customWidth="1"/>
    <col min="8844" max="8845" width="15.140625" style="14" customWidth="1"/>
    <col min="8846" max="8846" width="16" style="14" customWidth="1"/>
    <col min="8847" max="8847" width="23.7109375" style="14" customWidth="1"/>
    <col min="8848" max="8848" width="22" style="14" customWidth="1"/>
    <col min="8849" max="8849" width="18.140625" style="14" customWidth="1"/>
    <col min="8850" max="8850" width="20.85546875" style="14" customWidth="1"/>
    <col min="8851" max="8851" width="22.7109375" style="14" customWidth="1"/>
    <col min="8852" max="8852" width="12.42578125" style="14" customWidth="1"/>
    <col min="8853" max="8853" width="19.140625" style="14" bestFit="1" customWidth="1"/>
    <col min="8854" max="8854" width="15.5703125" style="14" customWidth="1"/>
    <col min="8855" max="8855" width="13.85546875" style="14" customWidth="1"/>
    <col min="8856" max="8856" width="23.5703125" style="14" customWidth="1"/>
    <col min="8857" max="8857" width="12" style="14" customWidth="1"/>
    <col min="8858" max="8858" width="14.140625" style="14" customWidth="1"/>
    <col min="8859" max="8859" width="0" style="14" hidden="1" customWidth="1"/>
    <col min="8860" max="8860" width="21.5703125" style="14" customWidth="1"/>
    <col min="8861" max="8861" width="11.7109375" style="14" bestFit="1" customWidth="1"/>
    <col min="8862" max="8862" width="22.5703125" style="14" customWidth="1"/>
    <col min="8863" max="8863" width="10.140625" style="14" customWidth="1"/>
    <col min="8864" max="8864" width="15.28515625" style="14" customWidth="1"/>
    <col min="8865" max="9093" width="9.140625" style="14"/>
    <col min="9094" max="9094" width="3.28515625" style="14" bestFit="1" customWidth="1"/>
    <col min="9095" max="9095" width="35.28515625" style="14" customWidth="1"/>
    <col min="9096" max="9096" width="13.28515625" style="14" customWidth="1"/>
    <col min="9097" max="9097" width="14.28515625" style="14" customWidth="1"/>
    <col min="9098" max="9098" width="13.7109375" style="14" customWidth="1"/>
    <col min="9099" max="9099" width="13.5703125" style="14" customWidth="1"/>
    <col min="9100" max="9101" width="15.140625" style="14" customWidth="1"/>
    <col min="9102" max="9102" width="16" style="14" customWidth="1"/>
    <col min="9103" max="9103" width="23.7109375" style="14" customWidth="1"/>
    <col min="9104" max="9104" width="22" style="14" customWidth="1"/>
    <col min="9105" max="9105" width="18.140625" style="14" customWidth="1"/>
    <col min="9106" max="9106" width="20.85546875" style="14" customWidth="1"/>
    <col min="9107" max="9107" width="22.7109375" style="14" customWidth="1"/>
    <col min="9108" max="9108" width="12.42578125" style="14" customWidth="1"/>
    <col min="9109" max="9109" width="19.140625" style="14" bestFit="1" customWidth="1"/>
    <col min="9110" max="9110" width="15.5703125" style="14" customWidth="1"/>
    <col min="9111" max="9111" width="13.85546875" style="14" customWidth="1"/>
    <col min="9112" max="9112" width="23.5703125" style="14" customWidth="1"/>
    <col min="9113" max="9113" width="12" style="14" customWidth="1"/>
    <col min="9114" max="9114" width="14.140625" style="14" customWidth="1"/>
    <col min="9115" max="9115" width="0" style="14" hidden="1" customWidth="1"/>
    <col min="9116" max="9116" width="21.5703125" style="14" customWidth="1"/>
    <col min="9117" max="9117" width="11.7109375" style="14" bestFit="1" customWidth="1"/>
    <col min="9118" max="9118" width="22.5703125" style="14" customWidth="1"/>
    <col min="9119" max="9119" width="10.140625" style="14" customWidth="1"/>
    <col min="9120" max="9120" width="15.28515625" style="14" customWidth="1"/>
    <col min="9121" max="9349" width="9.140625" style="14"/>
    <col min="9350" max="9350" width="3.28515625" style="14" bestFit="1" customWidth="1"/>
    <col min="9351" max="9351" width="35.28515625" style="14" customWidth="1"/>
    <col min="9352" max="9352" width="13.28515625" style="14" customWidth="1"/>
    <col min="9353" max="9353" width="14.28515625" style="14" customWidth="1"/>
    <col min="9354" max="9354" width="13.7109375" style="14" customWidth="1"/>
    <col min="9355" max="9355" width="13.5703125" style="14" customWidth="1"/>
    <col min="9356" max="9357" width="15.140625" style="14" customWidth="1"/>
    <col min="9358" max="9358" width="16" style="14" customWidth="1"/>
    <col min="9359" max="9359" width="23.7109375" style="14" customWidth="1"/>
    <col min="9360" max="9360" width="22" style="14" customWidth="1"/>
    <col min="9361" max="9361" width="18.140625" style="14" customWidth="1"/>
    <col min="9362" max="9362" width="20.85546875" style="14" customWidth="1"/>
    <col min="9363" max="9363" width="22.7109375" style="14" customWidth="1"/>
    <col min="9364" max="9364" width="12.42578125" style="14" customWidth="1"/>
    <col min="9365" max="9365" width="19.140625" style="14" bestFit="1" customWidth="1"/>
    <col min="9366" max="9366" width="15.5703125" style="14" customWidth="1"/>
    <col min="9367" max="9367" width="13.85546875" style="14" customWidth="1"/>
    <col min="9368" max="9368" width="23.5703125" style="14" customWidth="1"/>
    <col min="9369" max="9369" width="12" style="14" customWidth="1"/>
    <col min="9370" max="9370" width="14.140625" style="14" customWidth="1"/>
    <col min="9371" max="9371" width="0" style="14" hidden="1" customWidth="1"/>
    <col min="9372" max="9372" width="21.5703125" style="14" customWidth="1"/>
    <col min="9373" max="9373" width="11.7109375" style="14" bestFit="1" customWidth="1"/>
    <col min="9374" max="9374" width="22.5703125" style="14" customWidth="1"/>
    <col min="9375" max="9375" width="10.140625" style="14" customWidth="1"/>
    <col min="9376" max="9376" width="15.28515625" style="14" customWidth="1"/>
    <col min="9377" max="9605" width="9.140625" style="14"/>
    <col min="9606" max="9606" width="3.28515625" style="14" bestFit="1" customWidth="1"/>
    <col min="9607" max="9607" width="35.28515625" style="14" customWidth="1"/>
    <col min="9608" max="9608" width="13.28515625" style="14" customWidth="1"/>
    <col min="9609" max="9609" width="14.28515625" style="14" customWidth="1"/>
    <col min="9610" max="9610" width="13.7109375" style="14" customWidth="1"/>
    <col min="9611" max="9611" width="13.5703125" style="14" customWidth="1"/>
    <col min="9612" max="9613" width="15.140625" style="14" customWidth="1"/>
    <col min="9614" max="9614" width="16" style="14" customWidth="1"/>
    <col min="9615" max="9615" width="23.7109375" style="14" customWidth="1"/>
    <col min="9616" max="9616" width="22" style="14" customWidth="1"/>
    <col min="9617" max="9617" width="18.140625" style="14" customWidth="1"/>
    <col min="9618" max="9618" width="20.85546875" style="14" customWidth="1"/>
    <col min="9619" max="9619" width="22.7109375" style="14" customWidth="1"/>
    <col min="9620" max="9620" width="12.42578125" style="14" customWidth="1"/>
    <col min="9621" max="9621" width="19.140625" style="14" bestFit="1" customWidth="1"/>
    <col min="9622" max="9622" width="15.5703125" style="14" customWidth="1"/>
    <col min="9623" max="9623" width="13.85546875" style="14" customWidth="1"/>
    <col min="9624" max="9624" width="23.5703125" style="14" customWidth="1"/>
    <col min="9625" max="9625" width="12" style="14" customWidth="1"/>
    <col min="9626" max="9626" width="14.140625" style="14" customWidth="1"/>
    <col min="9627" max="9627" width="0" style="14" hidden="1" customWidth="1"/>
    <col min="9628" max="9628" width="21.5703125" style="14" customWidth="1"/>
    <col min="9629" max="9629" width="11.7109375" style="14" bestFit="1" customWidth="1"/>
    <col min="9630" max="9630" width="22.5703125" style="14" customWidth="1"/>
    <col min="9631" max="9631" width="10.140625" style="14" customWidth="1"/>
    <col min="9632" max="9632" width="15.28515625" style="14" customWidth="1"/>
    <col min="9633" max="9861" width="9.140625" style="14"/>
    <col min="9862" max="9862" width="3.28515625" style="14" bestFit="1" customWidth="1"/>
    <col min="9863" max="9863" width="35.28515625" style="14" customWidth="1"/>
    <col min="9864" max="9864" width="13.28515625" style="14" customWidth="1"/>
    <col min="9865" max="9865" width="14.28515625" style="14" customWidth="1"/>
    <col min="9866" max="9866" width="13.7109375" style="14" customWidth="1"/>
    <col min="9867" max="9867" width="13.5703125" style="14" customWidth="1"/>
    <col min="9868" max="9869" width="15.140625" style="14" customWidth="1"/>
    <col min="9870" max="9870" width="16" style="14" customWidth="1"/>
    <col min="9871" max="9871" width="23.7109375" style="14" customWidth="1"/>
    <col min="9872" max="9872" width="22" style="14" customWidth="1"/>
    <col min="9873" max="9873" width="18.140625" style="14" customWidth="1"/>
    <col min="9874" max="9874" width="20.85546875" style="14" customWidth="1"/>
    <col min="9875" max="9875" width="22.7109375" style="14" customWidth="1"/>
    <col min="9876" max="9876" width="12.42578125" style="14" customWidth="1"/>
    <col min="9877" max="9877" width="19.140625" style="14" bestFit="1" customWidth="1"/>
    <col min="9878" max="9878" width="15.5703125" style="14" customWidth="1"/>
    <col min="9879" max="9879" width="13.85546875" style="14" customWidth="1"/>
    <col min="9880" max="9880" width="23.5703125" style="14" customWidth="1"/>
    <col min="9881" max="9881" width="12" style="14" customWidth="1"/>
    <col min="9882" max="9882" width="14.140625" style="14" customWidth="1"/>
    <col min="9883" max="9883" width="0" style="14" hidden="1" customWidth="1"/>
    <col min="9884" max="9884" width="21.5703125" style="14" customWidth="1"/>
    <col min="9885" max="9885" width="11.7109375" style="14" bestFit="1" customWidth="1"/>
    <col min="9886" max="9886" width="22.5703125" style="14" customWidth="1"/>
    <col min="9887" max="9887" width="10.140625" style="14" customWidth="1"/>
    <col min="9888" max="9888" width="15.28515625" style="14" customWidth="1"/>
    <col min="9889" max="10117" width="9.140625" style="14"/>
    <col min="10118" max="10118" width="3.28515625" style="14" bestFit="1" customWidth="1"/>
    <col min="10119" max="10119" width="35.28515625" style="14" customWidth="1"/>
    <col min="10120" max="10120" width="13.28515625" style="14" customWidth="1"/>
    <col min="10121" max="10121" width="14.28515625" style="14" customWidth="1"/>
    <col min="10122" max="10122" width="13.7109375" style="14" customWidth="1"/>
    <col min="10123" max="10123" width="13.5703125" style="14" customWidth="1"/>
    <col min="10124" max="10125" width="15.140625" style="14" customWidth="1"/>
    <col min="10126" max="10126" width="16" style="14" customWidth="1"/>
    <col min="10127" max="10127" width="23.7109375" style="14" customWidth="1"/>
    <col min="10128" max="10128" width="22" style="14" customWidth="1"/>
    <col min="10129" max="10129" width="18.140625" style="14" customWidth="1"/>
    <col min="10130" max="10130" width="20.85546875" style="14" customWidth="1"/>
    <col min="10131" max="10131" width="22.7109375" style="14" customWidth="1"/>
    <col min="10132" max="10132" width="12.42578125" style="14" customWidth="1"/>
    <col min="10133" max="10133" width="19.140625" style="14" bestFit="1" customWidth="1"/>
    <col min="10134" max="10134" width="15.5703125" style="14" customWidth="1"/>
    <col min="10135" max="10135" width="13.85546875" style="14" customWidth="1"/>
    <col min="10136" max="10136" width="23.5703125" style="14" customWidth="1"/>
    <col min="10137" max="10137" width="12" style="14" customWidth="1"/>
    <col min="10138" max="10138" width="14.140625" style="14" customWidth="1"/>
    <col min="10139" max="10139" width="0" style="14" hidden="1" customWidth="1"/>
    <col min="10140" max="10140" width="21.5703125" style="14" customWidth="1"/>
    <col min="10141" max="10141" width="11.7109375" style="14" bestFit="1" customWidth="1"/>
    <col min="10142" max="10142" width="22.5703125" style="14" customWidth="1"/>
    <col min="10143" max="10143" width="10.140625" style="14" customWidth="1"/>
    <col min="10144" max="10144" width="15.28515625" style="14" customWidth="1"/>
    <col min="10145" max="10373" width="9.140625" style="14"/>
    <col min="10374" max="10374" width="3.28515625" style="14" bestFit="1" customWidth="1"/>
    <col min="10375" max="10375" width="35.28515625" style="14" customWidth="1"/>
    <col min="10376" max="10376" width="13.28515625" style="14" customWidth="1"/>
    <col min="10377" max="10377" width="14.28515625" style="14" customWidth="1"/>
    <col min="10378" max="10378" width="13.7109375" style="14" customWidth="1"/>
    <col min="10379" max="10379" width="13.5703125" style="14" customWidth="1"/>
    <col min="10380" max="10381" width="15.140625" style="14" customWidth="1"/>
    <col min="10382" max="10382" width="16" style="14" customWidth="1"/>
    <col min="10383" max="10383" width="23.7109375" style="14" customWidth="1"/>
    <col min="10384" max="10384" width="22" style="14" customWidth="1"/>
    <col min="10385" max="10385" width="18.140625" style="14" customWidth="1"/>
    <col min="10386" max="10386" width="20.85546875" style="14" customWidth="1"/>
    <col min="10387" max="10387" width="22.7109375" style="14" customWidth="1"/>
    <col min="10388" max="10388" width="12.42578125" style="14" customWidth="1"/>
    <col min="10389" max="10389" width="19.140625" style="14" bestFit="1" customWidth="1"/>
    <col min="10390" max="10390" width="15.5703125" style="14" customWidth="1"/>
    <col min="10391" max="10391" width="13.85546875" style="14" customWidth="1"/>
    <col min="10392" max="10392" width="23.5703125" style="14" customWidth="1"/>
    <col min="10393" max="10393" width="12" style="14" customWidth="1"/>
    <col min="10394" max="10394" width="14.140625" style="14" customWidth="1"/>
    <col min="10395" max="10395" width="0" style="14" hidden="1" customWidth="1"/>
    <col min="10396" max="10396" width="21.5703125" style="14" customWidth="1"/>
    <col min="10397" max="10397" width="11.7109375" style="14" bestFit="1" customWidth="1"/>
    <col min="10398" max="10398" width="22.5703125" style="14" customWidth="1"/>
    <col min="10399" max="10399" width="10.140625" style="14" customWidth="1"/>
    <col min="10400" max="10400" width="15.28515625" style="14" customWidth="1"/>
    <col min="10401" max="10629" width="9.140625" style="14"/>
    <col min="10630" max="10630" width="3.28515625" style="14" bestFit="1" customWidth="1"/>
    <col min="10631" max="10631" width="35.28515625" style="14" customWidth="1"/>
    <col min="10632" max="10632" width="13.28515625" style="14" customWidth="1"/>
    <col min="10633" max="10633" width="14.28515625" style="14" customWidth="1"/>
    <col min="10634" max="10634" width="13.7109375" style="14" customWidth="1"/>
    <col min="10635" max="10635" width="13.5703125" style="14" customWidth="1"/>
    <col min="10636" max="10637" width="15.140625" style="14" customWidth="1"/>
    <col min="10638" max="10638" width="16" style="14" customWidth="1"/>
    <col min="10639" max="10639" width="23.7109375" style="14" customWidth="1"/>
    <col min="10640" max="10640" width="22" style="14" customWidth="1"/>
    <col min="10641" max="10641" width="18.140625" style="14" customWidth="1"/>
    <col min="10642" max="10642" width="20.85546875" style="14" customWidth="1"/>
    <col min="10643" max="10643" width="22.7109375" style="14" customWidth="1"/>
    <col min="10644" max="10644" width="12.42578125" style="14" customWidth="1"/>
    <col min="10645" max="10645" width="19.140625" style="14" bestFit="1" customWidth="1"/>
    <col min="10646" max="10646" width="15.5703125" style="14" customWidth="1"/>
    <col min="10647" max="10647" width="13.85546875" style="14" customWidth="1"/>
    <col min="10648" max="10648" width="23.5703125" style="14" customWidth="1"/>
    <col min="10649" max="10649" width="12" style="14" customWidth="1"/>
    <col min="10650" max="10650" width="14.140625" style="14" customWidth="1"/>
    <col min="10651" max="10651" width="0" style="14" hidden="1" customWidth="1"/>
    <col min="10652" max="10652" width="21.5703125" style="14" customWidth="1"/>
    <col min="10653" max="10653" width="11.7109375" style="14" bestFit="1" customWidth="1"/>
    <col min="10654" max="10654" width="22.5703125" style="14" customWidth="1"/>
    <col min="10655" max="10655" width="10.140625" style="14" customWidth="1"/>
    <col min="10656" max="10656" width="15.28515625" style="14" customWidth="1"/>
    <col min="10657" max="10885" width="9.140625" style="14"/>
    <col min="10886" max="10886" width="3.28515625" style="14" bestFit="1" customWidth="1"/>
    <col min="10887" max="10887" width="35.28515625" style="14" customWidth="1"/>
    <col min="10888" max="10888" width="13.28515625" style="14" customWidth="1"/>
    <col min="10889" max="10889" width="14.28515625" style="14" customWidth="1"/>
    <col min="10890" max="10890" width="13.7109375" style="14" customWidth="1"/>
    <col min="10891" max="10891" width="13.5703125" style="14" customWidth="1"/>
    <col min="10892" max="10893" width="15.140625" style="14" customWidth="1"/>
    <col min="10894" max="10894" width="16" style="14" customWidth="1"/>
    <col min="10895" max="10895" width="23.7109375" style="14" customWidth="1"/>
    <col min="10896" max="10896" width="22" style="14" customWidth="1"/>
    <col min="10897" max="10897" width="18.140625" style="14" customWidth="1"/>
    <col min="10898" max="10898" width="20.85546875" style="14" customWidth="1"/>
    <col min="10899" max="10899" width="22.7109375" style="14" customWidth="1"/>
    <col min="10900" max="10900" width="12.42578125" style="14" customWidth="1"/>
    <col min="10901" max="10901" width="19.140625" style="14" bestFit="1" customWidth="1"/>
    <col min="10902" max="10902" width="15.5703125" style="14" customWidth="1"/>
    <col min="10903" max="10903" width="13.85546875" style="14" customWidth="1"/>
    <col min="10904" max="10904" width="23.5703125" style="14" customWidth="1"/>
    <col min="10905" max="10905" width="12" style="14" customWidth="1"/>
    <col min="10906" max="10906" width="14.140625" style="14" customWidth="1"/>
    <col min="10907" max="10907" width="0" style="14" hidden="1" customWidth="1"/>
    <col min="10908" max="10908" width="21.5703125" style="14" customWidth="1"/>
    <col min="10909" max="10909" width="11.7109375" style="14" bestFit="1" customWidth="1"/>
    <col min="10910" max="10910" width="22.5703125" style="14" customWidth="1"/>
    <col min="10911" max="10911" width="10.140625" style="14" customWidth="1"/>
    <col min="10912" max="10912" width="15.28515625" style="14" customWidth="1"/>
    <col min="10913" max="11141" width="9.140625" style="14"/>
    <col min="11142" max="11142" width="3.28515625" style="14" bestFit="1" customWidth="1"/>
    <col min="11143" max="11143" width="35.28515625" style="14" customWidth="1"/>
    <col min="11144" max="11144" width="13.28515625" style="14" customWidth="1"/>
    <col min="11145" max="11145" width="14.28515625" style="14" customWidth="1"/>
    <col min="11146" max="11146" width="13.7109375" style="14" customWidth="1"/>
    <col min="11147" max="11147" width="13.5703125" style="14" customWidth="1"/>
    <col min="11148" max="11149" width="15.140625" style="14" customWidth="1"/>
    <col min="11150" max="11150" width="16" style="14" customWidth="1"/>
    <col min="11151" max="11151" width="23.7109375" style="14" customWidth="1"/>
    <col min="11152" max="11152" width="22" style="14" customWidth="1"/>
    <col min="11153" max="11153" width="18.140625" style="14" customWidth="1"/>
    <col min="11154" max="11154" width="20.85546875" style="14" customWidth="1"/>
    <col min="11155" max="11155" width="22.7109375" style="14" customWidth="1"/>
    <col min="11156" max="11156" width="12.42578125" style="14" customWidth="1"/>
    <col min="11157" max="11157" width="19.140625" style="14" bestFit="1" customWidth="1"/>
    <col min="11158" max="11158" width="15.5703125" style="14" customWidth="1"/>
    <col min="11159" max="11159" width="13.85546875" style="14" customWidth="1"/>
    <col min="11160" max="11160" width="23.5703125" style="14" customWidth="1"/>
    <col min="11161" max="11161" width="12" style="14" customWidth="1"/>
    <col min="11162" max="11162" width="14.140625" style="14" customWidth="1"/>
    <col min="11163" max="11163" width="0" style="14" hidden="1" customWidth="1"/>
    <col min="11164" max="11164" width="21.5703125" style="14" customWidth="1"/>
    <col min="11165" max="11165" width="11.7109375" style="14" bestFit="1" customWidth="1"/>
    <col min="11166" max="11166" width="22.5703125" style="14" customWidth="1"/>
    <col min="11167" max="11167" width="10.140625" style="14" customWidth="1"/>
    <col min="11168" max="11168" width="15.28515625" style="14" customWidth="1"/>
    <col min="11169" max="11397" width="9.140625" style="14"/>
    <col min="11398" max="11398" width="3.28515625" style="14" bestFit="1" customWidth="1"/>
    <col min="11399" max="11399" width="35.28515625" style="14" customWidth="1"/>
    <col min="11400" max="11400" width="13.28515625" style="14" customWidth="1"/>
    <col min="11401" max="11401" width="14.28515625" style="14" customWidth="1"/>
    <col min="11402" max="11402" width="13.7109375" style="14" customWidth="1"/>
    <col min="11403" max="11403" width="13.5703125" style="14" customWidth="1"/>
    <col min="11404" max="11405" width="15.140625" style="14" customWidth="1"/>
    <col min="11406" max="11406" width="16" style="14" customWidth="1"/>
    <col min="11407" max="11407" width="23.7109375" style="14" customWidth="1"/>
    <col min="11408" max="11408" width="22" style="14" customWidth="1"/>
    <col min="11409" max="11409" width="18.140625" style="14" customWidth="1"/>
    <col min="11410" max="11410" width="20.85546875" style="14" customWidth="1"/>
    <col min="11411" max="11411" width="22.7109375" style="14" customWidth="1"/>
    <col min="11412" max="11412" width="12.42578125" style="14" customWidth="1"/>
    <col min="11413" max="11413" width="19.140625" style="14" bestFit="1" customWidth="1"/>
    <col min="11414" max="11414" width="15.5703125" style="14" customWidth="1"/>
    <col min="11415" max="11415" width="13.85546875" style="14" customWidth="1"/>
    <col min="11416" max="11416" width="23.5703125" style="14" customWidth="1"/>
    <col min="11417" max="11417" width="12" style="14" customWidth="1"/>
    <col min="11418" max="11418" width="14.140625" style="14" customWidth="1"/>
    <col min="11419" max="11419" width="0" style="14" hidden="1" customWidth="1"/>
    <col min="11420" max="11420" width="21.5703125" style="14" customWidth="1"/>
    <col min="11421" max="11421" width="11.7109375" style="14" bestFit="1" customWidth="1"/>
    <col min="11422" max="11422" width="22.5703125" style="14" customWidth="1"/>
    <col min="11423" max="11423" width="10.140625" style="14" customWidth="1"/>
    <col min="11424" max="11424" width="15.28515625" style="14" customWidth="1"/>
    <col min="11425" max="11653" width="9.140625" style="14"/>
    <col min="11654" max="11654" width="3.28515625" style="14" bestFit="1" customWidth="1"/>
    <col min="11655" max="11655" width="35.28515625" style="14" customWidth="1"/>
    <col min="11656" max="11656" width="13.28515625" style="14" customWidth="1"/>
    <col min="11657" max="11657" width="14.28515625" style="14" customWidth="1"/>
    <col min="11658" max="11658" width="13.7109375" style="14" customWidth="1"/>
    <col min="11659" max="11659" width="13.5703125" style="14" customWidth="1"/>
    <col min="11660" max="11661" width="15.140625" style="14" customWidth="1"/>
    <col min="11662" max="11662" width="16" style="14" customWidth="1"/>
    <col min="11663" max="11663" width="23.7109375" style="14" customWidth="1"/>
    <col min="11664" max="11664" width="22" style="14" customWidth="1"/>
    <col min="11665" max="11665" width="18.140625" style="14" customWidth="1"/>
    <col min="11666" max="11666" width="20.85546875" style="14" customWidth="1"/>
    <col min="11667" max="11667" width="22.7109375" style="14" customWidth="1"/>
    <col min="11668" max="11668" width="12.42578125" style="14" customWidth="1"/>
    <col min="11669" max="11669" width="19.140625" style="14" bestFit="1" customWidth="1"/>
    <col min="11670" max="11670" width="15.5703125" style="14" customWidth="1"/>
    <col min="11671" max="11671" width="13.85546875" style="14" customWidth="1"/>
    <col min="11672" max="11672" width="23.5703125" style="14" customWidth="1"/>
    <col min="11673" max="11673" width="12" style="14" customWidth="1"/>
    <col min="11674" max="11674" width="14.140625" style="14" customWidth="1"/>
    <col min="11675" max="11675" width="0" style="14" hidden="1" customWidth="1"/>
    <col min="11676" max="11676" width="21.5703125" style="14" customWidth="1"/>
    <col min="11677" max="11677" width="11.7109375" style="14" bestFit="1" customWidth="1"/>
    <col min="11678" max="11678" width="22.5703125" style="14" customWidth="1"/>
    <col min="11679" max="11679" width="10.140625" style="14" customWidth="1"/>
    <col min="11680" max="11680" width="15.28515625" style="14" customWidth="1"/>
    <col min="11681" max="11909" width="9.140625" style="14"/>
    <col min="11910" max="11910" width="3.28515625" style="14" bestFit="1" customWidth="1"/>
    <col min="11911" max="11911" width="35.28515625" style="14" customWidth="1"/>
    <col min="11912" max="11912" width="13.28515625" style="14" customWidth="1"/>
    <col min="11913" max="11913" width="14.28515625" style="14" customWidth="1"/>
    <col min="11914" max="11914" width="13.7109375" style="14" customWidth="1"/>
    <col min="11915" max="11915" width="13.5703125" style="14" customWidth="1"/>
    <col min="11916" max="11917" width="15.140625" style="14" customWidth="1"/>
    <col min="11918" max="11918" width="16" style="14" customWidth="1"/>
    <col min="11919" max="11919" width="23.7109375" style="14" customWidth="1"/>
    <col min="11920" max="11920" width="22" style="14" customWidth="1"/>
    <col min="11921" max="11921" width="18.140625" style="14" customWidth="1"/>
    <col min="11922" max="11922" width="20.85546875" style="14" customWidth="1"/>
    <col min="11923" max="11923" width="22.7109375" style="14" customWidth="1"/>
    <col min="11924" max="11924" width="12.42578125" style="14" customWidth="1"/>
    <col min="11925" max="11925" width="19.140625" style="14" bestFit="1" customWidth="1"/>
    <col min="11926" max="11926" width="15.5703125" style="14" customWidth="1"/>
    <col min="11927" max="11927" width="13.85546875" style="14" customWidth="1"/>
    <col min="11928" max="11928" width="23.5703125" style="14" customWidth="1"/>
    <col min="11929" max="11929" width="12" style="14" customWidth="1"/>
    <col min="11930" max="11930" width="14.140625" style="14" customWidth="1"/>
    <col min="11931" max="11931" width="0" style="14" hidden="1" customWidth="1"/>
    <col min="11932" max="11932" width="21.5703125" style="14" customWidth="1"/>
    <col min="11933" max="11933" width="11.7109375" style="14" bestFit="1" customWidth="1"/>
    <col min="11934" max="11934" width="22.5703125" style="14" customWidth="1"/>
    <col min="11935" max="11935" width="10.140625" style="14" customWidth="1"/>
    <col min="11936" max="11936" width="15.28515625" style="14" customWidth="1"/>
    <col min="11937" max="12165" width="9.140625" style="14"/>
    <col min="12166" max="12166" width="3.28515625" style="14" bestFit="1" customWidth="1"/>
    <col min="12167" max="12167" width="35.28515625" style="14" customWidth="1"/>
    <col min="12168" max="12168" width="13.28515625" style="14" customWidth="1"/>
    <col min="12169" max="12169" width="14.28515625" style="14" customWidth="1"/>
    <col min="12170" max="12170" width="13.7109375" style="14" customWidth="1"/>
    <col min="12171" max="12171" width="13.5703125" style="14" customWidth="1"/>
    <col min="12172" max="12173" width="15.140625" style="14" customWidth="1"/>
    <col min="12174" max="12174" width="16" style="14" customWidth="1"/>
    <col min="12175" max="12175" width="23.7109375" style="14" customWidth="1"/>
    <col min="12176" max="12176" width="22" style="14" customWidth="1"/>
    <col min="12177" max="12177" width="18.140625" style="14" customWidth="1"/>
    <col min="12178" max="12178" width="20.85546875" style="14" customWidth="1"/>
    <col min="12179" max="12179" width="22.7109375" style="14" customWidth="1"/>
    <col min="12180" max="12180" width="12.42578125" style="14" customWidth="1"/>
    <col min="12181" max="12181" width="19.140625" style="14" bestFit="1" customWidth="1"/>
    <col min="12182" max="12182" width="15.5703125" style="14" customWidth="1"/>
    <col min="12183" max="12183" width="13.85546875" style="14" customWidth="1"/>
    <col min="12184" max="12184" width="23.5703125" style="14" customWidth="1"/>
    <col min="12185" max="12185" width="12" style="14" customWidth="1"/>
    <col min="12186" max="12186" width="14.140625" style="14" customWidth="1"/>
    <col min="12187" max="12187" width="0" style="14" hidden="1" customWidth="1"/>
    <col min="12188" max="12188" width="21.5703125" style="14" customWidth="1"/>
    <col min="12189" max="12189" width="11.7109375" style="14" bestFit="1" customWidth="1"/>
    <col min="12190" max="12190" width="22.5703125" style="14" customWidth="1"/>
    <col min="12191" max="12191" width="10.140625" style="14" customWidth="1"/>
    <col min="12192" max="12192" width="15.28515625" style="14" customWidth="1"/>
    <col min="12193" max="12421" width="9.140625" style="14"/>
    <col min="12422" max="12422" width="3.28515625" style="14" bestFit="1" customWidth="1"/>
    <col min="12423" max="12423" width="35.28515625" style="14" customWidth="1"/>
    <col min="12424" max="12424" width="13.28515625" style="14" customWidth="1"/>
    <col min="12425" max="12425" width="14.28515625" style="14" customWidth="1"/>
    <col min="12426" max="12426" width="13.7109375" style="14" customWidth="1"/>
    <col min="12427" max="12427" width="13.5703125" style="14" customWidth="1"/>
    <col min="12428" max="12429" width="15.140625" style="14" customWidth="1"/>
    <col min="12430" max="12430" width="16" style="14" customWidth="1"/>
    <col min="12431" max="12431" width="23.7109375" style="14" customWidth="1"/>
    <col min="12432" max="12432" width="22" style="14" customWidth="1"/>
    <col min="12433" max="12433" width="18.140625" style="14" customWidth="1"/>
    <col min="12434" max="12434" width="20.85546875" style="14" customWidth="1"/>
    <col min="12435" max="12435" width="22.7109375" style="14" customWidth="1"/>
    <col min="12436" max="12436" width="12.42578125" style="14" customWidth="1"/>
    <col min="12437" max="12437" width="19.140625" style="14" bestFit="1" customWidth="1"/>
    <col min="12438" max="12438" width="15.5703125" style="14" customWidth="1"/>
    <col min="12439" max="12439" width="13.85546875" style="14" customWidth="1"/>
    <col min="12440" max="12440" width="23.5703125" style="14" customWidth="1"/>
    <col min="12441" max="12441" width="12" style="14" customWidth="1"/>
    <col min="12442" max="12442" width="14.140625" style="14" customWidth="1"/>
    <col min="12443" max="12443" width="0" style="14" hidden="1" customWidth="1"/>
    <col min="12444" max="12444" width="21.5703125" style="14" customWidth="1"/>
    <col min="12445" max="12445" width="11.7109375" style="14" bestFit="1" customWidth="1"/>
    <col min="12446" max="12446" width="22.5703125" style="14" customWidth="1"/>
    <col min="12447" max="12447" width="10.140625" style="14" customWidth="1"/>
    <col min="12448" max="12448" width="15.28515625" style="14" customWidth="1"/>
    <col min="12449" max="12677" width="9.140625" style="14"/>
    <col min="12678" max="12678" width="3.28515625" style="14" bestFit="1" customWidth="1"/>
    <col min="12679" max="12679" width="35.28515625" style="14" customWidth="1"/>
    <col min="12680" max="12680" width="13.28515625" style="14" customWidth="1"/>
    <col min="12681" max="12681" width="14.28515625" style="14" customWidth="1"/>
    <col min="12682" max="12682" width="13.7109375" style="14" customWidth="1"/>
    <col min="12683" max="12683" width="13.5703125" style="14" customWidth="1"/>
    <col min="12684" max="12685" width="15.140625" style="14" customWidth="1"/>
    <col min="12686" max="12686" width="16" style="14" customWidth="1"/>
    <col min="12687" max="12687" width="23.7109375" style="14" customWidth="1"/>
    <col min="12688" max="12688" width="22" style="14" customWidth="1"/>
    <col min="12689" max="12689" width="18.140625" style="14" customWidth="1"/>
    <col min="12690" max="12690" width="20.85546875" style="14" customWidth="1"/>
    <col min="12691" max="12691" width="22.7109375" style="14" customWidth="1"/>
    <col min="12692" max="12692" width="12.42578125" style="14" customWidth="1"/>
    <col min="12693" max="12693" width="19.140625" style="14" bestFit="1" customWidth="1"/>
    <col min="12694" max="12694" width="15.5703125" style="14" customWidth="1"/>
    <col min="12695" max="12695" width="13.85546875" style="14" customWidth="1"/>
    <col min="12696" max="12696" width="23.5703125" style="14" customWidth="1"/>
    <col min="12697" max="12697" width="12" style="14" customWidth="1"/>
    <col min="12698" max="12698" width="14.140625" style="14" customWidth="1"/>
    <col min="12699" max="12699" width="0" style="14" hidden="1" customWidth="1"/>
    <col min="12700" max="12700" width="21.5703125" style="14" customWidth="1"/>
    <col min="12701" max="12701" width="11.7109375" style="14" bestFit="1" customWidth="1"/>
    <col min="12702" max="12702" width="22.5703125" style="14" customWidth="1"/>
    <col min="12703" max="12703" width="10.140625" style="14" customWidth="1"/>
    <col min="12704" max="12704" width="15.28515625" style="14" customWidth="1"/>
    <col min="12705" max="12933" width="9.140625" style="14"/>
    <col min="12934" max="12934" width="3.28515625" style="14" bestFit="1" customWidth="1"/>
    <col min="12935" max="12935" width="35.28515625" style="14" customWidth="1"/>
    <col min="12936" max="12936" width="13.28515625" style="14" customWidth="1"/>
    <col min="12937" max="12937" width="14.28515625" style="14" customWidth="1"/>
    <col min="12938" max="12938" width="13.7109375" style="14" customWidth="1"/>
    <col min="12939" max="12939" width="13.5703125" style="14" customWidth="1"/>
    <col min="12940" max="12941" width="15.140625" style="14" customWidth="1"/>
    <col min="12942" max="12942" width="16" style="14" customWidth="1"/>
    <col min="12943" max="12943" width="23.7109375" style="14" customWidth="1"/>
    <col min="12944" max="12944" width="22" style="14" customWidth="1"/>
    <col min="12945" max="12945" width="18.140625" style="14" customWidth="1"/>
    <col min="12946" max="12946" width="20.85546875" style="14" customWidth="1"/>
    <col min="12947" max="12947" width="22.7109375" style="14" customWidth="1"/>
    <col min="12948" max="12948" width="12.42578125" style="14" customWidth="1"/>
    <col min="12949" max="12949" width="19.140625" style="14" bestFit="1" customWidth="1"/>
    <col min="12950" max="12950" width="15.5703125" style="14" customWidth="1"/>
    <col min="12951" max="12951" width="13.85546875" style="14" customWidth="1"/>
    <col min="12952" max="12952" width="23.5703125" style="14" customWidth="1"/>
    <col min="12953" max="12953" width="12" style="14" customWidth="1"/>
    <col min="12954" max="12954" width="14.140625" style="14" customWidth="1"/>
    <col min="12955" max="12955" width="0" style="14" hidden="1" customWidth="1"/>
    <col min="12956" max="12956" width="21.5703125" style="14" customWidth="1"/>
    <col min="12957" max="12957" width="11.7109375" style="14" bestFit="1" customWidth="1"/>
    <col min="12958" max="12958" width="22.5703125" style="14" customWidth="1"/>
    <col min="12959" max="12959" width="10.140625" style="14" customWidth="1"/>
    <col min="12960" max="12960" width="15.28515625" style="14" customWidth="1"/>
    <col min="12961" max="13189" width="9.140625" style="14"/>
    <col min="13190" max="13190" width="3.28515625" style="14" bestFit="1" customWidth="1"/>
    <col min="13191" max="13191" width="35.28515625" style="14" customWidth="1"/>
    <col min="13192" max="13192" width="13.28515625" style="14" customWidth="1"/>
    <col min="13193" max="13193" width="14.28515625" style="14" customWidth="1"/>
    <col min="13194" max="13194" width="13.7109375" style="14" customWidth="1"/>
    <col min="13195" max="13195" width="13.5703125" style="14" customWidth="1"/>
    <col min="13196" max="13197" width="15.140625" style="14" customWidth="1"/>
    <col min="13198" max="13198" width="16" style="14" customWidth="1"/>
    <col min="13199" max="13199" width="23.7109375" style="14" customWidth="1"/>
    <col min="13200" max="13200" width="22" style="14" customWidth="1"/>
    <col min="13201" max="13201" width="18.140625" style="14" customWidth="1"/>
    <col min="13202" max="13202" width="20.85546875" style="14" customWidth="1"/>
    <col min="13203" max="13203" width="22.7109375" style="14" customWidth="1"/>
    <col min="13204" max="13204" width="12.42578125" style="14" customWidth="1"/>
    <col min="13205" max="13205" width="19.140625" style="14" bestFit="1" customWidth="1"/>
    <col min="13206" max="13206" width="15.5703125" style="14" customWidth="1"/>
    <col min="13207" max="13207" width="13.85546875" style="14" customWidth="1"/>
    <col min="13208" max="13208" width="23.5703125" style="14" customWidth="1"/>
    <col min="13209" max="13209" width="12" style="14" customWidth="1"/>
    <col min="13210" max="13210" width="14.140625" style="14" customWidth="1"/>
    <col min="13211" max="13211" width="0" style="14" hidden="1" customWidth="1"/>
    <col min="13212" max="13212" width="21.5703125" style="14" customWidth="1"/>
    <col min="13213" max="13213" width="11.7109375" style="14" bestFit="1" customWidth="1"/>
    <col min="13214" max="13214" width="22.5703125" style="14" customWidth="1"/>
    <col min="13215" max="13215" width="10.140625" style="14" customWidth="1"/>
    <col min="13216" max="13216" width="15.28515625" style="14" customWidth="1"/>
    <col min="13217" max="13445" width="9.140625" style="14"/>
    <col min="13446" max="13446" width="3.28515625" style="14" bestFit="1" customWidth="1"/>
    <col min="13447" max="13447" width="35.28515625" style="14" customWidth="1"/>
    <col min="13448" max="13448" width="13.28515625" style="14" customWidth="1"/>
    <col min="13449" max="13449" width="14.28515625" style="14" customWidth="1"/>
    <col min="13450" max="13450" width="13.7109375" style="14" customWidth="1"/>
    <col min="13451" max="13451" width="13.5703125" style="14" customWidth="1"/>
    <col min="13452" max="13453" width="15.140625" style="14" customWidth="1"/>
    <col min="13454" max="13454" width="16" style="14" customWidth="1"/>
    <col min="13455" max="13455" width="23.7109375" style="14" customWidth="1"/>
    <col min="13456" max="13456" width="22" style="14" customWidth="1"/>
    <col min="13457" max="13457" width="18.140625" style="14" customWidth="1"/>
    <col min="13458" max="13458" width="20.85546875" style="14" customWidth="1"/>
    <col min="13459" max="13459" width="22.7109375" style="14" customWidth="1"/>
    <col min="13460" max="13460" width="12.42578125" style="14" customWidth="1"/>
    <col min="13461" max="13461" width="19.140625" style="14" bestFit="1" customWidth="1"/>
    <col min="13462" max="13462" width="15.5703125" style="14" customWidth="1"/>
    <col min="13463" max="13463" width="13.85546875" style="14" customWidth="1"/>
    <col min="13464" max="13464" width="23.5703125" style="14" customWidth="1"/>
    <col min="13465" max="13465" width="12" style="14" customWidth="1"/>
    <col min="13466" max="13466" width="14.140625" style="14" customWidth="1"/>
    <col min="13467" max="13467" width="0" style="14" hidden="1" customWidth="1"/>
    <col min="13468" max="13468" width="21.5703125" style="14" customWidth="1"/>
    <col min="13469" max="13469" width="11.7109375" style="14" bestFit="1" customWidth="1"/>
    <col min="13470" max="13470" width="22.5703125" style="14" customWidth="1"/>
    <col min="13471" max="13471" width="10.140625" style="14" customWidth="1"/>
    <col min="13472" max="13472" width="15.28515625" style="14" customWidth="1"/>
    <col min="13473" max="13701" width="9.140625" style="14"/>
    <col min="13702" max="13702" width="3.28515625" style="14" bestFit="1" customWidth="1"/>
    <col min="13703" max="13703" width="35.28515625" style="14" customWidth="1"/>
    <col min="13704" max="13704" width="13.28515625" style="14" customWidth="1"/>
    <col min="13705" max="13705" width="14.28515625" style="14" customWidth="1"/>
    <col min="13706" max="13706" width="13.7109375" style="14" customWidth="1"/>
    <col min="13707" max="13707" width="13.5703125" style="14" customWidth="1"/>
    <col min="13708" max="13709" width="15.140625" style="14" customWidth="1"/>
    <col min="13710" max="13710" width="16" style="14" customWidth="1"/>
    <col min="13711" max="13711" width="23.7109375" style="14" customWidth="1"/>
    <col min="13712" max="13712" width="22" style="14" customWidth="1"/>
    <col min="13713" max="13713" width="18.140625" style="14" customWidth="1"/>
    <col min="13714" max="13714" width="20.85546875" style="14" customWidth="1"/>
    <col min="13715" max="13715" width="22.7109375" style="14" customWidth="1"/>
    <col min="13716" max="13716" width="12.42578125" style="14" customWidth="1"/>
    <col min="13717" max="13717" width="19.140625" style="14" bestFit="1" customWidth="1"/>
    <col min="13718" max="13718" width="15.5703125" style="14" customWidth="1"/>
    <col min="13719" max="13719" width="13.85546875" style="14" customWidth="1"/>
    <col min="13720" max="13720" width="23.5703125" style="14" customWidth="1"/>
    <col min="13721" max="13721" width="12" style="14" customWidth="1"/>
    <col min="13722" max="13722" width="14.140625" style="14" customWidth="1"/>
    <col min="13723" max="13723" width="0" style="14" hidden="1" customWidth="1"/>
    <col min="13724" max="13724" width="21.5703125" style="14" customWidth="1"/>
    <col min="13725" max="13725" width="11.7109375" style="14" bestFit="1" customWidth="1"/>
    <col min="13726" max="13726" width="22.5703125" style="14" customWidth="1"/>
    <col min="13727" max="13727" width="10.140625" style="14" customWidth="1"/>
    <col min="13728" max="13728" width="15.28515625" style="14" customWidth="1"/>
    <col min="13729" max="13957" width="9.140625" style="14"/>
    <col min="13958" max="13958" width="3.28515625" style="14" bestFit="1" customWidth="1"/>
    <col min="13959" max="13959" width="35.28515625" style="14" customWidth="1"/>
    <col min="13960" max="13960" width="13.28515625" style="14" customWidth="1"/>
    <col min="13961" max="13961" width="14.28515625" style="14" customWidth="1"/>
    <col min="13962" max="13962" width="13.7109375" style="14" customWidth="1"/>
    <col min="13963" max="13963" width="13.5703125" style="14" customWidth="1"/>
    <col min="13964" max="13965" width="15.140625" style="14" customWidth="1"/>
    <col min="13966" max="13966" width="16" style="14" customWidth="1"/>
    <col min="13967" max="13967" width="23.7109375" style="14" customWidth="1"/>
    <col min="13968" max="13968" width="22" style="14" customWidth="1"/>
    <col min="13969" max="13969" width="18.140625" style="14" customWidth="1"/>
    <col min="13970" max="13970" width="20.85546875" style="14" customWidth="1"/>
    <col min="13971" max="13971" width="22.7109375" style="14" customWidth="1"/>
    <col min="13972" max="13972" width="12.42578125" style="14" customWidth="1"/>
    <col min="13973" max="13973" width="19.140625" style="14" bestFit="1" customWidth="1"/>
    <col min="13974" max="13974" width="15.5703125" style="14" customWidth="1"/>
    <col min="13975" max="13975" width="13.85546875" style="14" customWidth="1"/>
    <col min="13976" max="13976" width="23.5703125" style="14" customWidth="1"/>
    <col min="13977" max="13977" width="12" style="14" customWidth="1"/>
    <col min="13978" max="13978" width="14.140625" style="14" customWidth="1"/>
    <col min="13979" max="13979" width="0" style="14" hidden="1" customWidth="1"/>
    <col min="13980" max="13980" width="21.5703125" style="14" customWidth="1"/>
    <col min="13981" max="13981" width="11.7109375" style="14" bestFit="1" customWidth="1"/>
    <col min="13982" max="13982" width="22.5703125" style="14" customWidth="1"/>
    <col min="13983" max="13983" width="10.140625" style="14" customWidth="1"/>
    <col min="13984" max="13984" width="15.28515625" style="14" customWidth="1"/>
    <col min="13985" max="14213" width="9.140625" style="14"/>
    <col min="14214" max="14214" width="3.28515625" style="14" bestFit="1" customWidth="1"/>
    <col min="14215" max="14215" width="35.28515625" style="14" customWidth="1"/>
    <col min="14216" max="14216" width="13.28515625" style="14" customWidth="1"/>
    <col min="14217" max="14217" width="14.28515625" style="14" customWidth="1"/>
    <col min="14218" max="14218" width="13.7109375" style="14" customWidth="1"/>
    <col min="14219" max="14219" width="13.5703125" style="14" customWidth="1"/>
    <col min="14220" max="14221" width="15.140625" style="14" customWidth="1"/>
    <col min="14222" max="14222" width="16" style="14" customWidth="1"/>
    <col min="14223" max="14223" width="23.7109375" style="14" customWidth="1"/>
    <col min="14224" max="14224" width="22" style="14" customWidth="1"/>
    <col min="14225" max="14225" width="18.140625" style="14" customWidth="1"/>
    <col min="14226" max="14226" width="20.85546875" style="14" customWidth="1"/>
    <col min="14227" max="14227" width="22.7109375" style="14" customWidth="1"/>
    <col min="14228" max="14228" width="12.42578125" style="14" customWidth="1"/>
    <col min="14229" max="14229" width="19.140625" style="14" bestFit="1" customWidth="1"/>
    <col min="14230" max="14230" width="15.5703125" style="14" customWidth="1"/>
    <col min="14231" max="14231" width="13.85546875" style="14" customWidth="1"/>
    <col min="14232" max="14232" width="23.5703125" style="14" customWidth="1"/>
    <col min="14233" max="14233" width="12" style="14" customWidth="1"/>
    <col min="14234" max="14234" width="14.140625" style="14" customWidth="1"/>
    <col min="14235" max="14235" width="0" style="14" hidden="1" customWidth="1"/>
    <col min="14236" max="14236" width="21.5703125" style="14" customWidth="1"/>
    <col min="14237" max="14237" width="11.7109375" style="14" bestFit="1" customWidth="1"/>
    <col min="14238" max="14238" width="22.5703125" style="14" customWidth="1"/>
    <col min="14239" max="14239" width="10.140625" style="14" customWidth="1"/>
    <col min="14240" max="14240" width="15.28515625" style="14" customWidth="1"/>
    <col min="14241" max="14469" width="9.140625" style="14"/>
    <col min="14470" max="14470" width="3.28515625" style="14" bestFit="1" customWidth="1"/>
    <col min="14471" max="14471" width="35.28515625" style="14" customWidth="1"/>
    <col min="14472" max="14472" width="13.28515625" style="14" customWidth="1"/>
    <col min="14473" max="14473" width="14.28515625" style="14" customWidth="1"/>
    <col min="14474" max="14474" width="13.7109375" style="14" customWidth="1"/>
    <col min="14475" max="14475" width="13.5703125" style="14" customWidth="1"/>
    <col min="14476" max="14477" width="15.140625" style="14" customWidth="1"/>
    <col min="14478" max="14478" width="16" style="14" customWidth="1"/>
    <col min="14479" max="14479" width="23.7109375" style="14" customWidth="1"/>
    <col min="14480" max="14480" width="22" style="14" customWidth="1"/>
    <col min="14481" max="14481" width="18.140625" style="14" customWidth="1"/>
    <col min="14482" max="14482" width="20.85546875" style="14" customWidth="1"/>
    <col min="14483" max="14483" width="22.7109375" style="14" customWidth="1"/>
    <col min="14484" max="14484" width="12.42578125" style="14" customWidth="1"/>
    <col min="14485" max="14485" width="19.140625" style="14" bestFit="1" customWidth="1"/>
    <col min="14486" max="14486" width="15.5703125" style="14" customWidth="1"/>
    <col min="14487" max="14487" width="13.85546875" style="14" customWidth="1"/>
    <col min="14488" max="14488" width="23.5703125" style="14" customWidth="1"/>
    <col min="14489" max="14489" width="12" style="14" customWidth="1"/>
    <col min="14490" max="14490" width="14.140625" style="14" customWidth="1"/>
    <col min="14491" max="14491" width="0" style="14" hidden="1" customWidth="1"/>
    <col min="14492" max="14492" width="21.5703125" style="14" customWidth="1"/>
    <col min="14493" max="14493" width="11.7109375" style="14" bestFit="1" customWidth="1"/>
    <col min="14494" max="14494" width="22.5703125" style="14" customWidth="1"/>
    <col min="14495" max="14495" width="10.140625" style="14" customWidth="1"/>
    <col min="14496" max="14496" width="15.28515625" style="14" customWidth="1"/>
    <col min="14497" max="14725" width="9.140625" style="14"/>
    <col min="14726" max="14726" width="3.28515625" style="14" bestFit="1" customWidth="1"/>
    <col min="14727" max="14727" width="35.28515625" style="14" customWidth="1"/>
    <col min="14728" max="14728" width="13.28515625" style="14" customWidth="1"/>
    <col min="14729" max="14729" width="14.28515625" style="14" customWidth="1"/>
    <col min="14730" max="14730" width="13.7109375" style="14" customWidth="1"/>
    <col min="14731" max="14731" width="13.5703125" style="14" customWidth="1"/>
    <col min="14732" max="14733" width="15.140625" style="14" customWidth="1"/>
    <col min="14734" max="14734" width="16" style="14" customWidth="1"/>
    <col min="14735" max="14735" width="23.7109375" style="14" customWidth="1"/>
    <col min="14736" max="14736" width="22" style="14" customWidth="1"/>
    <col min="14737" max="14737" width="18.140625" style="14" customWidth="1"/>
    <col min="14738" max="14738" width="20.85546875" style="14" customWidth="1"/>
    <col min="14739" max="14739" width="22.7109375" style="14" customWidth="1"/>
    <col min="14740" max="14740" width="12.42578125" style="14" customWidth="1"/>
    <col min="14741" max="14741" width="19.140625" style="14" bestFit="1" customWidth="1"/>
    <col min="14742" max="14742" width="15.5703125" style="14" customWidth="1"/>
    <col min="14743" max="14743" width="13.85546875" style="14" customWidth="1"/>
    <col min="14744" max="14744" width="23.5703125" style="14" customWidth="1"/>
    <col min="14745" max="14745" width="12" style="14" customWidth="1"/>
    <col min="14746" max="14746" width="14.140625" style="14" customWidth="1"/>
    <col min="14747" max="14747" width="0" style="14" hidden="1" customWidth="1"/>
    <col min="14748" max="14748" width="21.5703125" style="14" customWidth="1"/>
    <col min="14749" max="14749" width="11.7109375" style="14" bestFit="1" customWidth="1"/>
    <col min="14750" max="14750" width="22.5703125" style="14" customWidth="1"/>
    <col min="14751" max="14751" width="10.140625" style="14" customWidth="1"/>
    <col min="14752" max="14752" width="15.28515625" style="14" customWidth="1"/>
    <col min="14753" max="14981" width="9.140625" style="14"/>
    <col min="14982" max="14982" width="3.28515625" style="14" bestFit="1" customWidth="1"/>
    <col min="14983" max="14983" width="35.28515625" style="14" customWidth="1"/>
    <col min="14984" max="14984" width="13.28515625" style="14" customWidth="1"/>
    <col min="14985" max="14985" width="14.28515625" style="14" customWidth="1"/>
    <col min="14986" max="14986" width="13.7109375" style="14" customWidth="1"/>
    <col min="14987" max="14987" width="13.5703125" style="14" customWidth="1"/>
    <col min="14988" max="14989" width="15.140625" style="14" customWidth="1"/>
    <col min="14990" max="14990" width="16" style="14" customWidth="1"/>
    <col min="14991" max="14991" width="23.7109375" style="14" customWidth="1"/>
    <col min="14992" max="14992" width="22" style="14" customWidth="1"/>
    <col min="14993" max="14993" width="18.140625" style="14" customWidth="1"/>
    <col min="14994" max="14994" width="20.85546875" style="14" customWidth="1"/>
    <col min="14995" max="14995" width="22.7109375" style="14" customWidth="1"/>
    <col min="14996" max="14996" width="12.42578125" style="14" customWidth="1"/>
    <col min="14997" max="14997" width="19.140625" style="14" bestFit="1" customWidth="1"/>
    <col min="14998" max="14998" width="15.5703125" style="14" customWidth="1"/>
    <col min="14999" max="14999" width="13.85546875" style="14" customWidth="1"/>
    <col min="15000" max="15000" width="23.5703125" style="14" customWidth="1"/>
    <col min="15001" max="15001" width="12" style="14" customWidth="1"/>
    <col min="15002" max="15002" width="14.140625" style="14" customWidth="1"/>
    <col min="15003" max="15003" width="0" style="14" hidden="1" customWidth="1"/>
    <col min="15004" max="15004" width="21.5703125" style="14" customWidth="1"/>
    <col min="15005" max="15005" width="11.7109375" style="14" bestFit="1" customWidth="1"/>
    <col min="15006" max="15006" width="22.5703125" style="14" customWidth="1"/>
    <col min="15007" max="15007" width="10.140625" style="14" customWidth="1"/>
    <col min="15008" max="15008" width="15.28515625" style="14" customWidth="1"/>
    <col min="15009" max="15237" width="9.140625" style="14"/>
    <col min="15238" max="15238" width="3.28515625" style="14" bestFit="1" customWidth="1"/>
    <col min="15239" max="15239" width="35.28515625" style="14" customWidth="1"/>
    <col min="15240" max="15240" width="13.28515625" style="14" customWidth="1"/>
    <col min="15241" max="15241" width="14.28515625" style="14" customWidth="1"/>
    <col min="15242" max="15242" width="13.7109375" style="14" customWidth="1"/>
    <col min="15243" max="15243" width="13.5703125" style="14" customWidth="1"/>
    <col min="15244" max="15245" width="15.140625" style="14" customWidth="1"/>
    <col min="15246" max="15246" width="16" style="14" customWidth="1"/>
    <col min="15247" max="15247" width="23.7109375" style="14" customWidth="1"/>
    <col min="15248" max="15248" width="22" style="14" customWidth="1"/>
    <col min="15249" max="15249" width="18.140625" style="14" customWidth="1"/>
    <col min="15250" max="15250" width="20.85546875" style="14" customWidth="1"/>
    <col min="15251" max="15251" width="22.7109375" style="14" customWidth="1"/>
    <col min="15252" max="15252" width="12.42578125" style="14" customWidth="1"/>
    <col min="15253" max="15253" width="19.140625" style="14" bestFit="1" customWidth="1"/>
    <col min="15254" max="15254" width="15.5703125" style="14" customWidth="1"/>
    <col min="15255" max="15255" width="13.85546875" style="14" customWidth="1"/>
    <col min="15256" max="15256" width="23.5703125" style="14" customWidth="1"/>
    <col min="15257" max="15257" width="12" style="14" customWidth="1"/>
    <col min="15258" max="15258" width="14.140625" style="14" customWidth="1"/>
    <col min="15259" max="15259" width="0" style="14" hidden="1" customWidth="1"/>
    <col min="15260" max="15260" width="21.5703125" style="14" customWidth="1"/>
    <col min="15261" max="15261" width="11.7109375" style="14" bestFit="1" customWidth="1"/>
    <col min="15262" max="15262" width="22.5703125" style="14" customWidth="1"/>
    <col min="15263" max="15263" width="10.140625" style="14" customWidth="1"/>
    <col min="15264" max="15264" width="15.28515625" style="14" customWidth="1"/>
    <col min="15265" max="15493" width="9.140625" style="14"/>
    <col min="15494" max="15494" width="3.28515625" style="14" bestFit="1" customWidth="1"/>
    <col min="15495" max="15495" width="35.28515625" style="14" customWidth="1"/>
    <col min="15496" max="15496" width="13.28515625" style="14" customWidth="1"/>
    <col min="15497" max="15497" width="14.28515625" style="14" customWidth="1"/>
    <col min="15498" max="15498" width="13.7109375" style="14" customWidth="1"/>
    <col min="15499" max="15499" width="13.5703125" style="14" customWidth="1"/>
    <col min="15500" max="15501" width="15.140625" style="14" customWidth="1"/>
    <col min="15502" max="15502" width="16" style="14" customWidth="1"/>
    <col min="15503" max="15503" width="23.7109375" style="14" customWidth="1"/>
    <col min="15504" max="15504" width="22" style="14" customWidth="1"/>
    <col min="15505" max="15505" width="18.140625" style="14" customWidth="1"/>
    <col min="15506" max="15506" width="20.85546875" style="14" customWidth="1"/>
    <col min="15507" max="15507" width="22.7109375" style="14" customWidth="1"/>
    <col min="15508" max="15508" width="12.42578125" style="14" customWidth="1"/>
    <col min="15509" max="15509" width="19.140625" style="14" bestFit="1" customWidth="1"/>
    <col min="15510" max="15510" width="15.5703125" style="14" customWidth="1"/>
    <col min="15511" max="15511" width="13.85546875" style="14" customWidth="1"/>
    <col min="15512" max="15512" width="23.5703125" style="14" customWidth="1"/>
    <col min="15513" max="15513" width="12" style="14" customWidth="1"/>
    <col min="15514" max="15514" width="14.140625" style="14" customWidth="1"/>
    <col min="15515" max="15515" width="0" style="14" hidden="1" customWidth="1"/>
    <col min="15516" max="15516" width="21.5703125" style="14" customWidth="1"/>
    <col min="15517" max="15517" width="11.7109375" style="14" bestFit="1" customWidth="1"/>
    <col min="15518" max="15518" width="22.5703125" style="14" customWidth="1"/>
    <col min="15519" max="15519" width="10.140625" style="14" customWidth="1"/>
    <col min="15520" max="15520" width="15.28515625" style="14" customWidth="1"/>
    <col min="15521" max="15749" width="9.140625" style="14"/>
    <col min="15750" max="15750" width="3.28515625" style="14" bestFit="1" customWidth="1"/>
    <col min="15751" max="15751" width="35.28515625" style="14" customWidth="1"/>
    <col min="15752" max="15752" width="13.28515625" style="14" customWidth="1"/>
    <col min="15753" max="15753" width="14.28515625" style="14" customWidth="1"/>
    <col min="15754" max="15754" width="13.7109375" style="14" customWidth="1"/>
    <col min="15755" max="15755" width="13.5703125" style="14" customWidth="1"/>
    <col min="15756" max="15757" width="15.140625" style="14" customWidth="1"/>
    <col min="15758" max="15758" width="16" style="14" customWidth="1"/>
    <col min="15759" max="15759" width="23.7109375" style="14" customWidth="1"/>
    <col min="15760" max="15760" width="22" style="14" customWidth="1"/>
    <col min="15761" max="15761" width="18.140625" style="14" customWidth="1"/>
    <col min="15762" max="15762" width="20.85546875" style="14" customWidth="1"/>
    <col min="15763" max="15763" width="22.7109375" style="14" customWidth="1"/>
    <col min="15764" max="15764" width="12.42578125" style="14" customWidth="1"/>
    <col min="15765" max="15765" width="19.140625" style="14" bestFit="1" customWidth="1"/>
    <col min="15766" max="15766" width="15.5703125" style="14" customWidth="1"/>
    <col min="15767" max="15767" width="13.85546875" style="14" customWidth="1"/>
    <col min="15768" max="15768" width="23.5703125" style="14" customWidth="1"/>
    <col min="15769" max="15769" width="12" style="14" customWidth="1"/>
    <col min="15770" max="15770" width="14.140625" style="14" customWidth="1"/>
    <col min="15771" max="15771" width="0" style="14" hidden="1" customWidth="1"/>
    <col min="15772" max="15772" width="21.5703125" style="14" customWidth="1"/>
    <col min="15773" max="15773" width="11.7109375" style="14" bestFit="1" customWidth="1"/>
    <col min="15774" max="15774" width="22.5703125" style="14" customWidth="1"/>
    <col min="15775" max="15775" width="10.140625" style="14" customWidth="1"/>
    <col min="15776" max="15776" width="15.28515625" style="14" customWidth="1"/>
    <col min="15777" max="16384" width="9.140625" style="14"/>
  </cols>
  <sheetData>
    <row r="1" spans="1:27" x14ac:dyDescent="0.2">
      <c r="D1" s="16">
        <v>1265106</v>
      </c>
      <c r="E1" s="128"/>
      <c r="F1" s="128"/>
      <c r="G1" s="128">
        <v>1.0069999999999999</v>
      </c>
      <c r="H1" s="129">
        <v>14173.9</v>
      </c>
      <c r="I1" s="129">
        <f>ROUND(H1*G1,2)</f>
        <v>14273.12</v>
      </c>
      <c r="J1" s="129">
        <f>ROUND(H1*G1*D1,0)-35</f>
        <v>18057006300</v>
      </c>
      <c r="K1" s="82"/>
      <c r="L1" s="83"/>
      <c r="N1" s="84"/>
    </row>
    <row r="2" spans="1:27" ht="30" x14ac:dyDescent="0.2">
      <c r="A2" s="605" t="s">
        <v>112</v>
      </c>
      <c r="B2" s="605"/>
      <c r="C2" s="79"/>
      <c r="D2" s="79"/>
      <c r="E2" s="89"/>
      <c r="F2" s="89"/>
      <c r="G2" s="89"/>
      <c r="H2" s="89"/>
      <c r="I2" s="89"/>
      <c r="J2" s="89"/>
      <c r="K2" s="130"/>
      <c r="L2" s="130"/>
      <c r="M2" s="130"/>
      <c r="N2" s="85"/>
    </row>
    <row r="3" spans="1:27" s="217" customFormat="1" ht="23.25" customHeight="1" x14ac:dyDescent="0.2">
      <c r="A3" s="614" t="s">
        <v>101</v>
      </c>
      <c r="B3" s="615" t="s">
        <v>0</v>
      </c>
      <c r="C3" s="615" t="s">
        <v>1</v>
      </c>
      <c r="D3" s="634" t="s">
        <v>111</v>
      </c>
      <c r="E3" s="634"/>
      <c r="F3" s="634"/>
      <c r="G3" s="634"/>
      <c r="H3" s="634"/>
      <c r="I3" s="634"/>
      <c r="J3" s="634"/>
      <c r="K3" s="631" t="s">
        <v>100</v>
      </c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3"/>
      <c r="Z3" s="218"/>
      <c r="AA3" s="219"/>
    </row>
    <row r="4" spans="1:27" ht="128.25" customHeight="1" x14ac:dyDescent="0.2">
      <c r="A4" s="614"/>
      <c r="B4" s="615"/>
      <c r="C4" s="615"/>
      <c r="D4" s="636" t="s">
        <v>76</v>
      </c>
      <c r="E4" s="615" t="s">
        <v>105</v>
      </c>
      <c r="F4" s="615"/>
      <c r="G4" s="615" t="s">
        <v>2</v>
      </c>
      <c r="H4" s="615" t="s">
        <v>3</v>
      </c>
      <c r="I4" s="615" t="s">
        <v>89</v>
      </c>
      <c r="J4" s="630" t="s">
        <v>67</v>
      </c>
      <c r="K4" s="615" t="s">
        <v>4</v>
      </c>
      <c r="L4" s="615" t="s">
        <v>5</v>
      </c>
      <c r="M4" s="630" t="s">
        <v>6</v>
      </c>
      <c r="N4" s="615" t="s">
        <v>66</v>
      </c>
      <c r="O4" s="615"/>
      <c r="P4" s="615" t="s">
        <v>7</v>
      </c>
      <c r="Q4" s="615" t="s">
        <v>8</v>
      </c>
      <c r="R4" s="630" t="s">
        <v>9</v>
      </c>
      <c r="S4" s="615" t="s">
        <v>10</v>
      </c>
      <c r="T4" s="615"/>
      <c r="U4" s="608" t="s">
        <v>107</v>
      </c>
      <c r="V4" s="623"/>
      <c r="W4" s="609"/>
      <c r="X4" s="615" t="s">
        <v>13</v>
      </c>
      <c r="Z4" s="629" t="s">
        <v>14</v>
      </c>
      <c r="AA4" s="629"/>
    </row>
    <row r="5" spans="1:27" ht="123" customHeight="1" x14ac:dyDescent="0.2">
      <c r="A5" s="614"/>
      <c r="B5" s="615"/>
      <c r="C5" s="615"/>
      <c r="D5" s="636"/>
      <c r="E5" s="269" t="s">
        <v>15</v>
      </c>
      <c r="F5" s="269" t="s">
        <v>114</v>
      </c>
      <c r="G5" s="615"/>
      <c r="H5" s="615"/>
      <c r="I5" s="615"/>
      <c r="J5" s="630"/>
      <c r="K5" s="615"/>
      <c r="L5" s="615"/>
      <c r="M5" s="630"/>
      <c r="N5" s="269" t="s">
        <v>17</v>
      </c>
      <c r="O5" s="269" t="s">
        <v>114</v>
      </c>
      <c r="P5" s="615"/>
      <c r="Q5" s="615"/>
      <c r="R5" s="630"/>
      <c r="S5" s="269" t="s">
        <v>19</v>
      </c>
      <c r="T5" s="269" t="s">
        <v>114</v>
      </c>
      <c r="U5" s="269" t="s">
        <v>102</v>
      </c>
      <c r="V5" s="269" t="s">
        <v>103</v>
      </c>
      <c r="W5" s="269" t="s">
        <v>106</v>
      </c>
      <c r="X5" s="615"/>
      <c r="Z5" s="629"/>
      <c r="AA5" s="629"/>
    </row>
    <row r="6" spans="1:27" s="11" customFormat="1" ht="25.5" customHeight="1" x14ac:dyDescent="0.2">
      <c r="A6" s="128" t="s">
        <v>21</v>
      </c>
      <c r="B6" s="127">
        <v>1</v>
      </c>
      <c r="C6" s="127">
        <v>2</v>
      </c>
      <c r="D6" s="128">
        <v>3</v>
      </c>
      <c r="E6" s="127">
        <v>4</v>
      </c>
      <c r="F6" s="128">
        <v>5</v>
      </c>
      <c r="G6" s="127">
        <v>6</v>
      </c>
      <c r="H6" s="128">
        <v>7</v>
      </c>
      <c r="I6" s="127">
        <v>8</v>
      </c>
      <c r="J6" s="1">
        <v>9</v>
      </c>
      <c r="K6" s="128">
        <v>10</v>
      </c>
      <c r="L6" s="128">
        <v>11</v>
      </c>
      <c r="M6" s="1">
        <v>12</v>
      </c>
      <c r="N6" s="128">
        <v>13</v>
      </c>
      <c r="O6" s="128">
        <v>14</v>
      </c>
      <c r="P6" s="128">
        <v>15</v>
      </c>
      <c r="Q6" s="128">
        <v>16</v>
      </c>
      <c r="R6" s="1">
        <v>17</v>
      </c>
      <c r="S6" s="128">
        <v>18</v>
      </c>
      <c r="T6" s="128">
        <v>19</v>
      </c>
      <c r="U6" s="128">
        <v>20</v>
      </c>
      <c r="V6" s="128">
        <v>21</v>
      </c>
      <c r="W6" s="128">
        <v>22</v>
      </c>
      <c r="X6" s="128">
        <v>23</v>
      </c>
      <c r="Z6" s="129"/>
      <c r="AA6" s="62"/>
    </row>
    <row r="7" spans="1:27" s="24" customFormat="1" ht="44.25" customHeight="1" x14ac:dyDescent="0.2">
      <c r="A7" s="5">
        <v>1</v>
      </c>
      <c r="B7" s="43" t="s">
        <v>22</v>
      </c>
      <c r="C7" s="44" t="s">
        <v>23</v>
      </c>
      <c r="D7" s="7">
        <v>1265106</v>
      </c>
      <c r="E7" s="56">
        <v>0.28999999999999998</v>
      </c>
      <c r="F7" s="3">
        <f>ROUND(E7*D7,0)</f>
        <v>366881</v>
      </c>
      <c r="G7" s="4">
        <v>2884.7</v>
      </c>
      <c r="H7" s="4">
        <f t="shared" ref="H7:H42" si="0">ROUND(G7*1.007,2)</f>
        <v>2904.89</v>
      </c>
      <c r="I7" s="4">
        <f>ROUND(E7*H7,2)</f>
        <v>842.42</v>
      </c>
      <c r="J7" s="4">
        <f>ROUND(F7*H7,2)</f>
        <v>1065748948.09</v>
      </c>
      <c r="K7" s="4"/>
      <c r="L7" s="4"/>
      <c r="M7" s="4">
        <f t="shared" ref="M7:M42" si="1">J7+L7+K7</f>
        <v>1065748948.09</v>
      </c>
      <c r="N7" s="50">
        <f t="shared" ref="N7:N43" si="2">E7</f>
        <v>0.28999999999999998</v>
      </c>
      <c r="O7" s="3">
        <f>ROUND(N7*D7,0)</f>
        <v>366881</v>
      </c>
      <c r="P7" s="41">
        <f>ROUND(Q7/N7,2)-0.01</f>
        <v>2904.89</v>
      </c>
      <c r="Q7" s="4">
        <f>ROUND(R7/D7,2)</f>
        <v>842.42</v>
      </c>
      <c r="R7" s="4">
        <f t="shared" ref="R7:R43" si="3">M7</f>
        <v>1065748948.09</v>
      </c>
      <c r="S7" s="45">
        <f>N7-E7</f>
        <v>0</v>
      </c>
      <c r="T7" s="33">
        <f>O7-F7</f>
        <v>0</v>
      </c>
      <c r="U7" s="33">
        <f>P7-H7</f>
        <v>0</v>
      </c>
      <c r="V7" s="33">
        <f>Q7-I7</f>
        <v>0</v>
      </c>
      <c r="W7" s="54">
        <f>R7-J7</f>
        <v>0</v>
      </c>
      <c r="X7" s="4">
        <f>P7/H7*100</f>
        <v>100</v>
      </c>
      <c r="Y7" s="109"/>
      <c r="Z7" s="159">
        <f>ROUND(Q7/N7,2)</f>
        <v>2904.9</v>
      </c>
      <c r="AA7" s="69">
        <f>R7/D7</f>
        <v>842.41869700246468</v>
      </c>
    </row>
    <row r="8" spans="1:27" s="24" customFormat="1" x14ac:dyDescent="0.2">
      <c r="A8" s="91"/>
      <c r="B8" s="92"/>
      <c r="C8" s="93"/>
      <c r="D8" s="94"/>
      <c r="E8" s="95"/>
      <c r="F8" s="96"/>
      <c r="G8" s="28"/>
      <c r="H8" s="28"/>
      <c r="I8" s="97"/>
      <c r="J8" s="97"/>
      <c r="K8" s="28"/>
      <c r="L8" s="28"/>
      <c r="M8" s="72"/>
      <c r="N8" s="98"/>
      <c r="O8" s="99"/>
      <c r="P8" s="72"/>
      <c r="Q8" s="72"/>
      <c r="R8" s="72"/>
      <c r="S8" s="100"/>
      <c r="T8" s="70"/>
      <c r="U8" s="70"/>
      <c r="V8" s="70"/>
      <c r="W8" s="71"/>
      <c r="X8" s="72"/>
      <c r="Y8" s="109"/>
      <c r="Z8" s="159"/>
      <c r="AA8" s="69"/>
    </row>
    <row r="9" spans="1:27" s="24" customFormat="1" ht="62.25" customHeight="1" x14ac:dyDescent="0.2">
      <c r="A9" s="133">
        <v>2</v>
      </c>
      <c r="B9" s="134" t="s">
        <v>62</v>
      </c>
      <c r="C9" s="135"/>
      <c r="D9" s="136">
        <v>1265106</v>
      </c>
      <c r="E9" s="137" t="s">
        <v>26</v>
      </c>
      <c r="F9" s="116" t="s">
        <v>26</v>
      </c>
      <c r="G9" s="116" t="s">
        <v>26</v>
      </c>
      <c r="H9" s="116" t="s">
        <v>26</v>
      </c>
      <c r="I9" s="116" t="s">
        <v>26</v>
      </c>
      <c r="J9" s="116">
        <f>J11+J18+J17+J27</f>
        <v>6739367632.1099987</v>
      </c>
      <c r="K9" s="116">
        <f>K18</f>
        <v>2592923.85</v>
      </c>
      <c r="L9" s="116">
        <f>L18</f>
        <v>26428680.07000272</v>
      </c>
      <c r="M9" s="116">
        <f>M11+M18+M17+M27</f>
        <v>6768389236.0300016</v>
      </c>
      <c r="N9" s="117" t="str">
        <f t="shared" si="2"/>
        <v>Х</v>
      </c>
      <c r="O9" s="118" t="s">
        <v>26</v>
      </c>
      <c r="P9" s="118" t="s">
        <v>26</v>
      </c>
      <c r="Q9" s="116" t="s">
        <v>26</v>
      </c>
      <c r="R9" s="116">
        <f>R11+R18+R17+R27</f>
        <v>6768389236.0300016</v>
      </c>
      <c r="S9" s="119"/>
      <c r="T9" s="120"/>
      <c r="U9" s="120"/>
      <c r="V9" s="120"/>
      <c r="W9" s="115">
        <f>R9-J9</f>
        <v>29021603.920002937</v>
      </c>
      <c r="X9" s="116"/>
      <c r="Y9" s="253"/>
      <c r="Z9" s="254"/>
      <c r="AA9" s="255">
        <f t="shared" ref="AA9:AA54" si="4">R9/D9</f>
        <v>5350.0570197517063</v>
      </c>
    </row>
    <row r="10" spans="1:27" s="24" customFormat="1" x14ac:dyDescent="0.2">
      <c r="A10" s="91"/>
      <c r="B10" s="101"/>
      <c r="C10" s="93"/>
      <c r="D10" s="94"/>
      <c r="E10" s="173"/>
      <c r="F10" s="28"/>
      <c r="G10" s="28"/>
      <c r="H10" s="28"/>
      <c r="I10" s="72">
        <f>ROUND(E11*H11,2)</f>
        <v>2005.76</v>
      </c>
      <c r="J10" s="72">
        <f>ROUND(F11*H11,2)</f>
        <v>2537500310.1599998</v>
      </c>
      <c r="K10" s="28"/>
      <c r="L10" s="28"/>
      <c r="M10" s="28"/>
      <c r="N10" s="175"/>
      <c r="O10" s="129"/>
      <c r="P10" s="129"/>
      <c r="Q10" s="28"/>
      <c r="R10" s="28"/>
      <c r="S10" s="174"/>
      <c r="T10" s="29"/>
      <c r="U10" s="29"/>
      <c r="V10" s="29"/>
      <c r="W10" s="42"/>
      <c r="X10" s="28"/>
      <c r="Y10" s="109"/>
      <c r="Z10" s="159"/>
      <c r="AA10" s="69"/>
    </row>
    <row r="11" spans="1:27" s="24" customFormat="1" ht="46.5" customHeight="1" x14ac:dyDescent="0.2">
      <c r="A11" s="5">
        <v>3</v>
      </c>
      <c r="B11" s="46" t="s">
        <v>24</v>
      </c>
      <c r="C11" s="6" t="s">
        <v>25</v>
      </c>
      <c r="D11" s="7">
        <v>1265106</v>
      </c>
      <c r="E11" s="56">
        <v>2.93</v>
      </c>
      <c r="F11" s="3">
        <f>ROUND(E11*D11,0)</f>
        <v>3706761</v>
      </c>
      <c r="G11" s="4">
        <v>679.8</v>
      </c>
      <c r="H11" s="4">
        <f>ROUND(G11*1.007,2)</f>
        <v>684.56</v>
      </c>
      <c r="I11" s="51">
        <f>I12+I13+I14</f>
        <v>2005.7399999999998</v>
      </c>
      <c r="J11" s="51">
        <f>J12+J13+J14</f>
        <v>2537478282.6399999</v>
      </c>
      <c r="K11" s="4"/>
      <c r="L11" s="4"/>
      <c r="M11" s="4">
        <f>J11+L11+K11</f>
        <v>2537478282.6399999</v>
      </c>
      <c r="N11" s="50">
        <f t="shared" si="2"/>
        <v>2.93</v>
      </c>
      <c r="O11" s="3">
        <f>ROUND(N11*D11,0)</f>
        <v>3706761</v>
      </c>
      <c r="P11" s="4">
        <f>ROUND(Q11/N11,2)+0.01</f>
        <v>684.56</v>
      </c>
      <c r="Q11" s="4">
        <f>ROUND(R11/D11,2)</f>
        <v>2005.74</v>
      </c>
      <c r="R11" s="4">
        <f t="shared" si="3"/>
        <v>2537478282.6399999</v>
      </c>
      <c r="S11" s="66">
        <f>N11-E11</f>
        <v>0</v>
      </c>
      <c r="T11" s="67">
        <f>O11-F11</f>
        <v>0</v>
      </c>
      <c r="U11" s="67"/>
      <c r="V11" s="33">
        <f t="shared" ref="V11:W15" si="5">Q11-I11</f>
        <v>0</v>
      </c>
      <c r="W11" s="68">
        <f t="shared" si="5"/>
        <v>0</v>
      </c>
      <c r="X11" s="2">
        <f>P11/H11*100</f>
        <v>100</v>
      </c>
      <c r="Y11" s="109"/>
      <c r="Z11" s="159">
        <f t="shared" ref="Z11:Z43" si="6">ROUND(Q11/N11,2)</f>
        <v>684.55</v>
      </c>
      <c r="AA11" s="69">
        <f t="shared" si="4"/>
        <v>2005.7436156654067</v>
      </c>
    </row>
    <row r="12" spans="1:27" ht="22.5" customHeight="1" x14ac:dyDescent="0.2">
      <c r="A12" s="34" t="s">
        <v>53</v>
      </c>
      <c r="B12" s="21" t="s">
        <v>63</v>
      </c>
      <c r="C12" s="55" t="s">
        <v>25</v>
      </c>
      <c r="D12" s="16">
        <v>1265106</v>
      </c>
      <c r="E12" s="104">
        <v>2.395</v>
      </c>
      <c r="F12" s="19">
        <f>ROUND(E12*D12,0)</f>
        <v>3029929</v>
      </c>
      <c r="G12" s="129">
        <v>329</v>
      </c>
      <c r="H12" s="129">
        <f>ROUND(G12*1.007,2)</f>
        <v>331.3</v>
      </c>
      <c r="I12" s="131">
        <f>ROUND(E12*H12,2)</f>
        <v>793.46</v>
      </c>
      <c r="J12" s="2">
        <f>ROUND(F12*H12,2)</f>
        <v>1003815477.7</v>
      </c>
      <c r="K12" s="129"/>
      <c r="L12" s="129"/>
      <c r="M12" s="2">
        <f t="shared" si="1"/>
        <v>1003815477.7</v>
      </c>
      <c r="N12" s="52">
        <f t="shared" si="2"/>
        <v>2.395</v>
      </c>
      <c r="O12" s="19">
        <f>ROUND(N12*D12,0)</f>
        <v>3029929</v>
      </c>
      <c r="P12" s="129">
        <f>ROUND(Q12/N12,2)</f>
        <v>331.3</v>
      </c>
      <c r="Q12" s="131">
        <f>ROUND(R12/D12,2)</f>
        <v>793.46</v>
      </c>
      <c r="R12" s="2">
        <f t="shared" si="3"/>
        <v>1003815477.7</v>
      </c>
      <c r="S12" s="20"/>
      <c r="T12" s="78">
        <f>O12-F12</f>
        <v>0</v>
      </c>
      <c r="U12" s="20">
        <f>P12-H12</f>
        <v>0</v>
      </c>
      <c r="V12" s="29">
        <f t="shared" si="5"/>
        <v>0</v>
      </c>
      <c r="W12" s="31">
        <f t="shared" si="5"/>
        <v>0</v>
      </c>
      <c r="X12" s="129">
        <f>P12/H12*100</f>
        <v>100</v>
      </c>
      <c r="Y12" s="109"/>
      <c r="Z12" s="159">
        <f t="shared" si="6"/>
        <v>331.3</v>
      </c>
      <c r="AA12" s="69">
        <f t="shared" si="4"/>
        <v>793.46353404378772</v>
      </c>
    </row>
    <row r="13" spans="1:27" ht="37.5" x14ac:dyDescent="0.2">
      <c r="A13" s="34" t="s">
        <v>64</v>
      </c>
      <c r="B13" s="21" t="s">
        <v>27</v>
      </c>
      <c r="C13" s="55" t="s">
        <v>28</v>
      </c>
      <c r="D13" s="16">
        <v>1265106</v>
      </c>
      <c r="E13" s="104">
        <v>0.27200000000000002</v>
      </c>
      <c r="F13" s="19">
        <f>ROUND(E13*D13,0)</f>
        <v>344109</v>
      </c>
      <c r="G13" s="129">
        <v>2015.9</v>
      </c>
      <c r="H13" s="129">
        <f t="shared" si="0"/>
        <v>2030.01</v>
      </c>
      <c r="I13" s="131">
        <f>ROUND(E13*H13,2)</f>
        <v>552.16</v>
      </c>
      <c r="J13" s="2">
        <f>ROUND(F13*H13,2)</f>
        <v>698544711.09000003</v>
      </c>
      <c r="K13" s="129"/>
      <c r="L13" s="129"/>
      <c r="M13" s="2">
        <f t="shared" si="1"/>
        <v>698544711.09000003</v>
      </c>
      <c r="N13" s="52">
        <f t="shared" si="2"/>
        <v>0.27200000000000002</v>
      </c>
      <c r="O13" s="19">
        <f>ROUND(N13*D13,0)</f>
        <v>344109</v>
      </c>
      <c r="P13" s="59">
        <f>ROUND(Q13/N13,2)+0.01</f>
        <v>2030.01</v>
      </c>
      <c r="Q13" s="131">
        <f>ROUND(R13/D13,2)</f>
        <v>552.16</v>
      </c>
      <c r="R13" s="2">
        <f>M13</f>
        <v>698544711.09000003</v>
      </c>
      <c r="S13" s="20">
        <f>N13-E13</f>
        <v>0</v>
      </c>
      <c r="T13" s="78">
        <f>O13-F13</f>
        <v>0</v>
      </c>
      <c r="U13" s="20">
        <f>P13-H13</f>
        <v>0</v>
      </c>
      <c r="V13" s="29">
        <f t="shared" si="5"/>
        <v>0</v>
      </c>
      <c r="W13" s="31">
        <f t="shared" si="5"/>
        <v>0</v>
      </c>
      <c r="X13" s="129">
        <f>P13/H13*100</f>
        <v>100</v>
      </c>
      <c r="Y13" s="109"/>
      <c r="Z13" s="159">
        <f t="shared" si="6"/>
        <v>2030</v>
      </c>
      <c r="AA13" s="69">
        <f t="shared" si="4"/>
        <v>552.16298957557706</v>
      </c>
    </row>
    <row r="14" spans="1:27" ht="37.5" x14ac:dyDescent="0.2">
      <c r="A14" s="34" t="s">
        <v>65</v>
      </c>
      <c r="B14" s="21" t="s">
        <v>48</v>
      </c>
      <c r="C14" s="55" t="s">
        <v>28</v>
      </c>
      <c r="D14" s="16">
        <v>1265106</v>
      </c>
      <c r="E14" s="104">
        <v>0.26300000000000001</v>
      </c>
      <c r="F14" s="19">
        <f>ROUND(E14*D14,0)</f>
        <v>332723</v>
      </c>
      <c r="G14" s="129">
        <v>2492.5</v>
      </c>
      <c r="H14" s="129">
        <f t="shared" si="0"/>
        <v>2509.9499999999998</v>
      </c>
      <c r="I14" s="131">
        <f>ROUND(E14*H14,2)</f>
        <v>660.12</v>
      </c>
      <c r="J14" s="2">
        <f>ROUND(F14*H14,2)</f>
        <v>835118093.85000002</v>
      </c>
      <c r="K14" s="129"/>
      <c r="L14" s="129"/>
      <c r="M14" s="2">
        <f t="shared" si="1"/>
        <v>835118093.85000002</v>
      </c>
      <c r="N14" s="52">
        <f t="shared" si="2"/>
        <v>0.26300000000000001</v>
      </c>
      <c r="O14" s="19">
        <f>ROUND(N14*D14,0)</f>
        <v>332723</v>
      </c>
      <c r="P14" s="59">
        <f>ROUND(Q14/N14,2)-0.01</f>
        <v>2509.9499999999998</v>
      </c>
      <c r="Q14" s="129">
        <f>ROUND(R14/D14,2)</f>
        <v>660.12</v>
      </c>
      <c r="R14" s="2">
        <f t="shared" si="3"/>
        <v>835118093.85000002</v>
      </c>
      <c r="S14" s="20">
        <f>N14-E14</f>
        <v>0</v>
      </c>
      <c r="T14" s="78">
        <f>O14-F14</f>
        <v>0</v>
      </c>
      <c r="U14" s="20">
        <f>P14-H14</f>
        <v>0</v>
      </c>
      <c r="V14" s="29">
        <f t="shared" si="5"/>
        <v>0</v>
      </c>
      <c r="W14" s="31">
        <f t="shared" si="5"/>
        <v>0</v>
      </c>
      <c r="X14" s="129">
        <f>P14/H14*100</f>
        <v>100</v>
      </c>
      <c r="Y14" s="109"/>
      <c r="Z14" s="159">
        <f t="shared" si="6"/>
        <v>2509.96</v>
      </c>
      <c r="AA14" s="69">
        <f t="shared" si="4"/>
        <v>660.11709204604199</v>
      </c>
    </row>
    <row r="15" spans="1:27" s="11" customFormat="1" ht="37.5" x14ac:dyDescent="0.2">
      <c r="A15" s="34" t="s">
        <v>79</v>
      </c>
      <c r="B15" s="21" t="s">
        <v>80</v>
      </c>
      <c r="C15" s="55" t="s">
        <v>28</v>
      </c>
      <c r="D15" s="16">
        <v>1265106</v>
      </c>
      <c r="E15" s="104">
        <v>6.3369999999999996E-2</v>
      </c>
      <c r="F15" s="19">
        <f>ROUND(E15*D15,0)-6</f>
        <v>80164</v>
      </c>
      <c r="G15" s="129">
        <v>1017.5</v>
      </c>
      <c r="H15" s="129">
        <f>ROUND(G15*1.007,2)</f>
        <v>1024.6199999999999</v>
      </c>
      <c r="I15" s="131">
        <f>ROUND(E15*H15,2)</f>
        <v>64.930000000000007</v>
      </c>
      <c r="J15" s="2">
        <f>ROUND(F15*H15,2)</f>
        <v>82137637.680000007</v>
      </c>
      <c r="K15" s="129"/>
      <c r="L15" s="129"/>
      <c r="M15" s="2">
        <f>J15+L15+K15</f>
        <v>82137637.680000007</v>
      </c>
      <c r="N15" s="52">
        <f>E15</f>
        <v>6.3369999999999996E-2</v>
      </c>
      <c r="O15" s="19">
        <f>ROUND(N15*D15,0)-6</f>
        <v>80164</v>
      </c>
      <c r="P15" s="59">
        <f>ROUND(Q15/N15,2)</f>
        <v>1024.6199999999999</v>
      </c>
      <c r="Q15" s="190">
        <f>ROUND(R15/D15,2)</f>
        <v>64.930000000000007</v>
      </c>
      <c r="R15" s="2">
        <v>82137637.680000007</v>
      </c>
      <c r="S15" s="20">
        <f>N15-E15</f>
        <v>0</v>
      </c>
      <c r="T15" s="78">
        <f>O15-F15</f>
        <v>0</v>
      </c>
      <c r="U15" s="20">
        <f>P15-H15</f>
        <v>0</v>
      </c>
      <c r="V15" s="29">
        <f t="shared" si="5"/>
        <v>0</v>
      </c>
      <c r="W15" s="31">
        <f t="shared" si="5"/>
        <v>0</v>
      </c>
      <c r="X15" s="190">
        <f>P15/H15*100</f>
        <v>100</v>
      </c>
      <c r="Y15" s="158"/>
      <c r="Z15" s="60"/>
      <c r="AA15" s="63"/>
    </row>
    <row r="16" spans="1:27" x14ac:dyDescent="0.2">
      <c r="A16" s="107"/>
      <c r="B16" s="171"/>
      <c r="C16" s="172"/>
      <c r="D16" s="108"/>
      <c r="E16" s="104"/>
      <c r="F16" s="19"/>
      <c r="G16" s="129"/>
      <c r="H16" s="125"/>
      <c r="I16" s="182">
        <f>I10-I11</f>
        <v>2.0000000000209184E-2</v>
      </c>
      <c r="J16" s="182">
        <f>J10-J11</f>
        <v>22027.519999980927</v>
      </c>
      <c r="K16" s="125"/>
      <c r="L16" s="125"/>
      <c r="M16" s="10"/>
      <c r="N16" s="88"/>
      <c r="O16" s="23"/>
      <c r="P16" s="87"/>
      <c r="Q16" s="125"/>
      <c r="R16" s="10"/>
      <c r="S16" s="149"/>
      <c r="T16" s="161"/>
      <c r="U16" s="149"/>
      <c r="V16" s="149"/>
      <c r="W16" s="80"/>
      <c r="X16" s="125"/>
      <c r="Y16" s="109"/>
      <c r="Z16" s="159"/>
      <c r="AA16" s="69"/>
    </row>
    <row r="17" spans="1:29" s="24" customFormat="1" ht="37.5" x14ac:dyDescent="0.2">
      <c r="A17" s="5">
        <v>4</v>
      </c>
      <c r="B17" s="46" t="s">
        <v>31</v>
      </c>
      <c r="C17" s="6" t="s">
        <v>25</v>
      </c>
      <c r="D17" s="7">
        <v>1265106</v>
      </c>
      <c r="E17" s="56">
        <v>0.54</v>
      </c>
      <c r="F17" s="3">
        <f>ROUND(E17*D17,0)</f>
        <v>683157</v>
      </c>
      <c r="G17" s="4">
        <v>713.7</v>
      </c>
      <c r="H17" s="4">
        <f t="shared" si="0"/>
        <v>718.7</v>
      </c>
      <c r="I17" s="4">
        <f t="shared" ref="I17:I42" si="7">ROUND(E17*H17,2)</f>
        <v>388.1</v>
      </c>
      <c r="J17" s="4">
        <f>ROUND(F17*H17,2)</f>
        <v>490984935.89999998</v>
      </c>
      <c r="K17" s="4"/>
      <c r="L17" s="4"/>
      <c r="M17" s="4">
        <f t="shared" si="1"/>
        <v>490984935.89999998</v>
      </c>
      <c r="N17" s="50">
        <f t="shared" si="2"/>
        <v>0.54</v>
      </c>
      <c r="O17" s="3">
        <f>ROUND(N17*D17,0)</f>
        <v>683157</v>
      </c>
      <c r="P17" s="4">
        <f>ROUND(Q17/N17,2)</f>
        <v>718.7</v>
      </c>
      <c r="Q17" s="4">
        <f>ROUND(R17/D17,2)</f>
        <v>388.1</v>
      </c>
      <c r="R17" s="4">
        <f t="shared" si="3"/>
        <v>490984935.89999998</v>
      </c>
      <c r="S17" s="33">
        <f>N17-E17</f>
        <v>0</v>
      </c>
      <c r="T17" s="33">
        <f>O17-F17</f>
        <v>0</v>
      </c>
      <c r="U17" s="33">
        <f>P17-H17</f>
        <v>0</v>
      </c>
      <c r="V17" s="33">
        <f t="shared" ref="V17:V42" si="8">Q17-I17</f>
        <v>0</v>
      </c>
      <c r="W17" s="54">
        <f>R17-J17</f>
        <v>0</v>
      </c>
      <c r="X17" s="4">
        <f>P17/H17*100</f>
        <v>100</v>
      </c>
      <c r="Y17" s="109"/>
      <c r="Z17" s="159">
        <f t="shared" si="6"/>
        <v>718.7</v>
      </c>
      <c r="AA17" s="69">
        <f t="shared" si="4"/>
        <v>388.09786365727456</v>
      </c>
    </row>
    <row r="18" spans="1:29" s="24" customFormat="1" ht="37.5" x14ac:dyDescent="0.2">
      <c r="A18" s="5">
        <v>5</v>
      </c>
      <c r="B18" s="46" t="s">
        <v>29</v>
      </c>
      <c r="C18" s="6" t="s">
        <v>30</v>
      </c>
      <c r="D18" s="7">
        <v>1265106</v>
      </c>
      <c r="E18" s="56">
        <v>1.7877000000000001</v>
      </c>
      <c r="F18" s="3">
        <f>ROUND(E18*D18,0)</f>
        <v>2261630</v>
      </c>
      <c r="G18" s="4">
        <v>1599.8</v>
      </c>
      <c r="H18" s="4">
        <f>ROUND(G18*1.007,2)</f>
        <v>1611</v>
      </c>
      <c r="I18" s="4">
        <f>ROUND(E18*H18,2)</f>
        <v>2879.98</v>
      </c>
      <c r="J18" s="4">
        <f>ROUND(F18*H18,2)</f>
        <v>3643485930</v>
      </c>
      <c r="K18" s="4">
        <v>2592923.85</v>
      </c>
      <c r="L18" s="4">
        <f>(L52*-1)-L31</f>
        <v>26428680.07000272</v>
      </c>
      <c r="M18" s="4">
        <f>J18+L18+K18</f>
        <v>3672507533.9200025</v>
      </c>
      <c r="N18" s="50">
        <f>E18</f>
        <v>1.7877000000000001</v>
      </c>
      <c r="O18" s="3">
        <f>ROUND(N18*D18,0)</f>
        <v>2261630</v>
      </c>
      <c r="P18" s="4">
        <f>ROUND(Q18/N18,2)-0.01</f>
        <v>1623.83</v>
      </c>
      <c r="Q18" s="41">
        <f>ROUND(R18/D18,2)+0.01</f>
        <v>2902.9300000000003</v>
      </c>
      <c r="R18" s="4">
        <f>M18</f>
        <v>3672507533.9200025</v>
      </c>
      <c r="S18" s="33">
        <f>N18-E18</f>
        <v>0</v>
      </c>
      <c r="T18" s="33">
        <f>O18-F18</f>
        <v>0</v>
      </c>
      <c r="U18" s="33">
        <f>P18-H18</f>
        <v>12.829999999999927</v>
      </c>
      <c r="V18" s="33">
        <f t="shared" si="8"/>
        <v>22.950000000000273</v>
      </c>
      <c r="W18" s="54">
        <f>R18-J18</f>
        <v>29021603.92000246</v>
      </c>
      <c r="X18" s="4">
        <f>P18/H18*100</f>
        <v>100.796399751707</v>
      </c>
      <c r="Y18" s="109"/>
      <c r="Z18" s="159">
        <f t="shared" si="6"/>
        <v>1623.84</v>
      </c>
      <c r="AA18" s="69">
        <f>R18/D18</f>
        <v>2902.9247619725165</v>
      </c>
      <c r="AC18" s="30"/>
    </row>
    <row r="19" spans="1:29" s="24" customFormat="1" ht="37.5" customHeight="1" x14ac:dyDescent="0.2">
      <c r="A19" s="133"/>
      <c r="B19" s="134" t="s">
        <v>95</v>
      </c>
      <c r="C19" s="138"/>
      <c r="D19" s="136">
        <v>1265106</v>
      </c>
      <c r="E19" s="154">
        <f>SUM(E20:E26)</f>
        <v>0.32796999999999998</v>
      </c>
      <c r="F19" s="111">
        <f>SUM(F20:F26)</f>
        <v>414917</v>
      </c>
      <c r="G19" s="111" t="s">
        <v>26</v>
      </c>
      <c r="H19" s="111" t="s">
        <v>26</v>
      </c>
      <c r="I19" s="111" t="s">
        <v>26</v>
      </c>
      <c r="J19" s="112">
        <f>SUM(J20:J26)</f>
        <v>498939543.86999995</v>
      </c>
      <c r="K19" s="111">
        <f>SUM(K20:K26)</f>
        <v>0</v>
      </c>
      <c r="L19" s="111">
        <f>SUM(L20:L26)</f>
        <v>0</v>
      </c>
      <c r="M19" s="112">
        <f>SUM(M20:M26)</f>
        <v>498939543.86999995</v>
      </c>
      <c r="N19" s="113">
        <f t="shared" si="2"/>
        <v>0.32796999999999998</v>
      </c>
      <c r="O19" s="111">
        <f>SUM(O20:O26)</f>
        <v>414917</v>
      </c>
      <c r="P19" s="111" t="s">
        <v>26</v>
      </c>
      <c r="Q19" s="111" t="s">
        <v>26</v>
      </c>
      <c r="R19" s="112">
        <f>SUM(R20:R26)</f>
        <v>498939543.86999995</v>
      </c>
      <c r="S19" s="114">
        <f>SUM(S20:S26)</f>
        <v>0</v>
      </c>
      <c r="T19" s="114">
        <f>SUM(T20:T26)</f>
        <v>0</v>
      </c>
      <c r="U19" s="114">
        <f>SUM(U20:U26)</f>
        <v>0</v>
      </c>
      <c r="V19" s="120"/>
      <c r="W19" s="115">
        <f>R19-J19</f>
        <v>0</v>
      </c>
      <c r="X19" s="116"/>
      <c r="Y19" s="109"/>
      <c r="Z19" s="159"/>
      <c r="AA19" s="69">
        <f t="shared" si="4"/>
        <v>394.38556442701241</v>
      </c>
    </row>
    <row r="20" spans="1:29" ht="33.75" customHeight="1" x14ac:dyDescent="0.2">
      <c r="A20" s="34" t="s">
        <v>81</v>
      </c>
      <c r="B20" s="21" t="s">
        <v>49</v>
      </c>
      <c r="C20" s="55" t="s">
        <v>52</v>
      </c>
      <c r="D20" s="27">
        <v>1265106</v>
      </c>
      <c r="E20" s="152">
        <v>4.632E-2</v>
      </c>
      <c r="F20" s="19">
        <f t="shared" ref="F20:F30" si="9">ROUND(E20*D20,0)</f>
        <v>58600</v>
      </c>
      <c r="G20" s="129">
        <v>2542</v>
      </c>
      <c r="H20" s="129">
        <f t="shared" si="0"/>
        <v>2559.79</v>
      </c>
      <c r="I20" s="129">
        <f t="shared" si="7"/>
        <v>118.57</v>
      </c>
      <c r="J20" s="2">
        <f t="shared" ref="J20:J27" si="10">ROUND(F20*H20,2)</f>
        <v>150003694</v>
      </c>
      <c r="K20" s="129"/>
      <c r="L20" s="129"/>
      <c r="M20" s="2">
        <f t="shared" si="1"/>
        <v>150003694</v>
      </c>
      <c r="N20" s="52">
        <f t="shared" si="2"/>
        <v>4.632E-2</v>
      </c>
      <c r="O20" s="19">
        <f t="shared" ref="O20:O26" si="11">ROUND(N20*D20,0)</f>
        <v>58600</v>
      </c>
      <c r="P20" s="59">
        <f>ROUND(Q20/N20,2)-0.01</f>
        <v>2559.79</v>
      </c>
      <c r="Q20" s="129">
        <f>ROUND(R20/D20,2)</f>
        <v>118.57</v>
      </c>
      <c r="R20" s="2">
        <f t="shared" si="3"/>
        <v>150003694</v>
      </c>
      <c r="S20" s="70">
        <f t="shared" ref="S20:T29" si="12">N20-E20</f>
        <v>0</v>
      </c>
      <c r="T20" s="70">
        <f t="shared" si="12"/>
        <v>0</v>
      </c>
      <c r="U20" s="70">
        <f t="shared" ref="U20:U27" si="13">P20-H20</f>
        <v>0</v>
      </c>
      <c r="V20" s="29">
        <f t="shared" si="8"/>
        <v>0</v>
      </c>
      <c r="W20" s="71">
        <f t="shared" ref="W20:W26" si="14">R20-J20</f>
        <v>0</v>
      </c>
      <c r="X20" s="2">
        <f t="shared" ref="X20:X26" si="15">P20/H20*100</f>
        <v>100</v>
      </c>
      <c r="Y20" s="109"/>
      <c r="Z20" s="159">
        <f t="shared" si="6"/>
        <v>2559.8000000000002</v>
      </c>
      <c r="AA20" s="69">
        <f t="shared" si="4"/>
        <v>118.57005974202953</v>
      </c>
    </row>
    <row r="21" spans="1:29" x14ac:dyDescent="0.2">
      <c r="A21" s="34" t="s">
        <v>83</v>
      </c>
      <c r="B21" s="21" t="s">
        <v>50</v>
      </c>
      <c r="C21" s="55" t="s">
        <v>52</v>
      </c>
      <c r="D21" s="27">
        <v>1265106</v>
      </c>
      <c r="E21" s="152">
        <v>2.6339999999999999E-2</v>
      </c>
      <c r="F21" s="19">
        <f t="shared" si="9"/>
        <v>33323</v>
      </c>
      <c r="G21" s="129">
        <v>3575</v>
      </c>
      <c r="H21" s="129">
        <f t="shared" si="0"/>
        <v>3600.03</v>
      </c>
      <c r="I21" s="129">
        <f t="shared" si="7"/>
        <v>94.82</v>
      </c>
      <c r="J21" s="2">
        <f t="shared" si="10"/>
        <v>119963799.69</v>
      </c>
      <c r="K21" s="129"/>
      <c r="L21" s="129"/>
      <c r="M21" s="2">
        <f t="shared" si="1"/>
        <v>119963799.69</v>
      </c>
      <c r="N21" s="52">
        <f t="shared" si="2"/>
        <v>2.6339999999999999E-2</v>
      </c>
      <c r="O21" s="19">
        <f t="shared" si="11"/>
        <v>33323</v>
      </c>
      <c r="P21" s="59">
        <f>ROUND(Q21/N21,2)+0.18</f>
        <v>3600.0299999999997</v>
      </c>
      <c r="Q21" s="129">
        <f>ROUND(R21/D21,2)-0.01</f>
        <v>94.82</v>
      </c>
      <c r="R21" s="2">
        <f t="shared" si="3"/>
        <v>119963799.69</v>
      </c>
      <c r="S21" s="29">
        <f t="shared" si="12"/>
        <v>0</v>
      </c>
      <c r="T21" s="29">
        <f t="shared" si="12"/>
        <v>0</v>
      </c>
      <c r="U21" s="29">
        <f t="shared" si="13"/>
        <v>0</v>
      </c>
      <c r="V21" s="29">
        <f t="shared" si="8"/>
        <v>0</v>
      </c>
      <c r="W21" s="42">
        <f t="shared" si="14"/>
        <v>0</v>
      </c>
      <c r="X21" s="2">
        <f t="shared" si="15"/>
        <v>99.999999999999986</v>
      </c>
      <c r="Y21" s="109"/>
      <c r="Z21" s="159">
        <f t="shared" si="6"/>
        <v>3599.85</v>
      </c>
      <c r="AA21" s="69">
        <f t="shared" si="4"/>
        <v>94.825097414762084</v>
      </c>
    </row>
    <row r="22" spans="1:29" ht="37.5" x14ac:dyDescent="0.2">
      <c r="A22" s="34" t="s">
        <v>84</v>
      </c>
      <c r="B22" s="21" t="s">
        <v>68</v>
      </c>
      <c r="C22" s="55" t="s">
        <v>52</v>
      </c>
      <c r="D22" s="27">
        <v>1265106</v>
      </c>
      <c r="E22" s="152">
        <v>8.2860000000000003E-2</v>
      </c>
      <c r="F22" s="19">
        <f t="shared" si="9"/>
        <v>104827</v>
      </c>
      <c r="G22" s="129">
        <v>492.1</v>
      </c>
      <c r="H22" s="129">
        <f t="shared" si="0"/>
        <v>495.54</v>
      </c>
      <c r="I22" s="129">
        <f t="shared" si="7"/>
        <v>41.06</v>
      </c>
      <c r="J22" s="2">
        <f t="shared" si="10"/>
        <v>51945971.579999998</v>
      </c>
      <c r="K22" s="129"/>
      <c r="L22" s="129"/>
      <c r="M22" s="2">
        <f t="shared" si="1"/>
        <v>51945971.579999998</v>
      </c>
      <c r="N22" s="52">
        <f t="shared" si="2"/>
        <v>8.2860000000000003E-2</v>
      </c>
      <c r="O22" s="19">
        <f t="shared" si="11"/>
        <v>104827</v>
      </c>
      <c r="P22" s="59">
        <f>ROUND(Q22/N22,2)+0.01</f>
        <v>495.53999999999996</v>
      </c>
      <c r="Q22" s="129">
        <f t="shared" ref="Q22:Q27" si="16">ROUND(R22/D22,2)</f>
        <v>41.06</v>
      </c>
      <c r="R22" s="2">
        <f t="shared" si="3"/>
        <v>51945971.579999998</v>
      </c>
      <c r="S22" s="29">
        <f t="shared" si="12"/>
        <v>0</v>
      </c>
      <c r="T22" s="29">
        <f t="shared" si="12"/>
        <v>0</v>
      </c>
      <c r="U22" s="29">
        <f t="shared" si="13"/>
        <v>0</v>
      </c>
      <c r="V22" s="29">
        <f t="shared" si="8"/>
        <v>0</v>
      </c>
      <c r="W22" s="42">
        <f t="shared" si="14"/>
        <v>0</v>
      </c>
      <c r="X22" s="2">
        <f t="shared" si="15"/>
        <v>99.999999999999986</v>
      </c>
      <c r="Y22" s="109"/>
      <c r="Z22" s="159">
        <f t="shared" si="6"/>
        <v>495.53</v>
      </c>
      <c r="AA22" s="69">
        <f t="shared" si="4"/>
        <v>41.060568505722046</v>
      </c>
    </row>
    <row r="23" spans="1:29" x14ac:dyDescent="0.2">
      <c r="A23" s="34" t="s">
        <v>85</v>
      </c>
      <c r="B23" s="21" t="s">
        <v>69</v>
      </c>
      <c r="C23" s="55" t="s">
        <v>52</v>
      </c>
      <c r="D23" s="27">
        <v>1265106</v>
      </c>
      <c r="E23" s="152">
        <v>2.9940000000000001E-2</v>
      </c>
      <c r="F23" s="19">
        <f t="shared" si="9"/>
        <v>37877</v>
      </c>
      <c r="G23" s="129">
        <v>923.3</v>
      </c>
      <c r="H23" s="129">
        <f t="shared" si="0"/>
        <v>929.76</v>
      </c>
      <c r="I23" s="129">
        <f t="shared" si="7"/>
        <v>27.84</v>
      </c>
      <c r="J23" s="2">
        <f t="shared" si="10"/>
        <v>35216519.520000003</v>
      </c>
      <c r="K23" s="129"/>
      <c r="L23" s="129"/>
      <c r="M23" s="2">
        <f t="shared" si="1"/>
        <v>35216519.520000003</v>
      </c>
      <c r="N23" s="52">
        <f t="shared" si="2"/>
        <v>2.9940000000000001E-2</v>
      </c>
      <c r="O23" s="19">
        <f t="shared" si="11"/>
        <v>37877</v>
      </c>
      <c r="P23" s="59">
        <f>ROUND(Q23/N23,2)-0.1</f>
        <v>929.76</v>
      </c>
      <c r="Q23" s="129">
        <f t="shared" si="16"/>
        <v>27.84</v>
      </c>
      <c r="R23" s="2">
        <f t="shared" si="3"/>
        <v>35216519.520000003</v>
      </c>
      <c r="S23" s="29">
        <f t="shared" si="12"/>
        <v>0</v>
      </c>
      <c r="T23" s="29">
        <f t="shared" si="12"/>
        <v>0</v>
      </c>
      <c r="U23" s="29">
        <f t="shared" si="13"/>
        <v>0</v>
      </c>
      <c r="V23" s="29">
        <f t="shared" si="8"/>
        <v>0</v>
      </c>
      <c r="W23" s="42">
        <f t="shared" si="14"/>
        <v>0</v>
      </c>
      <c r="X23" s="2">
        <f t="shared" si="15"/>
        <v>100</v>
      </c>
      <c r="Y23" s="109"/>
      <c r="Z23" s="159">
        <f t="shared" si="6"/>
        <v>929.86</v>
      </c>
      <c r="AA23" s="69">
        <f t="shared" si="4"/>
        <v>27.836813294696256</v>
      </c>
    </row>
    <row r="24" spans="1:29" ht="56.25" x14ac:dyDescent="0.2">
      <c r="A24" s="34" t="s">
        <v>86</v>
      </c>
      <c r="B24" s="21" t="s">
        <v>71</v>
      </c>
      <c r="C24" s="55" t="s">
        <v>52</v>
      </c>
      <c r="D24" s="27">
        <v>1265106</v>
      </c>
      <c r="E24" s="152">
        <v>1.321E-2</v>
      </c>
      <c r="F24" s="19">
        <f t="shared" si="9"/>
        <v>16712</v>
      </c>
      <c r="G24" s="129">
        <v>2021.3</v>
      </c>
      <c r="H24" s="129">
        <f t="shared" si="0"/>
        <v>2035.45</v>
      </c>
      <c r="I24" s="129">
        <f t="shared" si="7"/>
        <v>26.89</v>
      </c>
      <c r="J24" s="2">
        <f t="shared" si="10"/>
        <v>34016440.399999999</v>
      </c>
      <c r="K24" s="129"/>
      <c r="L24" s="129"/>
      <c r="M24" s="2">
        <f t="shared" si="1"/>
        <v>34016440.399999999</v>
      </c>
      <c r="N24" s="52">
        <f t="shared" si="2"/>
        <v>1.321E-2</v>
      </c>
      <c r="O24" s="19">
        <f t="shared" si="11"/>
        <v>16712</v>
      </c>
      <c r="P24" s="59">
        <f>ROUND(Q24/N24,2)-0.13</f>
        <v>2035.4499999999998</v>
      </c>
      <c r="Q24" s="129">
        <f t="shared" si="16"/>
        <v>26.89</v>
      </c>
      <c r="R24" s="2">
        <f t="shared" si="3"/>
        <v>34016440.399999999</v>
      </c>
      <c r="S24" s="29">
        <f t="shared" si="12"/>
        <v>0</v>
      </c>
      <c r="T24" s="29">
        <f t="shared" si="12"/>
        <v>0</v>
      </c>
      <c r="U24" s="29">
        <f t="shared" si="13"/>
        <v>0</v>
      </c>
      <c r="V24" s="29">
        <f t="shared" si="8"/>
        <v>0</v>
      </c>
      <c r="W24" s="42">
        <f t="shared" si="14"/>
        <v>0</v>
      </c>
      <c r="X24" s="2">
        <f t="shared" si="15"/>
        <v>99.999999999999986</v>
      </c>
      <c r="Y24" s="109"/>
      <c r="Z24" s="159">
        <f t="shared" si="6"/>
        <v>2035.58</v>
      </c>
      <c r="AA24" s="69">
        <f t="shared" si="4"/>
        <v>26.888213635853436</v>
      </c>
    </row>
    <row r="25" spans="1:29" ht="37.5" x14ac:dyDescent="0.2">
      <c r="A25" s="34" t="s">
        <v>87</v>
      </c>
      <c r="B25" s="21" t="s">
        <v>51</v>
      </c>
      <c r="C25" s="55" t="s">
        <v>52</v>
      </c>
      <c r="D25" s="27">
        <v>1265106</v>
      </c>
      <c r="E25" s="152">
        <v>9.2000000000000003E-4</v>
      </c>
      <c r="F25" s="19">
        <f t="shared" si="9"/>
        <v>1164</v>
      </c>
      <c r="G25" s="129">
        <v>8174.2</v>
      </c>
      <c r="H25" s="129">
        <f t="shared" si="0"/>
        <v>8231.42</v>
      </c>
      <c r="I25" s="129">
        <f>ROUND(E25*H25,2)</f>
        <v>7.57</v>
      </c>
      <c r="J25" s="2">
        <f t="shared" si="10"/>
        <v>9581372.8800000008</v>
      </c>
      <c r="K25" s="129"/>
      <c r="L25" s="129"/>
      <c r="M25" s="2">
        <f t="shared" si="1"/>
        <v>9581372.8800000008</v>
      </c>
      <c r="N25" s="52">
        <f t="shared" si="2"/>
        <v>9.2000000000000003E-4</v>
      </c>
      <c r="O25" s="19">
        <f t="shared" si="11"/>
        <v>1164</v>
      </c>
      <c r="P25" s="59">
        <f>ROUND(Q25/N25,2)+14.03-10.87</f>
        <v>8231.42</v>
      </c>
      <c r="Q25" s="129">
        <f t="shared" si="16"/>
        <v>7.57</v>
      </c>
      <c r="R25" s="2">
        <f t="shared" si="3"/>
        <v>9581372.8800000008</v>
      </c>
      <c r="S25" s="29">
        <f t="shared" si="12"/>
        <v>0</v>
      </c>
      <c r="T25" s="29">
        <f t="shared" si="12"/>
        <v>0</v>
      </c>
      <c r="U25" s="29">
        <f t="shared" si="13"/>
        <v>0</v>
      </c>
      <c r="V25" s="29">
        <f t="shared" si="8"/>
        <v>0</v>
      </c>
      <c r="W25" s="42">
        <f t="shared" si="14"/>
        <v>0</v>
      </c>
      <c r="X25" s="2">
        <f t="shared" si="15"/>
        <v>100</v>
      </c>
      <c r="Y25" s="109"/>
      <c r="Z25" s="159">
        <f>ROUND(Q25/N25,2)</f>
        <v>8228.26</v>
      </c>
      <c r="AA25" s="69">
        <f>R25/D25</f>
        <v>7.5735731867527312</v>
      </c>
    </row>
    <row r="26" spans="1:29" ht="37.5" x14ac:dyDescent="0.2">
      <c r="A26" s="34" t="s">
        <v>88</v>
      </c>
      <c r="B26" s="21" t="s">
        <v>70</v>
      </c>
      <c r="C26" s="55" t="s">
        <v>52</v>
      </c>
      <c r="D26" s="27">
        <v>1265106</v>
      </c>
      <c r="E26" s="152">
        <v>0.12837999999999999</v>
      </c>
      <c r="F26" s="19">
        <f t="shared" si="9"/>
        <v>162414</v>
      </c>
      <c r="G26" s="129">
        <v>600.5</v>
      </c>
      <c r="H26" s="129">
        <f t="shared" si="0"/>
        <v>604.70000000000005</v>
      </c>
      <c r="I26" s="129">
        <f>ROUND(E26*H26,2)</f>
        <v>77.63</v>
      </c>
      <c r="J26" s="2">
        <f t="shared" si="10"/>
        <v>98211745.799999997</v>
      </c>
      <c r="K26" s="129"/>
      <c r="L26" s="129"/>
      <c r="M26" s="2">
        <f t="shared" si="1"/>
        <v>98211745.799999997</v>
      </c>
      <c r="N26" s="52">
        <f t="shared" si="2"/>
        <v>0.12837999999999999</v>
      </c>
      <c r="O26" s="19">
        <f t="shared" si="11"/>
        <v>162414</v>
      </c>
      <c r="P26" s="59">
        <f>ROUND(Q26/N26,2)+0.01</f>
        <v>604.70000000000005</v>
      </c>
      <c r="Q26" s="129">
        <f t="shared" si="16"/>
        <v>77.63</v>
      </c>
      <c r="R26" s="2">
        <f t="shared" si="3"/>
        <v>98211745.799999997</v>
      </c>
      <c r="S26" s="29">
        <f t="shared" si="12"/>
        <v>0</v>
      </c>
      <c r="T26" s="29">
        <f t="shared" si="12"/>
        <v>0</v>
      </c>
      <c r="U26" s="29">
        <f t="shared" si="13"/>
        <v>0</v>
      </c>
      <c r="V26" s="29">
        <f t="shared" si="8"/>
        <v>0</v>
      </c>
      <c r="W26" s="42">
        <f t="shared" si="14"/>
        <v>0</v>
      </c>
      <c r="X26" s="2">
        <f t="shared" si="15"/>
        <v>100</v>
      </c>
      <c r="Y26" s="109"/>
      <c r="Z26" s="159">
        <f>ROUND(Q26/N26,2)</f>
        <v>604.69000000000005</v>
      </c>
      <c r="AA26" s="69">
        <f>R26/D26</f>
        <v>77.631238647196355</v>
      </c>
    </row>
    <row r="27" spans="1:29" s="24" customFormat="1" ht="56.25" x14ac:dyDescent="0.2">
      <c r="A27" s="5">
        <v>6</v>
      </c>
      <c r="B27" s="46" t="s">
        <v>82</v>
      </c>
      <c r="C27" s="6" t="s">
        <v>28</v>
      </c>
      <c r="D27" s="7">
        <v>1265106</v>
      </c>
      <c r="E27" s="56">
        <v>2.8700000000000002E-3</v>
      </c>
      <c r="F27" s="3">
        <f>ROUND(E27*D27,0)</f>
        <v>3631</v>
      </c>
      <c r="G27" s="4">
        <v>18438.400000000001</v>
      </c>
      <c r="H27" s="4">
        <f>ROUND(G27*1.007,2)</f>
        <v>18567.47</v>
      </c>
      <c r="I27" s="4">
        <f>ROUND(E27*H27,2)</f>
        <v>53.29</v>
      </c>
      <c r="J27" s="4">
        <f t="shared" si="10"/>
        <v>67418483.569999993</v>
      </c>
      <c r="K27" s="4"/>
      <c r="L27" s="4"/>
      <c r="M27" s="4">
        <f>J27+L27+K27</f>
        <v>67418483.569999993</v>
      </c>
      <c r="N27" s="50">
        <f>E27</f>
        <v>2.8700000000000002E-3</v>
      </c>
      <c r="O27" s="3">
        <f>ROUND(N27*D27,0)</f>
        <v>3631</v>
      </c>
      <c r="P27" s="4">
        <f>ROUND(Q27/N27,2)-0.47</f>
        <v>18567.469999999998</v>
      </c>
      <c r="Q27" s="4">
        <f t="shared" si="16"/>
        <v>53.29</v>
      </c>
      <c r="R27" s="4">
        <f>M27</f>
        <v>67418483.569999993</v>
      </c>
      <c r="S27" s="33">
        <f>N27-E27</f>
        <v>0</v>
      </c>
      <c r="T27" s="33">
        <f>O27-F27</f>
        <v>0</v>
      </c>
      <c r="U27" s="33">
        <f t="shared" si="13"/>
        <v>0</v>
      </c>
      <c r="V27" s="33">
        <f t="shared" si="8"/>
        <v>0</v>
      </c>
      <c r="W27" s="54">
        <f>R27-J27</f>
        <v>0</v>
      </c>
      <c r="X27" s="4">
        <f>P27/H27*100</f>
        <v>99.999999999999972</v>
      </c>
      <c r="Y27" s="256"/>
      <c r="Z27" s="257">
        <f>ROUND(Q27/N27,2)</f>
        <v>18567.939999999999</v>
      </c>
      <c r="AA27" s="180">
        <f>R27/D27</f>
        <v>53.290778456508775</v>
      </c>
    </row>
    <row r="28" spans="1:29" s="24" customFormat="1" x14ac:dyDescent="0.2">
      <c r="A28" s="91"/>
      <c r="B28" s="101"/>
      <c r="C28" s="102"/>
      <c r="D28" s="94"/>
      <c r="E28" s="95"/>
      <c r="F28" s="96"/>
      <c r="G28" s="97"/>
      <c r="H28" s="97"/>
      <c r="I28" s="72"/>
      <c r="J28" s="72"/>
      <c r="K28" s="28"/>
      <c r="L28" s="28"/>
      <c r="M28" s="72"/>
      <c r="N28" s="98"/>
      <c r="O28" s="99"/>
      <c r="P28" s="72"/>
      <c r="Q28" s="72"/>
      <c r="R28" s="72"/>
      <c r="S28" s="70"/>
      <c r="T28" s="70"/>
      <c r="U28" s="70"/>
      <c r="V28" s="70"/>
      <c r="W28" s="71"/>
      <c r="X28" s="72"/>
      <c r="Y28" s="109"/>
      <c r="Z28" s="159"/>
      <c r="AA28" s="69"/>
    </row>
    <row r="29" spans="1:29" s="24" customFormat="1" ht="36.75" customHeight="1" x14ac:dyDescent="0.2">
      <c r="A29" s="5">
        <v>7</v>
      </c>
      <c r="B29" s="46" t="s">
        <v>32</v>
      </c>
      <c r="C29" s="6" t="s">
        <v>33</v>
      </c>
      <c r="D29" s="7">
        <v>1265106</v>
      </c>
      <c r="E29" s="56">
        <v>6.8590999999999999E-2</v>
      </c>
      <c r="F29" s="3">
        <f t="shared" si="9"/>
        <v>86775</v>
      </c>
      <c r="G29" s="4">
        <v>23192.7</v>
      </c>
      <c r="H29" s="4">
        <f t="shared" si="0"/>
        <v>23355.05</v>
      </c>
      <c r="I29" s="4">
        <f t="shared" si="7"/>
        <v>1601.95</v>
      </c>
      <c r="J29" s="4">
        <f>ROUND(F29*H29,2)</f>
        <v>2026634463.75</v>
      </c>
      <c r="K29" s="4"/>
      <c r="L29" s="4">
        <f>L31</f>
        <v>36047659.200000003</v>
      </c>
      <c r="M29" s="4">
        <f t="shared" si="1"/>
        <v>2062682122.95</v>
      </c>
      <c r="N29" s="50">
        <f>E29</f>
        <v>6.8590999999999999E-2</v>
      </c>
      <c r="O29" s="3">
        <f>ROUND(N29*D29,0)</f>
        <v>86775</v>
      </c>
      <c r="P29" s="4">
        <f>ROUND(Q29/N29,2)-0.05</f>
        <v>23770.420000000002</v>
      </c>
      <c r="Q29" s="4">
        <f>ROUND(R29/D29,2)</f>
        <v>1630.44</v>
      </c>
      <c r="R29" s="4">
        <f t="shared" si="3"/>
        <v>2062682122.95</v>
      </c>
      <c r="S29" s="33">
        <f t="shared" si="12"/>
        <v>0</v>
      </c>
      <c r="T29" s="33">
        <f t="shared" si="12"/>
        <v>0</v>
      </c>
      <c r="U29" s="33">
        <f>P29-H29</f>
        <v>415.37000000000262</v>
      </c>
      <c r="V29" s="33">
        <f>Q29-I29</f>
        <v>28.490000000000009</v>
      </c>
      <c r="W29" s="54">
        <f>R29-J29</f>
        <v>36047659.200000048</v>
      </c>
      <c r="X29" s="4">
        <f>P29/H29*100</f>
        <v>101.77850186576352</v>
      </c>
      <c r="Y29" s="256"/>
      <c r="Z29" s="258">
        <f t="shared" si="6"/>
        <v>23770.47</v>
      </c>
      <c r="AA29" s="259">
        <f t="shared" si="4"/>
        <v>1630.4421312917652</v>
      </c>
    </row>
    <row r="30" spans="1:29" x14ac:dyDescent="0.2">
      <c r="A30" s="34" t="s">
        <v>55</v>
      </c>
      <c r="B30" s="21" t="s">
        <v>34</v>
      </c>
      <c r="C30" s="55" t="s">
        <v>33</v>
      </c>
      <c r="D30" s="27">
        <v>1265106</v>
      </c>
      <c r="E30" s="104">
        <v>9.0069999999999994E-3</v>
      </c>
      <c r="F30" s="19">
        <f t="shared" si="9"/>
        <v>11395</v>
      </c>
      <c r="G30" s="129">
        <v>79186.3</v>
      </c>
      <c r="H30" s="129">
        <f t="shared" si="0"/>
        <v>79740.600000000006</v>
      </c>
      <c r="I30" s="129">
        <f>ROUND(E30*H30,2)</f>
        <v>718.22</v>
      </c>
      <c r="J30" s="2">
        <f>ROUND(F30*H30,2)</f>
        <v>908644137</v>
      </c>
      <c r="K30" s="129"/>
      <c r="L30" s="129"/>
      <c r="M30" s="2">
        <f t="shared" si="1"/>
        <v>908644137</v>
      </c>
      <c r="N30" s="52">
        <f t="shared" si="2"/>
        <v>9.0069999999999994E-3</v>
      </c>
      <c r="O30" s="19">
        <f>ROUND(N30*D30,0)</f>
        <v>11395</v>
      </c>
      <c r="P30" s="59">
        <f>ROUND(Q30/N30,2)+0.4</f>
        <v>79740.599999999991</v>
      </c>
      <c r="Q30" s="129">
        <f>ROUND(R30/D30,2)-0.02</f>
        <v>718.22</v>
      </c>
      <c r="R30" s="2">
        <f t="shared" si="3"/>
        <v>908644137</v>
      </c>
      <c r="S30" s="20">
        <f>N30-E30</f>
        <v>0</v>
      </c>
      <c r="T30" s="20">
        <f>O30-F30</f>
        <v>0</v>
      </c>
      <c r="U30" s="29">
        <f>P30-H30</f>
        <v>0</v>
      </c>
      <c r="V30" s="29">
        <f t="shared" si="8"/>
        <v>0</v>
      </c>
      <c r="W30" s="42">
        <f>R30-J30</f>
        <v>0</v>
      </c>
      <c r="X30" s="2">
        <f>P30/H30*100</f>
        <v>99.999999999999972</v>
      </c>
      <c r="Y30" s="109"/>
      <c r="Z30" s="159">
        <f t="shared" si="6"/>
        <v>79740.2</v>
      </c>
      <c r="AA30" s="69">
        <f t="shared" si="4"/>
        <v>718.23557630743983</v>
      </c>
    </row>
    <row r="31" spans="1:29" ht="29.25" customHeight="1" x14ac:dyDescent="0.2">
      <c r="A31" s="34" t="s">
        <v>56</v>
      </c>
      <c r="B31" s="21" t="s">
        <v>35</v>
      </c>
      <c r="C31" s="55" t="s">
        <v>33</v>
      </c>
      <c r="D31" s="27">
        <v>1265106</v>
      </c>
      <c r="E31" s="104">
        <v>4.6299999999999998E-4</v>
      </c>
      <c r="F31" s="19">
        <f>ROUND(E31*D31,0)</f>
        <v>586</v>
      </c>
      <c r="G31" s="129">
        <v>124728.5</v>
      </c>
      <c r="H31" s="129">
        <f t="shared" si="0"/>
        <v>125601.60000000001</v>
      </c>
      <c r="I31" s="129">
        <f>ROUND(E31*H31,2)</f>
        <v>58.15</v>
      </c>
      <c r="J31" s="2">
        <f>ROUND(F31*H31,2)</f>
        <v>73602537.599999994</v>
      </c>
      <c r="K31" s="129"/>
      <c r="L31" s="179">
        <f>287*125601.6</f>
        <v>36047659.200000003</v>
      </c>
      <c r="M31" s="2">
        <f t="shared" si="1"/>
        <v>109650196.8</v>
      </c>
      <c r="N31" s="52">
        <v>6.8999999999999997E-4</v>
      </c>
      <c r="O31" s="19">
        <f>ROUND(N31*D31,0)</f>
        <v>873</v>
      </c>
      <c r="P31" s="59">
        <f>H31</f>
        <v>125601.60000000001</v>
      </c>
      <c r="Q31" s="185">
        <f>ROUND(N31*P31,2)</f>
        <v>86.67</v>
      </c>
      <c r="R31" s="2">
        <f>ROUND(O31*P31,2)</f>
        <v>109650196.8</v>
      </c>
      <c r="S31" s="186">
        <f>N31-E31</f>
        <v>2.2699999999999999E-4</v>
      </c>
      <c r="T31" s="20">
        <f>O31-F31</f>
        <v>287</v>
      </c>
      <c r="U31" s="29">
        <f>P31-H31</f>
        <v>0</v>
      </c>
      <c r="V31" s="20">
        <f>Q31-I31</f>
        <v>28.520000000000003</v>
      </c>
      <c r="W31" s="31">
        <f>R31-J31</f>
        <v>36047659.200000003</v>
      </c>
      <c r="X31" s="2">
        <f>P31/H31*100</f>
        <v>100</v>
      </c>
      <c r="Y31" s="109"/>
      <c r="Z31" s="159">
        <f t="shared" si="6"/>
        <v>125608.7</v>
      </c>
      <c r="AA31" s="69">
        <f t="shared" si="4"/>
        <v>86.672734774793568</v>
      </c>
    </row>
    <row r="32" spans="1:29" ht="25.5" customHeight="1" x14ac:dyDescent="0.2">
      <c r="A32" s="142" t="s">
        <v>57</v>
      </c>
      <c r="B32" s="143" t="s">
        <v>54</v>
      </c>
      <c r="C32" s="144" t="s">
        <v>33</v>
      </c>
      <c r="D32" s="145">
        <v>1265106</v>
      </c>
      <c r="E32" s="146">
        <f>E29-E30-E31</f>
        <v>5.9121E-2</v>
      </c>
      <c r="F32" s="147">
        <f>F29-F30-F31</f>
        <v>74794</v>
      </c>
      <c r="G32" s="140" t="s">
        <v>26</v>
      </c>
      <c r="H32" s="140" t="s">
        <v>26</v>
      </c>
      <c r="I32" s="140" t="s">
        <v>26</v>
      </c>
      <c r="J32" s="118">
        <f>J29-J30-J31</f>
        <v>1044387789.15</v>
      </c>
      <c r="K32" s="118"/>
      <c r="L32" s="118"/>
      <c r="M32" s="118">
        <f>M29-M30-M31</f>
        <v>1044387789.1500001</v>
      </c>
      <c r="N32" s="146">
        <f>N29-N30-N31</f>
        <v>5.8893999999999995E-2</v>
      </c>
      <c r="O32" s="147">
        <f>O29-O30-O31</f>
        <v>74507</v>
      </c>
      <c r="P32" s="140" t="s">
        <v>26</v>
      </c>
      <c r="Q32" s="140" t="s">
        <v>26</v>
      </c>
      <c r="R32" s="118">
        <f>R29-R30-R31</f>
        <v>1044387789.1500001</v>
      </c>
      <c r="S32" s="187">
        <f>S29-S30-S31</f>
        <v>-2.2699999999999999E-4</v>
      </c>
      <c r="T32" s="148">
        <f>T29-T30-T31</f>
        <v>-287</v>
      </c>
      <c r="U32" s="148"/>
      <c r="V32" s="148"/>
      <c r="W32" s="188">
        <f>W29-W30-W31</f>
        <v>0</v>
      </c>
      <c r="X32" s="118"/>
      <c r="Y32" s="189"/>
      <c r="Z32" s="159"/>
      <c r="AA32" s="69">
        <f t="shared" si="4"/>
        <v>825.53382020953188</v>
      </c>
    </row>
    <row r="33" spans="1:29" ht="37.5" x14ac:dyDescent="0.2">
      <c r="A33" s="193"/>
      <c r="B33" s="194" t="s">
        <v>99</v>
      </c>
      <c r="C33" s="195" t="s">
        <v>33</v>
      </c>
      <c r="D33" s="196">
        <v>1265106</v>
      </c>
      <c r="E33" s="197"/>
      <c r="F33" s="198"/>
      <c r="G33" s="203"/>
      <c r="H33" s="203"/>
      <c r="I33" s="203"/>
      <c r="J33" s="199"/>
      <c r="K33" s="199"/>
      <c r="L33" s="199"/>
      <c r="M33" s="199"/>
      <c r="N33" s="197">
        <f>ROUND(O33/1265106,6)-0.000001</f>
        <v>4.9090999999999996E-2</v>
      </c>
      <c r="O33" s="198">
        <f>O29-O36</f>
        <v>62106</v>
      </c>
      <c r="P33" s="200">
        <f>ROUND(Q33/N33,2)</f>
        <v>12676.66</v>
      </c>
      <c r="Q33" s="200">
        <f>ROUND(R33/D33,2)</f>
        <v>622.30999999999995</v>
      </c>
      <c r="R33" s="201">
        <f>R29-R36</f>
        <v>787289874.96000004</v>
      </c>
      <c r="S33" s="204"/>
      <c r="T33" s="205"/>
      <c r="U33" s="205"/>
      <c r="V33" s="205"/>
      <c r="W33" s="206"/>
      <c r="X33" s="199"/>
      <c r="Y33" s="189"/>
      <c r="Z33" s="159"/>
      <c r="AA33" s="69"/>
    </row>
    <row r="34" spans="1:29" x14ac:dyDescent="0.2">
      <c r="A34" s="34"/>
      <c r="B34" s="207" t="s">
        <v>34</v>
      </c>
      <c r="C34" s="55" t="s">
        <v>33</v>
      </c>
      <c r="D34" s="16">
        <v>1265106</v>
      </c>
      <c r="E34" s="104"/>
      <c r="F34" s="19"/>
      <c r="G34" s="65"/>
      <c r="H34" s="65"/>
      <c r="I34" s="65"/>
      <c r="J34" s="2"/>
      <c r="K34" s="202"/>
      <c r="L34" s="202"/>
      <c r="M34" s="2"/>
      <c r="N34" s="104">
        <f>ROUND(O34/1265106,6)</f>
        <v>2.578E-3</v>
      </c>
      <c r="O34" s="19">
        <f t="shared" ref="O34:O35" si="17">O30-O37</f>
        <v>3261</v>
      </c>
      <c r="P34" s="208">
        <v>79740.599999999991</v>
      </c>
      <c r="Q34" s="208">
        <f>ROUND(N34*P34,2)</f>
        <v>205.57</v>
      </c>
      <c r="R34" s="252">
        <f>ROUND(O34*P34,2)</f>
        <v>260034096.59999999</v>
      </c>
      <c r="S34" s="210"/>
      <c r="T34" s="20"/>
      <c r="U34" s="20"/>
      <c r="V34" s="20"/>
      <c r="W34" s="31"/>
      <c r="X34" s="2"/>
      <c r="Y34" s="189"/>
      <c r="Z34" s="159"/>
      <c r="AA34" s="69"/>
    </row>
    <row r="35" spans="1:29" x14ac:dyDescent="0.2">
      <c r="A35" s="34"/>
      <c r="B35" s="207" t="s">
        <v>35</v>
      </c>
      <c r="C35" s="55" t="s">
        <v>33</v>
      </c>
      <c r="D35" s="16">
        <v>1265106</v>
      </c>
      <c r="E35" s="104"/>
      <c r="F35" s="19"/>
      <c r="G35" s="65"/>
      <c r="H35" s="65"/>
      <c r="I35" s="65"/>
      <c r="J35" s="2"/>
      <c r="K35" s="202"/>
      <c r="L35" s="202"/>
      <c r="M35" s="2"/>
      <c r="N35" s="104">
        <f t="shared" ref="N35:N38" si="18">ROUND(O35/1265106,6)</f>
        <v>9.2999999999999997E-5</v>
      </c>
      <c r="O35" s="19">
        <f t="shared" si="17"/>
        <v>118</v>
      </c>
      <c r="P35" s="208">
        <v>125601.60000000001</v>
      </c>
      <c r="Q35" s="208">
        <f>ROUND(N35*P35,2)</f>
        <v>11.68</v>
      </c>
      <c r="R35" s="252">
        <f>ROUND(O35*P35,2)</f>
        <v>14820988.800000001</v>
      </c>
      <c r="S35" s="186"/>
      <c r="T35" s="20"/>
      <c r="U35" s="20"/>
      <c r="V35" s="20"/>
      <c r="W35" s="31"/>
      <c r="X35" s="2"/>
      <c r="Y35" s="189"/>
      <c r="Z35" s="159"/>
      <c r="AA35" s="69"/>
    </row>
    <row r="36" spans="1:29" ht="37.5" x14ac:dyDescent="0.2">
      <c r="A36" s="193"/>
      <c r="B36" s="194" t="s">
        <v>98</v>
      </c>
      <c r="C36" s="195" t="s">
        <v>33</v>
      </c>
      <c r="D36" s="196">
        <v>1265106</v>
      </c>
      <c r="E36" s="197"/>
      <c r="F36" s="198"/>
      <c r="G36" s="203"/>
      <c r="H36" s="203"/>
      <c r="I36" s="203"/>
      <c r="J36" s="199"/>
      <c r="K36" s="199"/>
      <c r="L36" s="199"/>
      <c r="M36" s="199"/>
      <c r="N36" s="197">
        <f t="shared" si="18"/>
        <v>1.95E-2</v>
      </c>
      <c r="O36" s="198">
        <v>24669</v>
      </c>
      <c r="P36" s="200">
        <f>ROUND(Q36/N36,2)</f>
        <v>51698.97</v>
      </c>
      <c r="Q36" s="200">
        <f>ROUND(R36/D36,2)</f>
        <v>1008.13</v>
      </c>
      <c r="R36" s="199">
        <v>1275392247.99</v>
      </c>
      <c r="S36" s="204"/>
      <c r="T36" s="205"/>
      <c r="U36" s="205"/>
      <c r="V36" s="205"/>
      <c r="W36" s="206"/>
      <c r="X36" s="199"/>
      <c r="Y36" s="189"/>
      <c r="Z36" s="159"/>
      <c r="AA36" s="69"/>
    </row>
    <row r="37" spans="1:29" x14ac:dyDescent="0.2">
      <c r="A37" s="34"/>
      <c r="B37" s="207" t="s">
        <v>34</v>
      </c>
      <c r="C37" s="55" t="s">
        <v>33</v>
      </c>
      <c r="D37" s="16">
        <v>1265106</v>
      </c>
      <c r="E37" s="104"/>
      <c r="F37" s="19"/>
      <c r="G37" s="65"/>
      <c r="H37" s="65"/>
      <c r="I37" s="65"/>
      <c r="J37" s="2"/>
      <c r="K37" s="202"/>
      <c r="L37" s="202"/>
      <c r="M37" s="2"/>
      <c r="N37" s="104">
        <f>ROUND(O37/1265106,6)-0.000001</f>
        <v>6.4289999999999998E-3</v>
      </c>
      <c r="O37" s="19">
        <f>698+7149+287</f>
        <v>8134</v>
      </c>
      <c r="P37" s="208">
        <v>79740.599999999991</v>
      </c>
      <c r="Q37" s="208">
        <f>ROUND(N37*P37,2)</f>
        <v>512.65</v>
      </c>
      <c r="R37" s="252">
        <f t="shared" ref="R37:R38" si="19">ROUND(O37*P37,2)</f>
        <v>648610040.39999998</v>
      </c>
      <c r="S37" s="186"/>
      <c r="T37" s="20"/>
      <c r="U37" s="20"/>
      <c r="V37" s="20"/>
      <c r="W37" s="31"/>
      <c r="X37" s="2"/>
      <c r="Y37" s="189"/>
      <c r="Z37" s="159"/>
      <c r="AA37" s="69"/>
    </row>
    <row r="38" spans="1:29" x14ac:dyDescent="0.2">
      <c r="A38" s="34"/>
      <c r="B38" s="207" t="s">
        <v>35</v>
      </c>
      <c r="C38" s="55" t="s">
        <v>33</v>
      </c>
      <c r="D38" s="16">
        <v>1265106</v>
      </c>
      <c r="E38" s="104"/>
      <c r="F38" s="19"/>
      <c r="G38" s="65"/>
      <c r="H38" s="65"/>
      <c r="I38" s="65"/>
      <c r="J38" s="2"/>
      <c r="K38" s="202"/>
      <c r="L38" s="202"/>
      <c r="M38" s="2"/>
      <c r="N38" s="104">
        <f t="shared" si="18"/>
        <v>5.9699999999999998E-4</v>
      </c>
      <c r="O38" s="19">
        <f>96+455+44+160</f>
        <v>755</v>
      </c>
      <c r="P38" s="208">
        <v>125601.60000000001</v>
      </c>
      <c r="Q38" s="208">
        <f>ROUND(N38*P38,2)+0.01</f>
        <v>74.990000000000009</v>
      </c>
      <c r="R38" s="252">
        <f t="shared" si="19"/>
        <v>94829208</v>
      </c>
      <c r="S38" s="186"/>
      <c r="T38" s="20"/>
      <c r="U38" s="20"/>
      <c r="V38" s="20"/>
      <c r="W38" s="31"/>
      <c r="X38" s="2"/>
      <c r="Y38" s="189"/>
      <c r="Z38" s="159"/>
      <c r="AA38" s="69"/>
    </row>
    <row r="39" spans="1:29" x14ac:dyDescent="0.2">
      <c r="A39" s="34"/>
      <c r="B39" s="21"/>
      <c r="C39" s="55"/>
      <c r="D39" s="16"/>
      <c r="E39" s="104"/>
      <c r="F39" s="19"/>
      <c r="G39" s="103"/>
      <c r="H39" s="103"/>
      <c r="I39" s="103"/>
      <c r="J39" s="10"/>
      <c r="K39" s="129"/>
      <c r="L39" s="129"/>
      <c r="M39" s="2"/>
      <c r="N39" s="104"/>
      <c r="O39" s="19"/>
      <c r="P39" s="129"/>
      <c r="Q39" s="129"/>
      <c r="R39" s="2"/>
      <c r="S39" s="20"/>
      <c r="T39" s="20"/>
      <c r="U39" s="29"/>
      <c r="V39" s="29"/>
      <c r="W39" s="42"/>
      <c r="X39" s="4"/>
      <c r="Y39" s="109"/>
      <c r="Z39" s="159"/>
      <c r="AA39" s="69"/>
    </row>
    <row r="40" spans="1:29" s="24" customFormat="1" ht="34.5" customHeight="1" x14ac:dyDescent="0.2">
      <c r="A40" s="5">
        <v>8</v>
      </c>
      <c r="B40" s="46" t="s">
        <v>36</v>
      </c>
      <c r="C40" s="47" t="s">
        <v>37</v>
      </c>
      <c r="D40" s="7">
        <v>1265106</v>
      </c>
      <c r="E40" s="56">
        <v>0.16633600000000001</v>
      </c>
      <c r="F40" s="3">
        <f>ROUND(E40*D40,0)</f>
        <v>210433</v>
      </c>
      <c r="G40" s="192">
        <v>37316</v>
      </c>
      <c r="H40" s="192">
        <f t="shared" si="0"/>
        <v>37577.21</v>
      </c>
      <c r="I40" s="192">
        <f>ROUND(E40*H40,2)+0.01</f>
        <v>6250.45</v>
      </c>
      <c r="J40" s="192">
        <f>ROUND(F40*H40,2)</f>
        <v>7907485031.9300003</v>
      </c>
      <c r="K40" s="4"/>
      <c r="L40" s="4"/>
      <c r="M40" s="4">
        <f t="shared" si="1"/>
        <v>7907485031.9300003</v>
      </c>
      <c r="N40" s="50">
        <f t="shared" si="2"/>
        <v>0.16633600000000001</v>
      </c>
      <c r="O40" s="3">
        <f>ROUND(N40*D40,0)</f>
        <v>210433</v>
      </c>
      <c r="P40" s="41">
        <f>ROUND(Q40/N40,2)-0.04</f>
        <v>37577.21</v>
      </c>
      <c r="Q40" s="4">
        <f>ROUND(R40/D40,2)</f>
        <v>6250.45</v>
      </c>
      <c r="R40" s="4">
        <f t="shared" si="3"/>
        <v>7907485031.9300003</v>
      </c>
      <c r="S40" s="260">
        <f t="shared" ref="S40:T42" si="20">N40-E40</f>
        <v>0</v>
      </c>
      <c r="T40" s="261">
        <f t="shared" si="20"/>
        <v>0</v>
      </c>
      <c r="U40" s="33">
        <f>P40-H40</f>
        <v>0</v>
      </c>
      <c r="V40" s="33">
        <f t="shared" si="8"/>
        <v>0</v>
      </c>
      <c r="W40" s="54">
        <f t="shared" ref="W40:W45" si="21">R40-J40</f>
        <v>0</v>
      </c>
      <c r="X40" s="4">
        <f>P40/H40*100</f>
        <v>100</v>
      </c>
      <c r="Y40" s="256"/>
      <c r="Z40" s="257">
        <f t="shared" si="6"/>
        <v>37577.25</v>
      </c>
      <c r="AA40" s="180">
        <f t="shared" si="4"/>
        <v>6250.4525564893374</v>
      </c>
      <c r="AC40" s="30"/>
    </row>
    <row r="41" spans="1:29" x14ac:dyDescent="0.2">
      <c r="A41" s="34" t="s">
        <v>58</v>
      </c>
      <c r="B41" s="21" t="s">
        <v>38</v>
      </c>
      <c r="C41" s="106" t="s">
        <v>37</v>
      </c>
      <c r="D41" s="27">
        <v>1265106</v>
      </c>
      <c r="E41" s="104">
        <v>4.4429999999999999E-3</v>
      </c>
      <c r="F41" s="19">
        <f>ROUND(E41*D41,0)</f>
        <v>5621</v>
      </c>
      <c r="G41" s="129">
        <v>38662.5</v>
      </c>
      <c r="H41" s="129">
        <f t="shared" si="0"/>
        <v>38933.14</v>
      </c>
      <c r="I41" s="129">
        <f t="shared" si="7"/>
        <v>172.98</v>
      </c>
      <c r="J41" s="2">
        <f>ROUND(F41*H41,2)</f>
        <v>218843179.94</v>
      </c>
      <c r="K41" s="129"/>
      <c r="L41" s="129"/>
      <c r="M41" s="2">
        <f t="shared" si="1"/>
        <v>218843179.94</v>
      </c>
      <c r="N41" s="52">
        <f t="shared" si="2"/>
        <v>4.4429999999999999E-3</v>
      </c>
      <c r="O41" s="19">
        <f>ROUND(N41*D41,0)</f>
        <v>5621</v>
      </c>
      <c r="P41" s="59">
        <f>ROUND(Q41/N41,2)-0.01</f>
        <v>38933.14</v>
      </c>
      <c r="Q41" s="129">
        <f>ROUND(R41/D41,2)</f>
        <v>172.98</v>
      </c>
      <c r="R41" s="2">
        <f t="shared" si="3"/>
        <v>218843179.94</v>
      </c>
      <c r="S41" s="20">
        <f t="shared" si="20"/>
        <v>0</v>
      </c>
      <c r="T41" s="20">
        <f t="shared" si="20"/>
        <v>0</v>
      </c>
      <c r="U41" s="29">
        <f>P41-H41</f>
        <v>0</v>
      </c>
      <c r="V41" s="29">
        <f t="shared" si="8"/>
        <v>0</v>
      </c>
      <c r="W41" s="42">
        <f t="shared" si="21"/>
        <v>0</v>
      </c>
      <c r="X41" s="2">
        <f>P41/H41*100</f>
        <v>100</v>
      </c>
      <c r="Y41" s="109"/>
      <c r="Z41" s="159">
        <f t="shared" si="6"/>
        <v>38933.15</v>
      </c>
      <c r="AA41" s="69">
        <f t="shared" si="4"/>
        <v>172.98406610987539</v>
      </c>
    </row>
    <row r="42" spans="1:29" x14ac:dyDescent="0.2">
      <c r="A42" s="142" t="s">
        <v>59</v>
      </c>
      <c r="B42" s="143" t="s">
        <v>39</v>
      </c>
      <c r="C42" s="153" t="s">
        <v>37</v>
      </c>
      <c r="D42" s="145">
        <v>1265106</v>
      </c>
      <c r="E42" s="146">
        <f>E41*25%</f>
        <v>1.11075E-3</v>
      </c>
      <c r="F42" s="147">
        <f>ROUND(E42*D42,0)</f>
        <v>1405</v>
      </c>
      <c r="G42" s="118">
        <f>G41</f>
        <v>38662.5</v>
      </c>
      <c r="H42" s="118">
        <f t="shared" si="0"/>
        <v>38933.14</v>
      </c>
      <c r="I42" s="118">
        <f t="shared" si="7"/>
        <v>43.24</v>
      </c>
      <c r="J42" s="118">
        <f>ROUND(F42*H42,2)</f>
        <v>54701061.700000003</v>
      </c>
      <c r="K42" s="118"/>
      <c r="L42" s="118"/>
      <c r="M42" s="118">
        <f t="shared" si="1"/>
        <v>54701061.700000003</v>
      </c>
      <c r="N42" s="156">
        <f t="shared" si="2"/>
        <v>1.11075E-3</v>
      </c>
      <c r="O42" s="147">
        <f>ROUND(N42*D42,0)</f>
        <v>1405</v>
      </c>
      <c r="P42" s="118">
        <f>ROUND(Q42/N42,2)+4.49</f>
        <v>38933.14</v>
      </c>
      <c r="Q42" s="118">
        <f>ROUND(R42/D42,2)</f>
        <v>43.24</v>
      </c>
      <c r="R42" s="118">
        <f t="shared" si="3"/>
        <v>54701061.700000003</v>
      </c>
      <c r="S42" s="148">
        <f t="shared" si="20"/>
        <v>0</v>
      </c>
      <c r="T42" s="148">
        <f t="shared" si="20"/>
        <v>0</v>
      </c>
      <c r="U42" s="120">
        <f>P42-H42</f>
        <v>0</v>
      </c>
      <c r="V42" s="120">
        <f t="shared" si="8"/>
        <v>0</v>
      </c>
      <c r="W42" s="115">
        <f t="shared" si="21"/>
        <v>0</v>
      </c>
      <c r="X42" s="118">
        <f>P42/H42*100</f>
        <v>100</v>
      </c>
      <c r="Y42" s="109"/>
      <c r="Z42" s="159">
        <f t="shared" si="6"/>
        <v>38928.65</v>
      </c>
      <c r="AA42" s="69">
        <f t="shared" si="4"/>
        <v>43.238322875711603</v>
      </c>
    </row>
    <row r="43" spans="1:29" x14ac:dyDescent="0.2">
      <c r="A43" s="34" t="s">
        <v>60</v>
      </c>
      <c r="B43" s="21" t="s">
        <v>34</v>
      </c>
      <c r="C43" s="106" t="s">
        <v>37</v>
      </c>
      <c r="D43" s="27">
        <v>1265106</v>
      </c>
      <c r="E43" s="104">
        <v>9.4879999999999999E-3</v>
      </c>
      <c r="F43" s="19">
        <f>ROUND(E43*D43,0)</f>
        <v>12003</v>
      </c>
      <c r="G43" s="129">
        <v>101250.1</v>
      </c>
      <c r="H43" s="129">
        <f>ROUND(G43*1.007,2)</f>
        <v>101958.85</v>
      </c>
      <c r="I43" s="129">
        <f>ROUND(E43*H43,2)</f>
        <v>967.39</v>
      </c>
      <c r="J43" s="2">
        <f>ROUND(F43*H43,2)</f>
        <v>1223812076.55</v>
      </c>
      <c r="K43" s="129"/>
      <c r="L43" s="129"/>
      <c r="M43" s="2">
        <f>J43+L43+K43</f>
        <v>1223812076.55</v>
      </c>
      <c r="N43" s="52">
        <f t="shared" si="2"/>
        <v>9.4879999999999999E-3</v>
      </c>
      <c r="O43" s="19">
        <f>ROUND(N43*D43,0)</f>
        <v>12003</v>
      </c>
      <c r="P43" s="59">
        <f>ROUND(Q43/N43,2)-0.47</f>
        <v>101958.85</v>
      </c>
      <c r="Q43" s="129">
        <f>ROUND(R43/D43,2)+0.03</f>
        <v>967.39</v>
      </c>
      <c r="R43" s="2">
        <f t="shared" si="3"/>
        <v>1223812076.55</v>
      </c>
      <c r="S43" s="20">
        <f t="shared" ref="S43:T45" si="22">N43-E43</f>
        <v>0</v>
      </c>
      <c r="T43" s="20">
        <f t="shared" si="22"/>
        <v>0</v>
      </c>
      <c r="U43" s="29">
        <f>P43-H43</f>
        <v>0</v>
      </c>
      <c r="V43" s="29">
        <f>Q43-I43</f>
        <v>0</v>
      </c>
      <c r="W43" s="42">
        <f t="shared" si="21"/>
        <v>0</v>
      </c>
      <c r="X43" s="2">
        <f>P43/H43*100</f>
        <v>100</v>
      </c>
      <c r="Y43" s="109"/>
      <c r="Z43" s="159">
        <f t="shared" si="6"/>
        <v>101959.32</v>
      </c>
      <c r="AA43" s="69">
        <f t="shared" si="4"/>
        <v>967.35931736154907</v>
      </c>
    </row>
    <row r="44" spans="1:29" ht="37.5" x14ac:dyDescent="0.2">
      <c r="A44" s="34" t="s">
        <v>61</v>
      </c>
      <c r="B44" s="21" t="s">
        <v>93</v>
      </c>
      <c r="C44" s="106" t="s">
        <v>37</v>
      </c>
      <c r="D44" s="27">
        <v>1265106</v>
      </c>
      <c r="E44" s="104">
        <v>3.7799999999999999E-3</v>
      </c>
      <c r="F44" s="19">
        <f>ROUND(E44*D44,0)</f>
        <v>4782</v>
      </c>
      <c r="G44" s="131">
        <v>116200</v>
      </c>
      <c r="H44" s="131">
        <f>ROUND(G44*1.007,2)</f>
        <v>117013.4</v>
      </c>
      <c r="I44" s="131">
        <f>ROUND(E44*H44,2)</f>
        <v>442.31</v>
      </c>
      <c r="J44" s="2">
        <f>ROUND(F44*H44,2)</f>
        <v>559558078.79999995</v>
      </c>
      <c r="K44" s="131"/>
      <c r="L44" s="131"/>
      <c r="M44" s="2">
        <f>J44+L44+K44</f>
        <v>559558078.79999995</v>
      </c>
      <c r="N44" s="52">
        <f>E44</f>
        <v>3.7799999999999999E-3</v>
      </c>
      <c r="O44" s="19">
        <f>ROUND(N44*D44,0)</f>
        <v>4782</v>
      </c>
      <c r="P44" s="59">
        <f>ROUND(Q44/N44,2)+0.17</f>
        <v>117013.4</v>
      </c>
      <c r="Q44" s="131">
        <f>ROUND(R44/D44,2)+0.01</f>
        <v>442.31</v>
      </c>
      <c r="R44" s="2">
        <f>M44</f>
        <v>559558078.79999995</v>
      </c>
      <c r="S44" s="20">
        <f>N44-E44</f>
        <v>0</v>
      </c>
      <c r="T44" s="20">
        <f>O44-F44</f>
        <v>0</v>
      </c>
      <c r="U44" s="29">
        <f>P44-H44</f>
        <v>0</v>
      </c>
      <c r="V44" s="29">
        <f>Q44-I44</f>
        <v>0</v>
      </c>
      <c r="W44" s="42">
        <f t="shared" si="21"/>
        <v>0</v>
      </c>
      <c r="X44" s="2">
        <f>P44/H44*100</f>
        <v>100</v>
      </c>
      <c r="Y44" s="109"/>
      <c r="Z44" s="159"/>
      <c r="AA44" s="69"/>
    </row>
    <row r="45" spans="1:29" ht="37.5" x14ac:dyDescent="0.2">
      <c r="A45" s="142" t="s">
        <v>92</v>
      </c>
      <c r="B45" s="143" t="s">
        <v>94</v>
      </c>
      <c r="C45" s="153" t="s">
        <v>37</v>
      </c>
      <c r="D45" s="145">
        <v>1265106</v>
      </c>
      <c r="E45" s="146">
        <f>E40-E41-E43-E44</f>
        <v>0.14862500000000001</v>
      </c>
      <c r="F45" s="147">
        <f>F40-F41-F43-F44</f>
        <v>188027</v>
      </c>
      <c r="G45" s="140" t="s">
        <v>26</v>
      </c>
      <c r="H45" s="140" t="s">
        <v>26</v>
      </c>
      <c r="I45" s="140" t="s">
        <v>26</v>
      </c>
      <c r="J45" s="118">
        <f>J40-J41-J43-J44</f>
        <v>5905271696.6400003</v>
      </c>
      <c r="K45" s="118"/>
      <c r="L45" s="118"/>
      <c r="M45" s="118">
        <f>M40-M41-M43-M44</f>
        <v>5905271696.6400003</v>
      </c>
      <c r="N45" s="146">
        <f>N40-N41-N43-N44</f>
        <v>0.14862500000000001</v>
      </c>
      <c r="O45" s="118">
        <f>O40-O41-O43-O44</f>
        <v>188027</v>
      </c>
      <c r="P45" s="140" t="s">
        <v>26</v>
      </c>
      <c r="Q45" s="140" t="s">
        <v>26</v>
      </c>
      <c r="R45" s="118">
        <f>R40-R41-R43-R44</f>
        <v>5905271696.6400003</v>
      </c>
      <c r="S45" s="148">
        <f t="shared" si="22"/>
        <v>0</v>
      </c>
      <c r="T45" s="148">
        <f t="shared" si="22"/>
        <v>0</v>
      </c>
      <c r="U45" s="120"/>
      <c r="V45" s="120"/>
      <c r="W45" s="115">
        <f t="shared" si="21"/>
        <v>0</v>
      </c>
      <c r="X45" s="118"/>
      <c r="Y45" s="109"/>
      <c r="Z45" s="159"/>
      <c r="AA45" s="69">
        <f t="shared" si="4"/>
        <v>4667.8078332092336</v>
      </c>
    </row>
    <row r="46" spans="1:29" ht="37.5" x14ac:dyDescent="0.2">
      <c r="A46" s="34" t="s">
        <v>96</v>
      </c>
      <c r="B46" s="21" t="s">
        <v>97</v>
      </c>
      <c r="C46" s="106" t="s">
        <v>37</v>
      </c>
      <c r="D46" s="27">
        <v>1265106</v>
      </c>
      <c r="E46" s="104"/>
      <c r="F46" s="19"/>
      <c r="G46" s="103"/>
      <c r="H46" s="103"/>
      <c r="I46" s="103"/>
      <c r="J46" s="10"/>
      <c r="K46" s="129"/>
      <c r="L46" s="129"/>
      <c r="M46" s="10"/>
      <c r="N46" s="52">
        <v>5.1999999999999998E-3</v>
      </c>
      <c r="O46" s="19">
        <f>ROUND(N46*D46,0)+1</f>
        <v>6580</v>
      </c>
      <c r="P46" s="59">
        <f>ROUND(Q46/N46,2)</f>
        <v>164109.62</v>
      </c>
      <c r="Q46" s="190">
        <f>ROUND(R46/D46,2)</f>
        <v>853.37</v>
      </c>
      <c r="R46" s="2">
        <v>1079600991.1400001</v>
      </c>
      <c r="S46" s="149"/>
      <c r="T46" s="149"/>
      <c r="U46" s="70"/>
      <c r="V46" s="70"/>
      <c r="W46" s="71"/>
      <c r="X46" s="10"/>
      <c r="Y46" s="109"/>
      <c r="Z46" s="159"/>
      <c r="AA46" s="69"/>
    </row>
    <row r="47" spans="1:29" s="24" customFormat="1" ht="45.75" customHeight="1" x14ac:dyDescent="0.2">
      <c r="A47" s="5">
        <v>9</v>
      </c>
      <c r="B47" s="6" t="s">
        <v>40</v>
      </c>
      <c r="C47" s="6"/>
      <c r="D47" s="7">
        <v>1265106</v>
      </c>
      <c r="E47" s="15"/>
      <c r="F47" s="9"/>
      <c r="G47" s="51"/>
      <c r="H47" s="86"/>
      <c r="I47" s="4">
        <f>I7+I11+I18+I17+I29+I40+I27</f>
        <v>14021.93</v>
      </c>
      <c r="J47" s="4">
        <f>J7+J11+J18+J17+J29+J40+J27</f>
        <v>17739236075.879997</v>
      </c>
      <c r="K47" s="4">
        <f>K7+K11+K18+K17+K29+K40+K27</f>
        <v>2592923.85</v>
      </c>
      <c r="L47" s="4">
        <f>L7+L11+L18+L17+L29+L40+L27</f>
        <v>62476339.270002723</v>
      </c>
      <c r="M47" s="4">
        <f>M7+M11+M18+M17+M29+M40+M27</f>
        <v>17804305339</v>
      </c>
      <c r="N47" s="15"/>
      <c r="O47" s="9"/>
      <c r="P47" s="51"/>
      <c r="Q47" s="4">
        <f>Q7+Q11+Q18+Q17+Q29+Q40+Q27</f>
        <v>14073.370000000003</v>
      </c>
      <c r="R47" s="4">
        <f>R7+R11+R18+R17+R29+R40+R27</f>
        <v>17804305339</v>
      </c>
      <c r="S47" s="33"/>
      <c r="T47" s="33"/>
      <c r="U47" s="33"/>
      <c r="V47" s="33">
        <f>V7+V11+V18+V17+V29+V40+V27</f>
        <v>51.440000000000282</v>
      </c>
      <c r="W47" s="33">
        <f>W7+W11+W18+W17+W29+W40+W27</f>
        <v>65069263.120002508</v>
      </c>
      <c r="X47" s="51"/>
      <c r="Y47" s="109"/>
      <c r="Z47" s="159"/>
      <c r="AA47" s="69">
        <f t="shared" si="4"/>
        <v>14073.370404535272</v>
      </c>
    </row>
    <row r="48" spans="1:29" ht="37.5" x14ac:dyDescent="0.2">
      <c r="A48" s="128">
        <v>10</v>
      </c>
      <c r="B48" s="21" t="s">
        <v>41</v>
      </c>
      <c r="C48" s="55"/>
      <c r="D48" s="27">
        <v>1265106</v>
      </c>
      <c r="E48" s="22"/>
      <c r="F48" s="23"/>
      <c r="G48" s="125"/>
      <c r="H48" s="125"/>
      <c r="I48" s="129"/>
      <c r="J48" s="2"/>
      <c r="K48" s="129"/>
      <c r="L48" s="129"/>
      <c r="M48" s="4">
        <v>134406481.58000001</v>
      </c>
      <c r="N48" s="22"/>
      <c r="O48" s="23"/>
      <c r="P48" s="125"/>
      <c r="Q48" s="40">
        <f>ROUND(R48/D48,2)</f>
        <v>106.24</v>
      </c>
      <c r="R48" s="2">
        <f>M48</f>
        <v>134406481.58000001</v>
      </c>
      <c r="S48" s="20"/>
      <c r="T48" s="20"/>
      <c r="U48" s="29"/>
      <c r="V48" s="29"/>
      <c r="W48" s="28"/>
      <c r="X48" s="10"/>
      <c r="Z48" s="159"/>
      <c r="AA48" s="69">
        <f t="shared" si="4"/>
        <v>106.24128063577282</v>
      </c>
    </row>
    <row r="49" spans="1:27" s="24" customFormat="1" ht="39.75" customHeight="1" x14ac:dyDescent="0.2">
      <c r="A49" s="5">
        <v>11</v>
      </c>
      <c r="B49" s="6" t="s">
        <v>42</v>
      </c>
      <c r="C49" s="6"/>
      <c r="D49" s="27">
        <v>1265106</v>
      </c>
      <c r="E49" s="15"/>
      <c r="F49" s="9"/>
      <c r="G49" s="51"/>
      <c r="H49" s="86"/>
      <c r="I49" s="4">
        <f>I47</f>
        <v>14021.93</v>
      </c>
      <c r="J49" s="4">
        <f>J47</f>
        <v>17739236075.879997</v>
      </c>
      <c r="K49" s="4">
        <f>K7+K11+K18+K17+K29+K40+K48</f>
        <v>2592923.85</v>
      </c>
      <c r="L49" s="4">
        <f>L7+L11+L18+L17+L29+L40+L48</f>
        <v>62476339.270002723</v>
      </c>
      <c r="M49" s="4">
        <f>M7+M11+M18+M17+M29+M40+M48+M27</f>
        <v>17938711820.580002</v>
      </c>
      <c r="N49" s="15"/>
      <c r="O49" s="9"/>
      <c r="P49" s="10"/>
      <c r="Q49" s="4">
        <f>Q7+Q11+Q18+Q17+Q29+Q40+Q48+Q27</f>
        <v>14179.610000000002</v>
      </c>
      <c r="R49" s="4">
        <f>R7+R11+R18+R17+R29+R40+R48+R27</f>
        <v>17938711820.580002</v>
      </c>
      <c r="S49" s="33"/>
      <c r="T49" s="33"/>
      <c r="U49" s="33"/>
      <c r="V49" s="33">
        <f>V7+V11+V18+V17+V29+V40+V48+V27</f>
        <v>51.440000000000282</v>
      </c>
      <c r="W49" s="4">
        <f>W7+W11+W18+W17+W29+W40+W48+W27</f>
        <v>65069263.120002508</v>
      </c>
      <c r="X49" s="51"/>
      <c r="Z49" s="159"/>
      <c r="AA49" s="69">
        <f t="shared" si="4"/>
        <v>14179.611685171047</v>
      </c>
    </row>
    <row r="50" spans="1:27" x14ac:dyDescent="0.2">
      <c r="A50" s="128"/>
      <c r="C50" s="55"/>
      <c r="D50" s="27">
        <v>1265106</v>
      </c>
      <c r="E50" s="22"/>
      <c r="F50" s="23"/>
      <c r="G50" s="125"/>
      <c r="H50" s="129"/>
      <c r="I50" s="184">
        <f>J49/D49</f>
        <v>14021.93656174265</v>
      </c>
      <c r="J50" s="2"/>
      <c r="K50" s="129"/>
      <c r="L50" s="129"/>
      <c r="M50" s="2"/>
      <c r="N50" s="22"/>
      <c r="O50" s="23"/>
      <c r="P50" s="125"/>
      <c r="Q50" s="184">
        <f>R49/D49</f>
        <v>14179.611685171047</v>
      </c>
      <c r="R50" s="2"/>
      <c r="S50" s="20"/>
      <c r="T50" s="20"/>
      <c r="U50" s="20"/>
      <c r="V50" s="20"/>
      <c r="W50" s="129"/>
      <c r="X50" s="10"/>
      <c r="Z50" s="159"/>
      <c r="AA50" s="69"/>
    </row>
    <row r="51" spans="1:27" ht="18.75" customHeight="1" x14ac:dyDescent="0.3">
      <c r="A51" s="128"/>
      <c r="B51" s="162" t="s">
        <v>43</v>
      </c>
      <c r="C51" s="55"/>
      <c r="D51" s="27">
        <v>1265106</v>
      </c>
      <c r="E51" s="163"/>
      <c r="F51" s="23"/>
      <c r="G51" s="125"/>
      <c r="H51" s="129"/>
      <c r="I51" s="31"/>
      <c r="J51" s="32"/>
      <c r="K51" s="31"/>
      <c r="L51" s="31"/>
      <c r="M51" s="32"/>
      <c r="N51" s="149"/>
      <c r="O51" s="149"/>
      <c r="P51" s="71"/>
      <c r="Q51" s="31"/>
      <c r="R51" s="32"/>
      <c r="S51" s="20"/>
      <c r="T51" s="20"/>
      <c r="U51" s="29"/>
      <c r="V51" s="29"/>
      <c r="W51" s="42"/>
      <c r="X51" s="81"/>
      <c r="Y51" s="84"/>
      <c r="Z51" s="159"/>
      <c r="AA51" s="69"/>
    </row>
    <row r="52" spans="1:27" x14ac:dyDescent="0.3">
      <c r="A52" s="128">
        <v>12</v>
      </c>
      <c r="B52" s="162" t="s">
        <v>44</v>
      </c>
      <c r="C52" s="55"/>
      <c r="D52" s="27">
        <v>1265106</v>
      </c>
      <c r="E52" s="22"/>
      <c r="F52" s="23"/>
      <c r="G52" s="125"/>
      <c r="H52" s="129"/>
      <c r="I52" s="164">
        <f>ROUND(J52/D52,4)</f>
        <v>251.1807</v>
      </c>
      <c r="J52" s="2">
        <f>J1-J49</f>
        <v>317770224.12000275</v>
      </c>
      <c r="K52" s="129"/>
      <c r="L52" s="129">
        <f>M52-J52</f>
        <v>-62476339.270002723</v>
      </c>
      <c r="M52" s="2">
        <f>M48+M53</f>
        <v>255293884.85000002</v>
      </c>
      <c r="N52" s="22"/>
      <c r="O52" s="23"/>
      <c r="P52" s="125"/>
      <c r="Q52" s="123">
        <f>ROUND(R52/D52,2)</f>
        <v>201.8</v>
      </c>
      <c r="R52" s="2">
        <f>M52</f>
        <v>255293884.85000002</v>
      </c>
      <c r="S52" s="20"/>
      <c r="T52" s="20"/>
      <c r="U52" s="185"/>
      <c r="V52" s="185">
        <f>Q52-I52</f>
        <v>-49.38069999999999</v>
      </c>
      <c r="W52" s="129">
        <f>R52-J52</f>
        <v>-62476339.270002723</v>
      </c>
      <c r="X52" s="10"/>
      <c r="Z52" s="159"/>
      <c r="AA52" s="69">
        <f t="shared" si="4"/>
        <v>201.79643828264196</v>
      </c>
    </row>
    <row r="53" spans="1:27" ht="37.5" x14ac:dyDescent="0.3">
      <c r="A53" s="128">
        <v>13</v>
      </c>
      <c r="B53" s="162" t="s">
        <v>45</v>
      </c>
      <c r="C53" s="55"/>
      <c r="D53" s="27">
        <v>1265106</v>
      </c>
      <c r="E53" s="22"/>
      <c r="F53" s="23"/>
      <c r="G53" s="125"/>
      <c r="H53" s="129"/>
      <c r="I53" s="11"/>
      <c r="J53" s="2"/>
      <c r="K53" s="129"/>
      <c r="L53" s="129"/>
      <c r="M53" s="4">
        <v>120887403.27</v>
      </c>
      <c r="N53" s="22"/>
      <c r="O53" s="23"/>
      <c r="P53" s="125"/>
      <c r="Q53" s="123">
        <f>ROUND(R53/D53,2)</f>
        <v>95.56</v>
      </c>
      <c r="R53" s="2">
        <f>M53</f>
        <v>120887403.27</v>
      </c>
      <c r="S53" s="20"/>
      <c r="T53" s="20"/>
      <c r="U53" s="20"/>
      <c r="V53" s="20"/>
      <c r="W53" s="129"/>
      <c r="X53" s="10"/>
      <c r="Z53" s="159"/>
      <c r="AA53" s="69">
        <f t="shared" si="4"/>
        <v>95.55515764686912</v>
      </c>
    </row>
    <row r="54" spans="1:27" s="24" customFormat="1" ht="37.5" x14ac:dyDescent="0.2">
      <c r="A54" s="5">
        <v>14</v>
      </c>
      <c r="B54" s="6" t="s">
        <v>46</v>
      </c>
      <c r="C54" s="6"/>
      <c r="D54" s="27">
        <v>1265106</v>
      </c>
      <c r="E54" s="15"/>
      <c r="F54" s="9"/>
      <c r="G54" s="51"/>
      <c r="H54" s="5"/>
      <c r="I54" s="4">
        <f>I49+I52</f>
        <v>14273.110700000001</v>
      </c>
      <c r="J54" s="4">
        <f>J49+J52+J51</f>
        <v>18057006300</v>
      </c>
      <c r="K54" s="4">
        <f>K49+K53</f>
        <v>2592923.85</v>
      </c>
      <c r="L54" s="4">
        <v>0</v>
      </c>
      <c r="M54" s="4">
        <f>M49+M53+M51</f>
        <v>18059599223.850002</v>
      </c>
      <c r="N54" s="15"/>
      <c r="O54" s="9"/>
      <c r="P54" s="10"/>
      <c r="Q54" s="4">
        <f>Q49+Q53+Q51</f>
        <v>14275.170000000002</v>
      </c>
      <c r="R54" s="4">
        <f>R49+R53+R51</f>
        <v>18059599223.850002</v>
      </c>
      <c r="S54" s="33"/>
      <c r="T54" s="33"/>
      <c r="U54" s="4"/>
      <c r="V54" s="4">
        <f>V49+V53+V52+V51</f>
        <v>2.0593000000002917</v>
      </c>
      <c r="W54" s="4">
        <f>W49+W53+W52+W51</f>
        <v>2592923.8499997854</v>
      </c>
      <c r="X54" s="51"/>
      <c r="Z54" s="159"/>
      <c r="AA54" s="69">
        <f t="shared" si="4"/>
        <v>14275.166842817916</v>
      </c>
    </row>
    <row r="55" spans="1:27" x14ac:dyDescent="0.2">
      <c r="H55" s="11"/>
      <c r="I55" s="28">
        <f>J54/D54</f>
        <v>14273.117272386662</v>
      </c>
      <c r="J55" s="38">
        <f>J54-J1</f>
        <v>0</v>
      </c>
      <c r="K55" s="11"/>
      <c r="L55" s="11"/>
      <c r="M55" s="38">
        <f>J54-M54</f>
        <v>-2592923.8500022888</v>
      </c>
      <c r="Q55" s="28">
        <f>ROUND(R54/D54,2)</f>
        <v>14275.17</v>
      </c>
      <c r="R55" s="76"/>
      <c r="S55" s="11"/>
      <c r="T55" s="11"/>
      <c r="U55" s="11"/>
      <c r="V55" s="11"/>
      <c r="W55" s="38"/>
    </row>
    <row r="56" spans="1:27" ht="39" customHeight="1" x14ac:dyDescent="0.2">
      <c r="B56" s="35"/>
      <c r="C56" s="35"/>
      <c r="D56" s="35"/>
      <c r="E56" s="35"/>
      <c r="F56" s="35"/>
      <c r="G56" s="35"/>
      <c r="H56" s="627" t="s">
        <v>47</v>
      </c>
      <c r="I56" s="627"/>
      <c r="J56" s="38">
        <f>J54-M53</f>
        <v>17936118896.73</v>
      </c>
      <c r="K56" s="38">
        <f>M56-J56</f>
        <v>2592923.8500022888</v>
      </c>
      <c r="L56" s="126" t="s">
        <v>47</v>
      </c>
      <c r="M56" s="38">
        <f>M54-M53</f>
        <v>17938711820.580002</v>
      </c>
      <c r="R56" s="25"/>
      <c r="W56" s="25"/>
      <c r="X56" s="25"/>
    </row>
    <row r="57" spans="1:27" ht="43.5" customHeight="1" x14ac:dyDescent="0.2">
      <c r="B57" s="268"/>
      <c r="C57" s="619" t="s">
        <v>124</v>
      </c>
      <c r="D57" s="619"/>
      <c r="E57" s="619"/>
      <c r="F57" s="619"/>
      <c r="G57" s="619"/>
      <c r="H57" s="619"/>
      <c r="I57" s="619"/>
      <c r="J57" s="619"/>
      <c r="K57" s="619"/>
      <c r="L57" s="619"/>
      <c r="M57" s="619"/>
      <c r="N57" s="619"/>
      <c r="O57" s="619"/>
      <c r="P57" s="619"/>
      <c r="Q57" s="619"/>
      <c r="R57" s="619"/>
      <c r="S57" s="619"/>
      <c r="T57" s="619"/>
      <c r="U57" s="619"/>
      <c r="V57" s="619"/>
      <c r="W57" s="619"/>
      <c r="X57" s="619"/>
      <c r="Y57" s="35"/>
    </row>
  </sheetData>
  <mergeCells count="25">
    <mergeCell ref="A2:B2"/>
    <mergeCell ref="C57:X57"/>
    <mergeCell ref="B3:B5"/>
    <mergeCell ref="A3:A5"/>
    <mergeCell ref="C3:C5"/>
    <mergeCell ref="U4:W4"/>
    <mergeCell ref="K3:X3"/>
    <mergeCell ref="D3:J3"/>
    <mergeCell ref="L4:L5"/>
    <mergeCell ref="M4:M5"/>
    <mergeCell ref="G4:G5"/>
    <mergeCell ref="D4:D5"/>
    <mergeCell ref="E4:F4"/>
    <mergeCell ref="X4:X5"/>
    <mergeCell ref="Z4:AA5"/>
    <mergeCell ref="H56:I56"/>
    <mergeCell ref="N4:O4"/>
    <mergeCell ref="P4:P5"/>
    <mergeCell ref="Q4:Q5"/>
    <mergeCell ref="R4:R5"/>
    <mergeCell ref="S4:T4"/>
    <mergeCell ref="H4:H5"/>
    <mergeCell ref="I4:I5"/>
    <mergeCell ref="J4:J5"/>
    <mergeCell ref="K4:K5"/>
  </mergeCells>
  <printOptions horizontalCentered="1" verticalCentered="1"/>
  <pageMargins left="0" right="0" top="0" bottom="0" header="0" footer="0"/>
  <pageSetup paperSize="8" scale="43" fitToWidth="2" orientation="landscape" r:id="rId1"/>
  <headerFooter alignWithMargins="0">
    <oddFooter>&amp;Z&amp;F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53"/>
  <sheetViews>
    <sheetView zoomScale="50" zoomScaleNormal="50" workbookViewId="0">
      <selection activeCell="B20" sqref="B20"/>
    </sheetView>
  </sheetViews>
  <sheetFormatPr defaultRowHeight="18.75" x14ac:dyDescent="0.2"/>
  <cols>
    <col min="1" max="1" width="9.28515625" style="11" bestFit="1" customWidth="1"/>
    <col min="2" max="2" width="40.7109375" style="11" customWidth="1"/>
    <col min="3" max="3" width="20.5703125" style="11" customWidth="1"/>
    <col min="4" max="4" width="13.28515625" style="11" customWidth="1"/>
    <col min="5" max="5" width="17.42578125" style="14" customWidth="1"/>
    <col min="6" max="6" width="19.7109375" style="14" customWidth="1"/>
    <col min="7" max="7" width="15.42578125" style="14" customWidth="1"/>
    <col min="8" max="8" width="18" style="14" customWidth="1"/>
    <col min="9" max="9" width="17.42578125" style="14" customWidth="1"/>
    <col min="10" max="10" width="23.28515625" style="14" customWidth="1"/>
    <col min="11" max="11" width="17.5703125" style="11" customWidth="1"/>
    <col min="12" max="12" width="23.28515625" style="11" customWidth="1"/>
    <col min="13" max="13" width="23.85546875" style="14" customWidth="1"/>
    <col min="14" max="14" width="17.140625" style="14" customWidth="1"/>
    <col min="15" max="15" width="20.140625" style="14" customWidth="1"/>
    <col min="16" max="16" width="19.28515625" style="14" customWidth="1"/>
    <col min="17" max="17" width="19.85546875" style="14" customWidth="1"/>
    <col min="18" max="18" width="25.5703125" style="14" customWidth="1"/>
    <col min="19" max="19" width="16" style="14" bestFit="1" customWidth="1"/>
    <col min="20" max="20" width="12.28515625" style="14" bestFit="1" customWidth="1"/>
    <col min="21" max="22" width="16.7109375" style="14" customWidth="1"/>
    <col min="23" max="23" width="23.28515625" style="14" customWidth="1"/>
    <col min="24" max="24" width="12.140625" style="14" customWidth="1"/>
    <col min="25" max="25" width="6.85546875" style="14" customWidth="1"/>
    <col min="26" max="26" width="14.7109375" style="25" hidden="1" customWidth="1"/>
    <col min="27" max="27" width="17.7109375" style="64" hidden="1" customWidth="1"/>
    <col min="28" max="28" width="9.140625" style="14" customWidth="1"/>
    <col min="29" max="151" width="9.140625" style="14"/>
    <col min="152" max="152" width="3.28515625" style="14" bestFit="1" customWidth="1"/>
    <col min="153" max="153" width="35.28515625" style="14" customWidth="1"/>
    <col min="154" max="154" width="13.28515625" style="14" customWidth="1"/>
    <col min="155" max="155" width="14.28515625" style="14" customWidth="1"/>
    <col min="156" max="156" width="13.7109375" style="14" customWidth="1"/>
    <col min="157" max="157" width="13.5703125" style="14" customWidth="1"/>
    <col min="158" max="159" width="15.140625" style="14" customWidth="1"/>
    <col min="160" max="160" width="16" style="14" customWidth="1"/>
    <col min="161" max="161" width="23.7109375" style="14" customWidth="1"/>
    <col min="162" max="162" width="22" style="14" customWidth="1"/>
    <col min="163" max="163" width="18.140625" style="14" customWidth="1"/>
    <col min="164" max="164" width="20.85546875" style="14" customWidth="1"/>
    <col min="165" max="165" width="22.7109375" style="14" customWidth="1"/>
    <col min="166" max="166" width="12.42578125" style="14" customWidth="1"/>
    <col min="167" max="167" width="19.140625" style="14" bestFit="1" customWidth="1"/>
    <col min="168" max="168" width="15.5703125" style="14" customWidth="1"/>
    <col min="169" max="169" width="13.85546875" style="14" customWidth="1"/>
    <col min="170" max="170" width="23.5703125" style="14" customWidth="1"/>
    <col min="171" max="171" width="12" style="14" customWidth="1"/>
    <col min="172" max="172" width="14.140625" style="14" customWidth="1"/>
    <col min="173" max="173" width="0" style="14" hidden="1" customWidth="1"/>
    <col min="174" max="174" width="21.5703125" style="14" customWidth="1"/>
    <col min="175" max="175" width="11.7109375" style="14" bestFit="1" customWidth="1"/>
    <col min="176" max="176" width="22.5703125" style="14" customWidth="1"/>
    <col min="177" max="177" width="10.140625" style="14" customWidth="1"/>
    <col min="178" max="178" width="15.28515625" style="14" customWidth="1"/>
    <col min="179" max="407" width="9.140625" style="14"/>
    <col min="408" max="408" width="3.28515625" style="14" bestFit="1" customWidth="1"/>
    <col min="409" max="409" width="35.28515625" style="14" customWidth="1"/>
    <col min="410" max="410" width="13.28515625" style="14" customWidth="1"/>
    <col min="411" max="411" width="14.28515625" style="14" customWidth="1"/>
    <col min="412" max="412" width="13.7109375" style="14" customWidth="1"/>
    <col min="413" max="413" width="13.5703125" style="14" customWidth="1"/>
    <col min="414" max="415" width="15.140625" style="14" customWidth="1"/>
    <col min="416" max="416" width="16" style="14" customWidth="1"/>
    <col min="417" max="417" width="23.7109375" style="14" customWidth="1"/>
    <col min="418" max="418" width="22" style="14" customWidth="1"/>
    <col min="419" max="419" width="18.140625" style="14" customWidth="1"/>
    <col min="420" max="420" width="20.85546875" style="14" customWidth="1"/>
    <col min="421" max="421" width="22.7109375" style="14" customWidth="1"/>
    <col min="422" max="422" width="12.42578125" style="14" customWidth="1"/>
    <col min="423" max="423" width="19.140625" style="14" bestFit="1" customWidth="1"/>
    <col min="424" max="424" width="15.5703125" style="14" customWidth="1"/>
    <col min="425" max="425" width="13.85546875" style="14" customWidth="1"/>
    <col min="426" max="426" width="23.5703125" style="14" customWidth="1"/>
    <col min="427" max="427" width="12" style="14" customWidth="1"/>
    <col min="428" max="428" width="14.140625" style="14" customWidth="1"/>
    <col min="429" max="429" width="0" style="14" hidden="1" customWidth="1"/>
    <col min="430" max="430" width="21.5703125" style="14" customWidth="1"/>
    <col min="431" max="431" width="11.7109375" style="14" bestFit="1" customWidth="1"/>
    <col min="432" max="432" width="22.5703125" style="14" customWidth="1"/>
    <col min="433" max="433" width="10.140625" style="14" customWidth="1"/>
    <col min="434" max="434" width="15.28515625" style="14" customWidth="1"/>
    <col min="435" max="663" width="9.140625" style="14"/>
    <col min="664" max="664" width="3.28515625" style="14" bestFit="1" customWidth="1"/>
    <col min="665" max="665" width="35.28515625" style="14" customWidth="1"/>
    <col min="666" max="666" width="13.28515625" style="14" customWidth="1"/>
    <col min="667" max="667" width="14.28515625" style="14" customWidth="1"/>
    <col min="668" max="668" width="13.7109375" style="14" customWidth="1"/>
    <col min="669" max="669" width="13.5703125" style="14" customWidth="1"/>
    <col min="670" max="671" width="15.140625" style="14" customWidth="1"/>
    <col min="672" max="672" width="16" style="14" customWidth="1"/>
    <col min="673" max="673" width="23.7109375" style="14" customWidth="1"/>
    <col min="674" max="674" width="22" style="14" customWidth="1"/>
    <col min="675" max="675" width="18.140625" style="14" customWidth="1"/>
    <col min="676" max="676" width="20.85546875" style="14" customWidth="1"/>
    <col min="677" max="677" width="22.7109375" style="14" customWidth="1"/>
    <col min="678" max="678" width="12.42578125" style="14" customWidth="1"/>
    <col min="679" max="679" width="19.140625" style="14" bestFit="1" customWidth="1"/>
    <col min="680" max="680" width="15.5703125" style="14" customWidth="1"/>
    <col min="681" max="681" width="13.85546875" style="14" customWidth="1"/>
    <col min="682" max="682" width="23.5703125" style="14" customWidth="1"/>
    <col min="683" max="683" width="12" style="14" customWidth="1"/>
    <col min="684" max="684" width="14.140625" style="14" customWidth="1"/>
    <col min="685" max="685" width="0" style="14" hidden="1" customWidth="1"/>
    <col min="686" max="686" width="21.5703125" style="14" customWidth="1"/>
    <col min="687" max="687" width="11.7109375" style="14" bestFit="1" customWidth="1"/>
    <col min="688" max="688" width="22.5703125" style="14" customWidth="1"/>
    <col min="689" max="689" width="10.140625" style="14" customWidth="1"/>
    <col min="690" max="690" width="15.28515625" style="14" customWidth="1"/>
    <col min="691" max="919" width="9.140625" style="14"/>
    <col min="920" max="920" width="3.28515625" style="14" bestFit="1" customWidth="1"/>
    <col min="921" max="921" width="35.28515625" style="14" customWidth="1"/>
    <col min="922" max="922" width="13.28515625" style="14" customWidth="1"/>
    <col min="923" max="923" width="14.28515625" style="14" customWidth="1"/>
    <col min="924" max="924" width="13.7109375" style="14" customWidth="1"/>
    <col min="925" max="925" width="13.5703125" style="14" customWidth="1"/>
    <col min="926" max="927" width="15.140625" style="14" customWidth="1"/>
    <col min="928" max="928" width="16" style="14" customWidth="1"/>
    <col min="929" max="929" width="23.7109375" style="14" customWidth="1"/>
    <col min="930" max="930" width="22" style="14" customWidth="1"/>
    <col min="931" max="931" width="18.140625" style="14" customWidth="1"/>
    <col min="932" max="932" width="20.85546875" style="14" customWidth="1"/>
    <col min="933" max="933" width="22.7109375" style="14" customWidth="1"/>
    <col min="934" max="934" width="12.42578125" style="14" customWidth="1"/>
    <col min="935" max="935" width="19.140625" style="14" bestFit="1" customWidth="1"/>
    <col min="936" max="936" width="15.5703125" style="14" customWidth="1"/>
    <col min="937" max="937" width="13.85546875" style="14" customWidth="1"/>
    <col min="938" max="938" width="23.5703125" style="14" customWidth="1"/>
    <col min="939" max="939" width="12" style="14" customWidth="1"/>
    <col min="940" max="940" width="14.140625" style="14" customWidth="1"/>
    <col min="941" max="941" width="0" style="14" hidden="1" customWidth="1"/>
    <col min="942" max="942" width="21.5703125" style="14" customWidth="1"/>
    <col min="943" max="943" width="11.7109375" style="14" bestFit="1" customWidth="1"/>
    <col min="944" max="944" width="22.5703125" style="14" customWidth="1"/>
    <col min="945" max="945" width="10.140625" style="14" customWidth="1"/>
    <col min="946" max="946" width="15.28515625" style="14" customWidth="1"/>
    <col min="947" max="1175" width="9.140625" style="14"/>
    <col min="1176" max="1176" width="3.28515625" style="14" bestFit="1" customWidth="1"/>
    <col min="1177" max="1177" width="35.28515625" style="14" customWidth="1"/>
    <col min="1178" max="1178" width="13.28515625" style="14" customWidth="1"/>
    <col min="1179" max="1179" width="14.28515625" style="14" customWidth="1"/>
    <col min="1180" max="1180" width="13.7109375" style="14" customWidth="1"/>
    <col min="1181" max="1181" width="13.5703125" style="14" customWidth="1"/>
    <col min="1182" max="1183" width="15.140625" style="14" customWidth="1"/>
    <col min="1184" max="1184" width="16" style="14" customWidth="1"/>
    <col min="1185" max="1185" width="23.7109375" style="14" customWidth="1"/>
    <col min="1186" max="1186" width="22" style="14" customWidth="1"/>
    <col min="1187" max="1187" width="18.140625" style="14" customWidth="1"/>
    <col min="1188" max="1188" width="20.85546875" style="14" customWidth="1"/>
    <col min="1189" max="1189" width="22.7109375" style="14" customWidth="1"/>
    <col min="1190" max="1190" width="12.42578125" style="14" customWidth="1"/>
    <col min="1191" max="1191" width="19.140625" style="14" bestFit="1" customWidth="1"/>
    <col min="1192" max="1192" width="15.5703125" style="14" customWidth="1"/>
    <col min="1193" max="1193" width="13.85546875" style="14" customWidth="1"/>
    <col min="1194" max="1194" width="23.5703125" style="14" customWidth="1"/>
    <col min="1195" max="1195" width="12" style="14" customWidth="1"/>
    <col min="1196" max="1196" width="14.140625" style="14" customWidth="1"/>
    <col min="1197" max="1197" width="0" style="14" hidden="1" customWidth="1"/>
    <col min="1198" max="1198" width="21.5703125" style="14" customWidth="1"/>
    <col min="1199" max="1199" width="11.7109375" style="14" bestFit="1" customWidth="1"/>
    <col min="1200" max="1200" width="22.5703125" style="14" customWidth="1"/>
    <col min="1201" max="1201" width="10.140625" style="14" customWidth="1"/>
    <col min="1202" max="1202" width="15.28515625" style="14" customWidth="1"/>
    <col min="1203" max="1431" width="9.140625" style="14"/>
    <col min="1432" max="1432" width="3.28515625" style="14" bestFit="1" customWidth="1"/>
    <col min="1433" max="1433" width="35.28515625" style="14" customWidth="1"/>
    <col min="1434" max="1434" width="13.28515625" style="14" customWidth="1"/>
    <col min="1435" max="1435" width="14.28515625" style="14" customWidth="1"/>
    <col min="1436" max="1436" width="13.7109375" style="14" customWidth="1"/>
    <col min="1437" max="1437" width="13.5703125" style="14" customWidth="1"/>
    <col min="1438" max="1439" width="15.140625" style="14" customWidth="1"/>
    <col min="1440" max="1440" width="16" style="14" customWidth="1"/>
    <col min="1441" max="1441" width="23.7109375" style="14" customWidth="1"/>
    <col min="1442" max="1442" width="22" style="14" customWidth="1"/>
    <col min="1443" max="1443" width="18.140625" style="14" customWidth="1"/>
    <col min="1444" max="1444" width="20.85546875" style="14" customWidth="1"/>
    <col min="1445" max="1445" width="22.7109375" style="14" customWidth="1"/>
    <col min="1446" max="1446" width="12.42578125" style="14" customWidth="1"/>
    <col min="1447" max="1447" width="19.140625" style="14" bestFit="1" customWidth="1"/>
    <col min="1448" max="1448" width="15.5703125" style="14" customWidth="1"/>
    <col min="1449" max="1449" width="13.85546875" style="14" customWidth="1"/>
    <col min="1450" max="1450" width="23.5703125" style="14" customWidth="1"/>
    <col min="1451" max="1451" width="12" style="14" customWidth="1"/>
    <col min="1452" max="1452" width="14.140625" style="14" customWidth="1"/>
    <col min="1453" max="1453" width="0" style="14" hidden="1" customWidth="1"/>
    <col min="1454" max="1454" width="21.5703125" style="14" customWidth="1"/>
    <col min="1455" max="1455" width="11.7109375" style="14" bestFit="1" customWidth="1"/>
    <col min="1456" max="1456" width="22.5703125" style="14" customWidth="1"/>
    <col min="1457" max="1457" width="10.140625" style="14" customWidth="1"/>
    <col min="1458" max="1458" width="15.28515625" style="14" customWidth="1"/>
    <col min="1459" max="1687" width="9.140625" style="14"/>
    <col min="1688" max="1688" width="3.28515625" style="14" bestFit="1" customWidth="1"/>
    <col min="1689" max="1689" width="35.28515625" style="14" customWidth="1"/>
    <col min="1690" max="1690" width="13.28515625" style="14" customWidth="1"/>
    <col min="1691" max="1691" width="14.28515625" style="14" customWidth="1"/>
    <col min="1692" max="1692" width="13.7109375" style="14" customWidth="1"/>
    <col min="1693" max="1693" width="13.5703125" style="14" customWidth="1"/>
    <col min="1694" max="1695" width="15.140625" style="14" customWidth="1"/>
    <col min="1696" max="1696" width="16" style="14" customWidth="1"/>
    <col min="1697" max="1697" width="23.7109375" style="14" customWidth="1"/>
    <col min="1698" max="1698" width="22" style="14" customWidth="1"/>
    <col min="1699" max="1699" width="18.140625" style="14" customWidth="1"/>
    <col min="1700" max="1700" width="20.85546875" style="14" customWidth="1"/>
    <col min="1701" max="1701" width="22.7109375" style="14" customWidth="1"/>
    <col min="1702" max="1702" width="12.42578125" style="14" customWidth="1"/>
    <col min="1703" max="1703" width="19.140625" style="14" bestFit="1" customWidth="1"/>
    <col min="1704" max="1704" width="15.5703125" style="14" customWidth="1"/>
    <col min="1705" max="1705" width="13.85546875" style="14" customWidth="1"/>
    <col min="1706" max="1706" width="23.5703125" style="14" customWidth="1"/>
    <col min="1707" max="1707" width="12" style="14" customWidth="1"/>
    <col min="1708" max="1708" width="14.140625" style="14" customWidth="1"/>
    <col min="1709" max="1709" width="0" style="14" hidden="1" customWidth="1"/>
    <col min="1710" max="1710" width="21.5703125" style="14" customWidth="1"/>
    <col min="1711" max="1711" width="11.7109375" style="14" bestFit="1" customWidth="1"/>
    <col min="1712" max="1712" width="22.5703125" style="14" customWidth="1"/>
    <col min="1713" max="1713" width="10.140625" style="14" customWidth="1"/>
    <col min="1714" max="1714" width="15.28515625" style="14" customWidth="1"/>
    <col min="1715" max="1943" width="9.140625" style="14"/>
    <col min="1944" max="1944" width="3.28515625" style="14" bestFit="1" customWidth="1"/>
    <col min="1945" max="1945" width="35.28515625" style="14" customWidth="1"/>
    <col min="1946" max="1946" width="13.28515625" style="14" customWidth="1"/>
    <col min="1947" max="1947" width="14.28515625" style="14" customWidth="1"/>
    <col min="1948" max="1948" width="13.7109375" style="14" customWidth="1"/>
    <col min="1949" max="1949" width="13.5703125" style="14" customWidth="1"/>
    <col min="1950" max="1951" width="15.140625" style="14" customWidth="1"/>
    <col min="1952" max="1952" width="16" style="14" customWidth="1"/>
    <col min="1953" max="1953" width="23.7109375" style="14" customWidth="1"/>
    <col min="1954" max="1954" width="22" style="14" customWidth="1"/>
    <col min="1955" max="1955" width="18.140625" style="14" customWidth="1"/>
    <col min="1956" max="1956" width="20.85546875" style="14" customWidth="1"/>
    <col min="1957" max="1957" width="22.7109375" style="14" customWidth="1"/>
    <col min="1958" max="1958" width="12.42578125" style="14" customWidth="1"/>
    <col min="1959" max="1959" width="19.140625" style="14" bestFit="1" customWidth="1"/>
    <col min="1960" max="1960" width="15.5703125" style="14" customWidth="1"/>
    <col min="1961" max="1961" width="13.85546875" style="14" customWidth="1"/>
    <col min="1962" max="1962" width="23.5703125" style="14" customWidth="1"/>
    <col min="1963" max="1963" width="12" style="14" customWidth="1"/>
    <col min="1964" max="1964" width="14.140625" style="14" customWidth="1"/>
    <col min="1965" max="1965" width="0" style="14" hidden="1" customWidth="1"/>
    <col min="1966" max="1966" width="21.5703125" style="14" customWidth="1"/>
    <col min="1967" max="1967" width="11.7109375" style="14" bestFit="1" customWidth="1"/>
    <col min="1968" max="1968" width="22.5703125" style="14" customWidth="1"/>
    <col min="1969" max="1969" width="10.140625" style="14" customWidth="1"/>
    <col min="1970" max="1970" width="15.28515625" style="14" customWidth="1"/>
    <col min="1971" max="2199" width="9.140625" style="14"/>
    <col min="2200" max="2200" width="3.28515625" style="14" bestFit="1" customWidth="1"/>
    <col min="2201" max="2201" width="35.28515625" style="14" customWidth="1"/>
    <col min="2202" max="2202" width="13.28515625" style="14" customWidth="1"/>
    <col min="2203" max="2203" width="14.28515625" style="14" customWidth="1"/>
    <col min="2204" max="2204" width="13.7109375" style="14" customWidth="1"/>
    <col min="2205" max="2205" width="13.5703125" style="14" customWidth="1"/>
    <col min="2206" max="2207" width="15.140625" style="14" customWidth="1"/>
    <col min="2208" max="2208" width="16" style="14" customWidth="1"/>
    <col min="2209" max="2209" width="23.7109375" style="14" customWidth="1"/>
    <col min="2210" max="2210" width="22" style="14" customWidth="1"/>
    <col min="2211" max="2211" width="18.140625" style="14" customWidth="1"/>
    <col min="2212" max="2212" width="20.85546875" style="14" customWidth="1"/>
    <col min="2213" max="2213" width="22.7109375" style="14" customWidth="1"/>
    <col min="2214" max="2214" width="12.42578125" style="14" customWidth="1"/>
    <col min="2215" max="2215" width="19.140625" style="14" bestFit="1" customWidth="1"/>
    <col min="2216" max="2216" width="15.5703125" style="14" customWidth="1"/>
    <col min="2217" max="2217" width="13.85546875" style="14" customWidth="1"/>
    <col min="2218" max="2218" width="23.5703125" style="14" customWidth="1"/>
    <col min="2219" max="2219" width="12" style="14" customWidth="1"/>
    <col min="2220" max="2220" width="14.140625" style="14" customWidth="1"/>
    <col min="2221" max="2221" width="0" style="14" hidden="1" customWidth="1"/>
    <col min="2222" max="2222" width="21.5703125" style="14" customWidth="1"/>
    <col min="2223" max="2223" width="11.7109375" style="14" bestFit="1" customWidth="1"/>
    <col min="2224" max="2224" width="22.5703125" style="14" customWidth="1"/>
    <col min="2225" max="2225" width="10.140625" style="14" customWidth="1"/>
    <col min="2226" max="2226" width="15.28515625" style="14" customWidth="1"/>
    <col min="2227" max="2455" width="9.140625" style="14"/>
    <col min="2456" max="2456" width="3.28515625" style="14" bestFit="1" customWidth="1"/>
    <col min="2457" max="2457" width="35.28515625" style="14" customWidth="1"/>
    <col min="2458" max="2458" width="13.28515625" style="14" customWidth="1"/>
    <col min="2459" max="2459" width="14.28515625" style="14" customWidth="1"/>
    <col min="2460" max="2460" width="13.7109375" style="14" customWidth="1"/>
    <col min="2461" max="2461" width="13.5703125" style="14" customWidth="1"/>
    <col min="2462" max="2463" width="15.140625" style="14" customWidth="1"/>
    <col min="2464" max="2464" width="16" style="14" customWidth="1"/>
    <col min="2465" max="2465" width="23.7109375" style="14" customWidth="1"/>
    <col min="2466" max="2466" width="22" style="14" customWidth="1"/>
    <col min="2467" max="2467" width="18.140625" style="14" customWidth="1"/>
    <col min="2468" max="2468" width="20.85546875" style="14" customWidth="1"/>
    <col min="2469" max="2469" width="22.7109375" style="14" customWidth="1"/>
    <col min="2470" max="2470" width="12.42578125" style="14" customWidth="1"/>
    <col min="2471" max="2471" width="19.140625" style="14" bestFit="1" customWidth="1"/>
    <col min="2472" max="2472" width="15.5703125" style="14" customWidth="1"/>
    <col min="2473" max="2473" width="13.85546875" style="14" customWidth="1"/>
    <col min="2474" max="2474" width="23.5703125" style="14" customWidth="1"/>
    <col min="2475" max="2475" width="12" style="14" customWidth="1"/>
    <col min="2476" max="2476" width="14.140625" style="14" customWidth="1"/>
    <col min="2477" max="2477" width="0" style="14" hidden="1" customWidth="1"/>
    <col min="2478" max="2478" width="21.5703125" style="14" customWidth="1"/>
    <col min="2479" max="2479" width="11.7109375" style="14" bestFit="1" customWidth="1"/>
    <col min="2480" max="2480" width="22.5703125" style="14" customWidth="1"/>
    <col min="2481" max="2481" width="10.140625" style="14" customWidth="1"/>
    <col min="2482" max="2482" width="15.28515625" style="14" customWidth="1"/>
    <col min="2483" max="2711" width="9.140625" style="14"/>
    <col min="2712" max="2712" width="3.28515625" style="14" bestFit="1" customWidth="1"/>
    <col min="2713" max="2713" width="35.28515625" style="14" customWidth="1"/>
    <col min="2714" max="2714" width="13.28515625" style="14" customWidth="1"/>
    <col min="2715" max="2715" width="14.28515625" style="14" customWidth="1"/>
    <col min="2716" max="2716" width="13.7109375" style="14" customWidth="1"/>
    <col min="2717" max="2717" width="13.5703125" style="14" customWidth="1"/>
    <col min="2718" max="2719" width="15.140625" style="14" customWidth="1"/>
    <col min="2720" max="2720" width="16" style="14" customWidth="1"/>
    <col min="2721" max="2721" width="23.7109375" style="14" customWidth="1"/>
    <col min="2722" max="2722" width="22" style="14" customWidth="1"/>
    <col min="2723" max="2723" width="18.140625" style="14" customWidth="1"/>
    <col min="2724" max="2724" width="20.85546875" style="14" customWidth="1"/>
    <col min="2725" max="2725" width="22.7109375" style="14" customWidth="1"/>
    <col min="2726" max="2726" width="12.42578125" style="14" customWidth="1"/>
    <col min="2727" max="2727" width="19.140625" style="14" bestFit="1" customWidth="1"/>
    <col min="2728" max="2728" width="15.5703125" style="14" customWidth="1"/>
    <col min="2729" max="2729" width="13.85546875" style="14" customWidth="1"/>
    <col min="2730" max="2730" width="23.5703125" style="14" customWidth="1"/>
    <col min="2731" max="2731" width="12" style="14" customWidth="1"/>
    <col min="2732" max="2732" width="14.140625" style="14" customWidth="1"/>
    <col min="2733" max="2733" width="0" style="14" hidden="1" customWidth="1"/>
    <col min="2734" max="2734" width="21.5703125" style="14" customWidth="1"/>
    <col min="2735" max="2735" width="11.7109375" style="14" bestFit="1" customWidth="1"/>
    <col min="2736" max="2736" width="22.5703125" style="14" customWidth="1"/>
    <col min="2737" max="2737" width="10.140625" style="14" customWidth="1"/>
    <col min="2738" max="2738" width="15.28515625" style="14" customWidth="1"/>
    <col min="2739" max="2967" width="9.140625" style="14"/>
    <col min="2968" max="2968" width="3.28515625" style="14" bestFit="1" customWidth="1"/>
    <col min="2969" max="2969" width="35.28515625" style="14" customWidth="1"/>
    <col min="2970" max="2970" width="13.28515625" style="14" customWidth="1"/>
    <col min="2971" max="2971" width="14.28515625" style="14" customWidth="1"/>
    <col min="2972" max="2972" width="13.7109375" style="14" customWidth="1"/>
    <col min="2973" max="2973" width="13.5703125" style="14" customWidth="1"/>
    <col min="2974" max="2975" width="15.140625" style="14" customWidth="1"/>
    <col min="2976" max="2976" width="16" style="14" customWidth="1"/>
    <col min="2977" max="2977" width="23.7109375" style="14" customWidth="1"/>
    <col min="2978" max="2978" width="22" style="14" customWidth="1"/>
    <col min="2979" max="2979" width="18.140625" style="14" customWidth="1"/>
    <col min="2980" max="2980" width="20.85546875" style="14" customWidth="1"/>
    <col min="2981" max="2981" width="22.7109375" style="14" customWidth="1"/>
    <col min="2982" max="2982" width="12.42578125" style="14" customWidth="1"/>
    <col min="2983" max="2983" width="19.140625" style="14" bestFit="1" customWidth="1"/>
    <col min="2984" max="2984" width="15.5703125" style="14" customWidth="1"/>
    <col min="2985" max="2985" width="13.85546875" style="14" customWidth="1"/>
    <col min="2986" max="2986" width="23.5703125" style="14" customWidth="1"/>
    <col min="2987" max="2987" width="12" style="14" customWidth="1"/>
    <col min="2988" max="2988" width="14.140625" style="14" customWidth="1"/>
    <col min="2989" max="2989" width="0" style="14" hidden="1" customWidth="1"/>
    <col min="2990" max="2990" width="21.5703125" style="14" customWidth="1"/>
    <col min="2991" max="2991" width="11.7109375" style="14" bestFit="1" customWidth="1"/>
    <col min="2992" max="2992" width="22.5703125" style="14" customWidth="1"/>
    <col min="2993" max="2993" width="10.140625" style="14" customWidth="1"/>
    <col min="2994" max="2994" width="15.28515625" style="14" customWidth="1"/>
    <col min="2995" max="3223" width="9.140625" style="14"/>
    <col min="3224" max="3224" width="3.28515625" style="14" bestFit="1" customWidth="1"/>
    <col min="3225" max="3225" width="35.28515625" style="14" customWidth="1"/>
    <col min="3226" max="3226" width="13.28515625" style="14" customWidth="1"/>
    <col min="3227" max="3227" width="14.28515625" style="14" customWidth="1"/>
    <col min="3228" max="3228" width="13.7109375" style="14" customWidth="1"/>
    <col min="3229" max="3229" width="13.5703125" style="14" customWidth="1"/>
    <col min="3230" max="3231" width="15.140625" style="14" customWidth="1"/>
    <col min="3232" max="3232" width="16" style="14" customWidth="1"/>
    <col min="3233" max="3233" width="23.7109375" style="14" customWidth="1"/>
    <col min="3234" max="3234" width="22" style="14" customWidth="1"/>
    <col min="3235" max="3235" width="18.140625" style="14" customWidth="1"/>
    <col min="3236" max="3236" width="20.85546875" style="14" customWidth="1"/>
    <col min="3237" max="3237" width="22.7109375" style="14" customWidth="1"/>
    <col min="3238" max="3238" width="12.42578125" style="14" customWidth="1"/>
    <col min="3239" max="3239" width="19.140625" style="14" bestFit="1" customWidth="1"/>
    <col min="3240" max="3240" width="15.5703125" style="14" customWidth="1"/>
    <col min="3241" max="3241" width="13.85546875" style="14" customWidth="1"/>
    <col min="3242" max="3242" width="23.5703125" style="14" customWidth="1"/>
    <col min="3243" max="3243" width="12" style="14" customWidth="1"/>
    <col min="3244" max="3244" width="14.140625" style="14" customWidth="1"/>
    <col min="3245" max="3245" width="0" style="14" hidden="1" customWidth="1"/>
    <col min="3246" max="3246" width="21.5703125" style="14" customWidth="1"/>
    <col min="3247" max="3247" width="11.7109375" style="14" bestFit="1" customWidth="1"/>
    <col min="3248" max="3248" width="22.5703125" style="14" customWidth="1"/>
    <col min="3249" max="3249" width="10.140625" style="14" customWidth="1"/>
    <col min="3250" max="3250" width="15.28515625" style="14" customWidth="1"/>
    <col min="3251" max="3479" width="9.140625" style="14"/>
    <col min="3480" max="3480" width="3.28515625" style="14" bestFit="1" customWidth="1"/>
    <col min="3481" max="3481" width="35.28515625" style="14" customWidth="1"/>
    <col min="3482" max="3482" width="13.28515625" style="14" customWidth="1"/>
    <col min="3483" max="3483" width="14.28515625" style="14" customWidth="1"/>
    <col min="3484" max="3484" width="13.7109375" style="14" customWidth="1"/>
    <col min="3485" max="3485" width="13.5703125" style="14" customWidth="1"/>
    <col min="3486" max="3487" width="15.140625" style="14" customWidth="1"/>
    <col min="3488" max="3488" width="16" style="14" customWidth="1"/>
    <col min="3489" max="3489" width="23.7109375" style="14" customWidth="1"/>
    <col min="3490" max="3490" width="22" style="14" customWidth="1"/>
    <col min="3491" max="3491" width="18.140625" style="14" customWidth="1"/>
    <col min="3492" max="3492" width="20.85546875" style="14" customWidth="1"/>
    <col min="3493" max="3493" width="22.7109375" style="14" customWidth="1"/>
    <col min="3494" max="3494" width="12.42578125" style="14" customWidth="1"/>
    <col min="3495" max="3495" width="19.140625" style="14" bestFit="1" customWidth="1"/>
    <col min="3496" max="3496" width="15.5703125" style="14" customWidth="1"/>
    <col min="3497" max="3497" width="13.85546875" style="14" customWidth="1"/>
    <col min="3498" max="3498" width="23.5703125" style="14" customWidth="1"/>
    <col min="3499" max="3499" width="12" style="14" customWidth="1"/>
    <col min="3500" max="3500" width="14.140625" style="14" customWidth="1"/>
    <col min="3501" max="3501" width="0" style="14" hidden="1" customWidth="1"/>
    <col min="3502" max="3502" width="21.5703125" style="14" customWidth="1"/>
    <col min="3503" max="3503" width="11.7109375" style="14" bestFit="1" customWidth="1"/>
    <col min="3504" max="3504" width="22.5703125" style="14" customWidth="1"/>
    <col min="3505" max="3505" width="10.140625" style="14" customWidth="1"/>
    <col min="3506" max="3506" width="15.28515625" style="14" customWidth="1"/>
    <col min="3507" max="3735" width="9.140625" style="14"/>
    <col min="3736" max="3736" width="3.28515625" style="14" bestFit="1" customWidth="1"/>
    <col min="3737" max="3737" width="35.28515625" style="14" customWidth="1"/>
    <col min="3738" max="3738" width="13.28515625" style="14" customWidth="1"/>
    <col min="3739" max="3739" width="14.28515625" style="14" customWidth="1"/>
    <col min="3740" max="3740" width="13.7109375" style="14" customWidth="1"/>
    <col min="3741" max="3741" width="13.5703125" style="14" customWidth="1"/>
    <col min="3742" max="3743" width="15.140625" style="14" customWidth="1"/>
    <col min="3744" max="3744" width="16" style="14" customWidth="1"/>
    <col min="3745" max="3745" width="23.7109375" style="14" customWidth="1"/>
    <col min="3746" max="3746" width="22" style="14" customWidth="1"/>
    <col min="3747" max="3747" width="18.140625" style="14" customWidth="1"/>
    <col min="3748" max="3748" width="20.85546875" style="14" customWidth="1"/>
    <col min="3749" max="3749" width="22.7109375" style="14" customWidth="1"/>
    <col min="3750" max="3750" width="12.42578125" style="14" customWidth="1"/>
    <col min="3751" max="3751" width="19.140625" style="14" bestFit="1" customWidth="1"/>
    <col min="3752" max="3752" width="15.5703125" style="14" customWidth="1"/>
    <col min="3753" max="3753" width="13.85546875" style="14" customWidth="1"/>
    <col min="3754" max="3754" width="23.5703125" style="14" customWidth="1"/>
    <col min="3755" max="3755" width="12" style="14" customWidth="1"/>
    <col min="3756" max="3756" width="14.140625" style="14" customWidth="1"/>
    <col min="3757" max="3757" width="0" style="14" hidden="1" customWidth="1"/>
    <col min="3758" max="3758" width="21.5703125" style="14" customWidth="1"/>
    <col min="3759" max="3759" width="11.7109375" style="14" bestFit="1" customWidth="1"/>
    <col min="3760" max="3760" width="22.5703125" style="14" customWidth="1"/>
    <col min="3761" max="3761" width="10.140625" style="14" customWidth="1"/>
    <col min="3762" max="3762" width="15.28515625" style="14" customWidth="1"/>
    <col min="3763" max="3991" width="9.140625" style="14"/>
    <col min="3992" max="3992" width="3.28515625" style="14" bestFit="1" customWidth="1"/>
    <col min="3993" max="3993" width="35.28515625" style="14" customWidth="1"/>
    <col min="3994" max="3994" width="13.28515625" style="14" customWidth="1"/>
    <col min="3995" max="3995" width="14.28515625" style="14" customWidth="1"/>
    <col min="3996" max="3996" width="13.7109375" style="14" customWidth="1"/>
    <col min="3997" max="3997" width="13.5703125" style="14" customWidth="1"/>
    <col min="3998" max="3999" width="15.140625" style="14" customWidth="1"/>
    <col min="4000" max="4000" width="16" style="14" customWidth="1"/>
    <col min="4001" max="4001" width="23.7109375" style="14" customWidth="1"/>
    <col min="4002" max="4002" width="22" style="14" customWidth="1"/>
    <col min="4003" max="4003" width="18.140625" style="14" customWidth="1"/>
    <col min="4004" max="4004" width="20.85546875" style="14" customWidth="1"/>
    <col min="4005" max="4005" width="22.7109375" style="14" customWidth="1"/>
    <col min="4006" max="4006" width="12.42578125" style="14" customWidth="1"/>
    <col min="4007" max="4007" width="19.140625" style="14" bestFit="1" customWidth="1"/>
    <col min="4008" max="4008" width="15.5703125" style="14" customWidth="1"/>
    <col min="4009" max="4009" width="13.85546875" style="14" customWidth="1"/>
    <col min="4010" max="4010" width="23.5703125" style="14" customWidth="1"/>
    <col min="4011" max="4011" width="12" style="14" customWidth="1"/>
    <col min="4012" max="4012" width="14.140625" style="14" customWidth="1"/>
    <col min="4013" max="4013" width="0" style="14" hidden="1" customWidth="1"/>
    <col min="4014" max="4014" width="21.5703125" style="14" customWidth="1"/>
    <col min="4015" max="4015" width="11.7109375" style="14" bestFit="1" customWidth="1"/>
    <col min="4016" max="4016" width="22.5703125" style="14" customWidth="1"/>
    <col min="4017" max="4017" width="10.140625" style="14" customWidth="1"/>
    <col min="4018" max="4018" width="15.28515625" style="14" customWidth="1"/>
    <col min="4019" max="4247" width="9.140625" style="14"/>
    <col min="4248" max="4248" width="3.28515625" style="14" bestFit="1" customWidth="1"/>
    <col min="4249" max="4249" width="35.28515625" style="14" customWidth="1"/>
    <col min="4250" max="4250" width="13.28515625" style="14" customWidth="1"/>
    <col min="4251" max="4251" width="14.28515625" style="14" customWidth="1"/>
    <col min="4252" max="4252" width="13.7109375" style="14" customWidth="1"/>
    <col min="4253" max="4253" width="13.5703125" style="14" customWidth="1"/>
    <col min="4254" max="4255" width="15.140625" style="14" customWidth="1"/>
    <col min="4256" max="4256" width="16" style="14" customWidth="1"/>
    <col min="4257" max="4257" width="23.7109375" style="14" customWidth="1"/>
    <col min="4258" max="4258" width="22" style="14" customWidth="1"/>
    <col min="4259" max="4259" width="18.140625" style="14" customWidth="1"/>
    <col min="4260" max="4260" width="20.85546875" style="14" customWidth="1"/>
    <col min="4261" max="4261" width="22.7109375" style="14" customWidth="1"/>
    <col min="4262" max="4262" width="12.42578125" style="14" customWidth="1"/>
    <col min="4263" max="4263" width="19.140625" style="14" bestFit="1" customWidth="1"/>
    <col min="4264" max="4264" width="15.5703125" style="14" customWidth="1"/>
    <col min="4265" max="4265" width="13.85546875" style="14" customWidth="1"/>
    <col min="4266" max="4266" width="23.5703125" style="14" customWidth="1"/>
    <col min="4267" max="4267" width="12" style="14" customWidth="1"/>
    <col min="4268" max="4268" width="14.140625" style="14" customWidth="1"/>
    <col min="4269" max="4269" width="0" style="14" hidden="1" customWidth="1"/>
    <col min="4270" max="4270" width="21.5703125" style="14" customWidth="1"/>
    <col min="4271" max="4271" width="11.7109375" style="14" bestFit="1" customWidth="1"/>
    <col min="4272" max="4272" width="22.5703125" style="14" customWidth="1"/>
    <col min="4273" max="4273" width="10.140625" style="14" customWidth="1"/>
    <col min="4274" max="4274" width="15.28515625" style="14" customWidth="1"/>
    <col min="4275" max="4503" width="9.140625" style="14"/>
    <col min="4504" max="4504" width="3.28515625" style="14" bestFit="1" customWidth="1"/>
    <col min="4505" max="4505" width="35.28515625" style="14" customWidth="1"/>
    <col min="4506" max="4506" width="13.28515625" style="14" customWidth="1"/>
    <col min="4507" max="4507" width="14.28515625" style="14" customWidth="1"/>
    <col min="4508" max="4508" width="13.7109375" style="14" customWidth="1"/>
    <col min="4509" max="4509" width="13.5703125" style="14" customWidth="1"/>
    <col min="4510" max="4511" width="15.140625" style="14" customWidth="1"/>
    <col min="4512" max="4512" width="16" style="14" customWidth="1"/>
    <col min="4513" max="4513" width="23.7109375" style="14" customWidth="1"/>
    <col min="4514" max="4514" width="22" style="14" customWidth="1"/>
    <col min="4515" max="4515" width="18.140625" style="14" customWidth="1"/>
    <col min="4516" max="4516" width="20.85546875" style="14" customWidth="1"/>
    <col min="4517" max="4517" width="22.7109375" style="14" customWidth="1"/>
    <col min="4518" max="4518" width="12.42578125" style="14" customWidth="1"/>
    <col min="4519" max="4519" width="19.140625" style="14" bestFit="1" customWidth="1"/>
    <col min="4520" max="4520" width="15.5703125" style="14" customWidth="1"/>
    <col min="4521" max="4521" width="13.85546875" style="14" customWidth="1"/>
    <col min="4522" max="4522" width="23.5703125" style="14" customWidth="1"/>
    <col min="4523" max="4523" width="12" style="14" customWidth="1"/>
    <col min="4524" max="4524" width="14.140625" style="14" customWidth="1"/>
    <col min="4525" max="4525" width="0" style="14" hidden="1" customWidth="1"/>
    <col min="4526" max="4526" width="21.5703125" style="14" customWidth="1"/>
    <col min="4527" max="4527" width="11.7109375" style="14" bestFit="1" customWidth="1"/>
    <col min="4528" max="4528" width="22.5703125" style="14" customWidth="1"/>
    <col min="4529" max="4529" width="10.140625" style="14" customWidth="1"/>
    <col min="4530" max="4530" width="15.28515625" style="14" customWidth="1"/>
    <col min="4531" max="4759" width="9.140625" style="14"/>
    <col min="4760" max="4760" width="3.28515625" style="14" bestFit="1" customWidth="1"/>
    <col min="4761" max="4761" width="35.28515625" style="14" customWidth="1"/>
    <col min="4762" max="4762" width="13.28515625" style="14" customWidth="1"/>
    <col min="4763" max="4763" width="14.28515625" style="14" customWidth="1"/>
    <col min="4764" max="4764" width="13.7109375" style="14" customWidth="1"/>
    <col min="4765" max="4765" width="13.5703125" style="14" customWidth="1"/>
    <col min="4766" max="4767" width="15.140625" style="14" customWidth="1"/>
    <col min="4768" max="4768" width="16" style="14" customWidth="1"/>
    <col min="4769" max="4769" width="23.7109375" style="14" customWidth="1"/>
    <col min="4770" max="4770" width="22" style="14" customWidth="1"/>
    <col min="4771" max="4771" width="18.140625" style="14" customWidth="1"/>
    <col min="4772" max="4772" width="20.85546875" style="14" customWidth="1"/>
    <col min="4773" max="4773" width="22.7109375" style="14" customWidth="1"/>
    <col min="4774" max="4774" width="12.42578125" style="14" customWidth="1"/>
    <col min="4775" max="4775" width="19.140625" style="14" bestFit="1" customWidth="1"/>
    <col min="4776" max="4776" width="15.5703125" style="14" customWidth="1"/>
    <col min="4777" max="4777" width="13.85546875" style="14" customWidth="1"/>
    <col min="4778" max="4778" width="23.5703125" style="14" customWidth="1"/>
    <col min="4779" max="4779" width="12" style="14" customWidth="1"/>
    <col min="4780" max="4780" width="14.140625" style="14" customWidth="1"/>
    <col min="4781" max="4781" width="0" style="14" hidden="1" customWidth="1"/>
    <col min="4782" max="4782" width="21.5703125" style="14" customWidth="1"/>
    <col min="4783" max="4783" width="11.7109375" style="14" bestFit="1" customWidth="1"/>
    <col min="4784" max="4784" width="22.5703125" style="14" customWidth="1"/>
    <col min="4785" max="4785" width="10.140625" style="14" customWidth="1"/>
    <col min="4786" max="4786" width="15.28515625" style="14" customWidth="1"/>
    <col min="4787" max="5015" width="9.140625" style="14"/>
    <col min="5016" max="5016" width="3.28515625" style="14" bestFit="1" customWidth="1"/>
    <col min="5017" max="5017" width="35.28515625" style="14" customWidth="1"/>
    <col min="5018" max="5018" width="13.28515625" style="14" customWidth="1"/>
    <col min="5019" max="5019" width="14.28515625" style="14" customWidth="1"/>
    <col min="5020" max="5020" width="13.7109375" style="14" customWidth="1"/>
    <col min="5021" max="5021" width="13.5703125" style="14" customWidth="1"/>
    <col min="5022" max="5023" width="15.140625" style="14" customWidth="1"/>
    <col min="5024" max="5024" width="16" style="14" customWidth="1"/>
    <col min="5025" max="5025" width="23.7109375" style="14" customWidth="1"/>
    <col min="5026" max="5026" width="22" style="14" customWidth="1"/>
    <col min="5027" max="5027" width="18.140625" style="14" customWidth="1"/>
    <col min="5028" max="5028" width="20.85546875" style="14" customWidth="1"/>
    <col min="5029" max="5029" width="22.7109375" style="14" customWidth="1"/>
    <col min="5030" max="5030" width="12.42578125" style="14" customWidth="1"/>
    <col min="5031" max="5031" width="19.140625" style="14" bestFit="1" customWidth="1"/>
    <col min="5032" max="5032" width="15.5703125" style="14" customWidth="1"/>
    <col min="5033" max="5033" width="13.85546875" style="14" customWidth="1"/>
    <col min="5034" max="5034" width="23.5703125" style="14" customWidth="1"/>
    <col min="5035" max="5035" width="12" style="14" customWidth="1"/>
    <col min="5036" max="5036" width="14.140625" style="14" customWidth="1"/>
    <col min="5037" max="5037" width="0" style="14" hidden="1" customWidth="1"/>
    <col min="5038" max="5038" width="21.5703125" style="14" customWidth="1"/>
    <col min="5039" max="5039" width="11.7109375" style="14" bestFit="1" customWidth="1"/>
    <col min="5040" max="5040" width="22.5703125" style="14" customWidth="1"/>
    <col min="5041" max="5041" width="10.140625" style="14" customWidth="1"/>
    <col min="5042" max="5042" width="15.28515625" style="14" customWidth="1"/>
    <col min="5043" max="5271" width="9.140625" style="14"/>
    <col min="5272" max="5272" width="3.28515625" style="14" bestFit="1" customWidth="1"/>
    <col min="5273" max="5273" width="35.28515625" style="14" customWidth="1"/>
    <col min="5274" max="5274" width="13.28515625" style="14" customWidth="1"/>
    <col min="5275" max="5275" width="14.28515625" style="14" customWidth="1"/>
    <col min="5276" max="5276" width="13.7109375" style="14" customWidth="1"/>
    <col min="5277" max="5277" width="13.5703125" style="14" customWidth="1"/>
    <col min="5278" max="5279" width="15.140625" style="14" customWidth="1"/>
    <col min="5280" max="5280" width="16" style="14" customWidth="1"/>
    <col min="5281" max="5281" width="23.7109375" style="14" customWidth="1"/>
    <col min="5282" max="5282" width="22" style="14" customWidth="1"/>
    <col min="5283" max="5283" width="18.140625" style="14" customWidth="1"/>
    <col min="5284" max="5284" width="20.85546875" style="14" customWidth="1"/>
    <col min="5285" max="5285" width="22.7109375" style="14" customWidth="1"/>
    <col min="5286" max="5286" width="12.42578125" style="14" customWidth="1"/>
    <col min="5287" max="5287" width="19.140625" style="14" bestFit="1" customWidth="1"/>
    <col min="5288" max="5288" width="15.5703125" style="14" customWidth="1"/>
    <col min="5289" max="5289" width="13.85546875" style="14" customWidth="1"/>
    <col min="5290" max="5290" width="23.5703125" style="14" customWidth="1"/>
    <col min="5291" max="5291" width="12" style="14" customWidth="1"/>
    <col min="5292" max="5292" width="14.140625" style="14" customWidth="1"/>
    <col min="5293" max="5293" width="0" style="14" hidden="1" customWidth="1"/>
    <col min="5294" max="5294" width="21.5703125" style="14" customWidth="1"/>
    <col min="5295" max="5295" width="11.7109375" style="14" bestFit="1" customWidth="1"/>
    <col min="5296" max="5296" width="22.5703125" style="14" customWidth="1"/>
    <col min="5297" max="5297" width="10.140625" style="14" customWidth="1"/>
    <col min="5298" max="5298" width="15.28515625" style="14" customWidth="1"/>
    <col min="5299" max="5527" width="9.140625" style="14"/>
    <col min="5528" max="5528" width="3.28515625" style="14" bestFit="1" customWidth="1"/>
    <col min="5529" max="5529" width="35.28515625" style="14" customWidth="1"/>
    <col min="5530" max="5530" width="13.28515625" style="14" customWidth="1"/>
    <col min="5531" max="5531" width="14.28515625" style="14" customWidth="1"/>
    <col min="5532" max="5532" width="13.7109375" style="14" customWidth="1"/>
    <col min="5533" max="5533" width="13.5703125" style="14" customWidth="1"/>
    <col min="5534" max="5535" width="15.140625" style="14" customWidth="1"/>
    <col min="5536" max="5536" width="16" style="14" customWidth="1"/>
    <col min="5537" max="5537" width="23.7109375" style="14" customWidth="1"/>
    <col min="5538" max="5538" width="22" style="14" customWidth="1"/>
    <col min="5539" max="5539" width="18.140625" style="14" customWidth="1"/>
    <col min="5540" max="5540" width="20.85546875" style="14" customWidth="1"/>
    <col min="5541" max="5541" width="22.7109375" style="14" customWidth="1"/>
    <col min="5542" max="5542" width="12.42578125" style="14" customWidth="1"/>
    <col min="5543" max="5543" width="19.140625" style="14" bestFit="1" customWidth="1"/>
    <col min="5544" max="5544" width="15.5703125" style="14" customWidth="1"/>
    <col min="5545" max="5545" width="13.85546875" style="14" customWidth="1"/>
    <col min="5546" max="5546" width="23.5703125" style="14" customWidth="1"/>
    <col min="5547" max="5547" width="12" style="14" customWidth="1"/>
    <col min="5548" max="5548" width="14.140625" style="14" customWidth="1"/>
    <col min="5549" max="5549" width="0" style="14" hidden="1" customWidth="1"/>
    <col min="5550" max="5550" width="21.5703125" style="14" customWidth="1"/>
    <col min="5551" max="5551" width="11.7109375" style="14" bestFit="1" customWidth="1"/>
    <col min="5552" max="5552" width="22.5703125" style="14" customWidth="1"/>
    <col min="5553" max="5553" width="10.140625" style="14" customWidth="1"/>
    <col min="5554" max="5554" width="15.28515625" style="14" customWidth="1"/>
    <col min="5555" max="5783" width="9.140625" style="14"/>
    <col min="5784" max="5784" width="3.28515625" style="14" bestFit="1" customWidth="1"/>
    <col min="5785" max="5785" width="35.28515625" style="14" customWidth="1"/>
    <col min="5786" max="5786" width="13.28515625" style="14" customWidth="1"/>
    <col min="5787" max="5787" width="14.28515625" style="14" customWidth="1"/>
    <col min="5788" max="5788" width="13.7109375" style="14" customWidth="1"/>
    <col min="5789" max="5789" width="13.5703125" style="14" customWidth="1"/>
    <col min="5790" max="5791" width="15.140625" style="14" customWidth="1"/>
    <col min="5792" max="5792" width="16" style="14" customWidth="1"/>
    <col min="5793" max="5793" width="23.7109375" style="14" customWidth="1"/>
    <col min="5794" max="5794" width="22" style="14" customWidth="1"/>
    <col min="5795" max="5795" width="18.140625" style="14" customWidth="1"/>
    <col min="5796" max="5796" width="20.85546875" style="14" customWidth="1"/>
    <col min="5797" max="5797" width="22.7109375" style="14" customWidth="1"/>
    <col min="5798" max="5798" width="12.42578125" style="14" customWidth="1"/>
    <col min="5799" max="5799" width="19.140625" style="14" bestFit="1" customWidth="1"/>
    <col min="5800" max="5800" width="15.5703125" style="14" customWidth="1"/>
    <col min="5801" max="5801" width="13.85546875" style="14" customWidth="1"/>
    <col min="5802" max="5802" width="23.5703125" style="14" customWidth="1"/>
    <col min="5803" max="5803" width="12" style="14" customWidth="1"/>
    <col min="5804" max="5804" width="14.140625" style="14" customWidth="1"/>
    <col min="5805" max="5805" width="0" style="14" hidden="1" customWidth="1"/>
    <col min="5806" max="5806" width="21.5703125" style="14" customWidth="1"/>
    <col min="5807" max="5807" width="11.7109375" style="14" bestFit="1" customWidth="1"/>
    <col min="5808" max="5808" width="22.5703125" style="14" customWidth="1"/>
    <col min="5809" max="5809" width="10.140625" style="14" customWidth="1"/>
    <col min="5810" max="5810" width="15.28515625" style="14" customWidth="1"/>
    <col min="5811" max="6039" width="9.140625" style="14"/>
    <col min="6040" max="6040" width="3.28515625" style="14" bestFit="1" customWidth="1"/>
    <col min="6041" max="6041" width="35.28515625" style="14" customWidth="1"/>
    <col min="6042" max="6042" width="13.28515625" style="14" customWidth="1"/>
    <col min="6043" max="6043" width="14.28515625" style="14" customWidth="1"/>
    <col min="6044" max="6044" width="13.7109375" style="14" customWidth="1"/>
    <col min="6045" max="6045" width="13.5703125" style="14" customWidth="1"/>
    <col min="6046" max="6047" width="15.140625" style="14" customWidth="1"/>
    <col min="6048" max="6048" width="16" style="14" customWidth="1"/>
    <col min="6049" max="6049" width="23.7109375" style="14" customWidth="1"/>
    <col min="6050" max="6050" width="22" style="14" customWidth="1"/>
    <col min="6051" max="6051" width="18.140625" style="14" customWidth="1"/>
    <col min="6052" max="6052" width="20.85546875" style="14" customWidth="1"/>
    <col min="6053" max="6053" width="22.7109375" style="14" customWidth="1"/>
    <col min="6054" max="6054" width="12.42578125" style="14" customWidth="1"/>
    <col min="6055" max="6055" width="19.140625" style="14" bestFit="1" customWidth="1"/>
    <col min="6056" max="6056" width="15.5703125" style="14" customWidth="1"/>
    <col min="6057" max="6057" width="13.85546875" style="14" customWidth="1"/>
    <col min="6058" max="6058" width="23.5703125" style="14" customWidth="1"/>
    <col min="6059" max="6059" width="12" style="14" customWidth="1"/>
    <col min="6060" max="6060" width="14.140625" style="14" customWidth="1"/>
    <col min="6061" max="6061" width="0" style="14" hidden="1" customWidth="1"/>
    <col min="6062" max="6062" width="21.5703125" style="14" customWidth="1"/>
    <col min="6063" max="6063" width="11.7109375" style="14" bestFit="1" customWidth="1"/>
    <col min="6064" max="6064" width="22.5703125" style="14" customWidth="1"/>
    <col min="6065" max="6065" width="10.140625" style="14" customWidth="1"/>
    <col min="6066" max="6066" width="15.28515625" style="14" customWidth="1"/>
    <col min="6067" max="6295" width="9.140625" style="14"/>
    <col min="6296" max="6296" width="3.28515625" style="14" bestFit="1" customWidth="1"/>
    <col min="6297" max="6297" width="35.28515625" style="14" customWidth="1"/>
    <col min="6298" max="6298" width="13.28515625" style="14" customWidth="1"/>
    <col min="6299" max="6299" width="14.28515625" style="14" customWidth="1"/>
    <col min="6300" max="6300" width="13.7109375" style="14" customWidth="1"/>
    <col min="6301" max="6301" width="13.5703125" style="14" customWidth="1"/>
    <col min="6302" max="6303" width="15.140625" style="14" customWidth="1"/>
    <col min="6304" max="6304" width="16" style="14" customWidth="1"/>
    <col min="6305" max="6305" width="23.7109375" style="14" customWidth="1"/>
    <col min="6306" max="6306" width="22" style="14" customWidth="1"/>
    <col min="6307" max="6307" width="18.140625" style="14" customWidth="1"/>
    <col min="6308" max="6308" width="20.85546875" style="14" customWidth="1"/>
    <col min="6309" max="6309" width="22.7109375" style="14" customWidth="1"/>
    <col min="6310" max="6310" width="12.42578125" style="14" customWidth="1"/>
    <col min="6311" max="6311" width="19.140625" style="14" bestFit="1" customWidth="1"/>
    <col min="6312" max="6312" width="15.5703125" style="14" customWidth="1"/>
    <col min="6313" max="6313" width="13.85546875" style="14" customWidth="1"/>
    <col min="6314" max="6314" width="23.5703125" style="14" customWidth="1"/>
    <col min="6315" max="6315" width="12" style="14" customWidth="1"/>
    <col min="6316" max="6316" width="14.140625" style="14" customWidth="1"/>
    <col min="6317" max="6317" width="0" style="14" hidden="1" customWidth="1"/>
    <col min="6318" max="6318" width="21.5703125" style="14" customWidth="1"/>
    <col min="6319" max="6319" width="11.7109375" style="14" bestFit="1" customWidth="1"/>
    <col min="6320" max="6320" width="22.5703125" style="14" customWidth="1"/>
    <col min="6321" max="6321" width="10.140625" style="14" customWidth="1"/>
    <col min="6322" max="6322" width="15.28515625" style="14" customWidth="1"/>
    <col min="6323" max="6551" width="9.140625" style="14"/>
    <col min="6552" max="6552" width="3.28515625" style="14" bestFit="1" customWidth="1"/>
    <col min="6553" max="6553" width="35.28515625" style="14" customWidth="1"/>
    <col min="6554" max="6554" width="13.28515625" style="14" customWidth="1"/>
    <col min="6555" max="6555" width="14.28515625" style="14" customWidth="1"/>
    <col min="6556" max="6556" width="13.7109375" style="14" customWidth="1"/>
    <col min="6557" max="6557" width="13.5703125" style="14" customWidth="1"/>
    <col min="6558" max="6559" width="15.140625" style="14" customWidth="1"/>
    <col min="6560" max="6560" width="16" style="14" customWidth="1"/>
    <col min="6561" max="6561" width="23.7109375" style="14" customWidth="1"/>
    <col min="6562" max="6562" width="22" style="14" customWidth="1"/>
    <col min="6563" max="6563" width="18.140625" style="14" customWidth="1"/>
    <col min="6564" max="6564" width="20.85546875" style="14" customWidth="1"/>
    <col min="6565" max="6565" width="22.7109375" style="14" customWidth="1"/>
    <col min="6566" max="6566" width="12.42578125" style="14" customWidth="1"/>
    <col min="6567" max="6567" width="19.140625" style="14" bestFit="1" customWidth="1"/>
    <col min="6568" max="6568" width="15.5703125" style="14" customWidth="1"/>
    <col min="6569" max="6569" width="13.85546875" style="14" customWidth="1"/>
    <col min="6570" max="6570" width="23.5703125" style="14" customWidth="1"/>
    <col min="6571" max="6571" width="12" style="14" customWidth="1"/>
    <col min="6572" max="6572" width="14.140625" style="14" customWidth="1"/>
    <col min="6573" max="6573" width="0" style="14" hidden="1" customWidth="1"/>
    <col min="6574" max="6574" width="21.5703125" style="14" customWidth="1"/>
    <col min="6575" max="6575" width="11.7109375" style="14" bestFit="1" customWidth="1"/>
    <col min="6576" max="6576" width="22.5703125" style="14" customWidth="1"/>
    <col min="6577" max="6577" width="10.140625" style="14" customWidth="1"/>
    <col min="6578" max="6578" width="15.28515625" style="14" customWidth="1"/>
    <col min="6579" max="6807" width="9.140625" style="14"/>
    <col min="6808" max="6808" width="3.28515625" style="14" bestFit="1" customWidth="1"/>
    <col min="6809" max="6809" width="35.28515625" style="14" customWidth="1"/>
    <col min="6810" max="6810" width="13.28515625" style="14" customWidth="1"/>
    <col min="6811" max="6811" width="14.28515625" style="14" customWidth="1"/>
    <col min="6812" max="6812" width="13.7109375" style="14" customWidth="1"/>
    <col min="6813" max="6813" width="13.5703125" style="14" customWidth="1"/>
    <col min="6814" max="6815" width="15.140625" style="14" customWidth="1"/>
    <col min="6816" max="6816" width="16" style="14" customWidth="1"/>
    <col min="6817" max="6817" width="23.7109375" style="14" customWidth="1"/>
    <col min="6818" max="6818" width="22" style="14" customWidth="1"/>
    <col min="6819" max="6819" width="18.140625" style="14" customWidth="1"/>
    <col min="6820" max="6820" width="20.85546875" style="14" customWidth="1"/>
    <col min="6821" max="6821" width="22.7109375" style="14" customWidth="1"/>
    <col min="6822" max="6822" width="12.42578125" style="14" customWidth="1"/>
    <col min="6823" max="6823" width="19.140625" style="14" bestFit="1" customWidth="1"/>
    <col min="6824" max="6824" width="15.5703125" style="14" customWidth="1"/>
    <col min="6825" max="6825" width="13.85546875" style="14" customWidth="1"/>
    <col min="6826" max="6826" width="23.5703125" style="14" customWidth="1"/>
    <col min="6827" max="6827" width="12" style="14" customWidth="1"/>
    <col min="6828" max="6828" width="14.140625" style="14" customWidth="1"/>
    <col min="6829" max="6829" width="0" style="14" hidden="1" customWidth="1"/>
    <col min="6830" max="6830" width="21.5703125" style="14" customWidth="1"/>
    <col min="6831" max="6831" width="11.7109375" style="14" bestFit="1" customWidth="1"/>
    <col min="6832" max="6832" width="22.5703125" style="14" customWidth="1"/>
    <col min="6833" max="6833" width="10.140625" style="14" customWidth="1"/>
    <col min="6834" max="6834" width="15.28515625" style="14" customWidth="1"/>
    <col min="6835" max="7063" width="9.140625" style="14"/>
    <col min="7064" max="7064" width="3.28515625" style="14" bestFit="1" customWidth="1"/>
    <col min="7065" max="7065" width="35.28515625" style="14" customWidth="1"/>
    <col min="7066" max="7066" width="13.28515625" style="14" customWidth="1"/>
    <col min="7067" max="7067" width="14.28515625" style="14" customWidth="1"/>
    <col min="7068" max="7068" width="13.7109375" style="14" customWidth="1"/>
    <col min="7069" max="7069" width="13.5703125" style="14" customWidth="1"/>
    <col min="7070" max="7071" width="15.140625" style="14" customWidth="1"/>
    <col min="7072" max="7072" width="16" style="14" customWidth="1"/>
    <col min="7073" max="7073" width="23.7109375" style="14" customWidth="1"/>
    <col min="7074" max="7074" width="22" style="14" customWidth="1"/>
    <col min="7075" max="7075" width="18.140625" style="14" customWidth="1"/>
    <col min="7076" max="7076" width="20.85546875" style="14" customWidth="1"/>
    <col min="7077" max="7077" width="22.7109375" style="14" customWidth="1"/>
    <col min="7078" max="7078" width="12.42578125" style="14" customWidth="1"/>
    <col min="7079" max="7079" width="19.140625" style="14" bestFit="1" customWidth="1"/>
    <col min="7080" max="7080" width="15.5703125" style="14" customWidth="1"/>
    <col min="7081" max="7081" width="13.85546875" style="14" customWidth="1"/>
    <col min="7082" max="7082" width="23.5703125" style="14" customWidth="1"/>
    <col min="7083" max="7083" width="12" style="14" customWidth="1"/>
    <col min="7084" max="7084" width="14.140625" style="14" customWidth="1"/>
    <col min="7085" max="7085" width="0" style="14" hidden="1" customWidth="1"/>
    <col min="7086" max="7086" width="21.5703125" style="14" customWidth="1"/>
    <col min="7087" max="7087" width="11.7109375" style="14" bestFit="1" customWidth="1"/>
    <col min="7088" max="7088" width="22.5703125" style="14" customWidth="1"/>
    <col min="7089" max="7089" width="10.140625" style="14" customWidth="1"/>
    <col min="7090" max="7090" width="15.28515625" style="14" customWidth="1"/>
    <col min="7091" max="7319" width="9.140625" style="14"/>
    <col min="7320" max="7320" width="3.28515625" style="14" bestFit="1" customWidth="1"/>
    <col min="7321" max="7321" width="35.28515625" style="14" customWidth="1"/>
    <col min="7322" max="7322" width="13.28515625" style="14" customWidth="1"/>
    <col min="7323" max="7323" width="14.28515625" style="14" customWidth="1"/>
    <col min="7324" max="7324" width="13.7109375" style="14" customWidth="1"/>
    <col min="7325" max="7325" width="13.5703125" style="14" customWidth="1"/>
    <col min="7326" max="7327" width="15.140625" style="14" customWidth="1"/>
    <col min="7328" max="7328" width="16" style="14" customWidth="1"/>
    <col min="7329" max="7329" width="23.7109375" style="14" customWidth="1"/>
    <col min="7330" max="7330" width="22" style="14" customWidth="1"/>
    <col min="7331" max="7331" width="18.140625" style="14" customWidth="1"/>
    <col min="7332" max="7332" width="20.85546875" style="14" customWidth="1"/>
    <col min="7333" max="7333" width="22.7109375" style="14" customWidth="1"/>
    <col min="7334" max="7334" width="12.42578125" style="14" customWidth="1"/>
    <col min="7335" max="7335" width="19.140625" style="14" bestFit="1" customWidth="1"/>
    <col min="7336" max="7336" width="15.5703125" style="14" customWidth="1"/>
    <col min="7337" max="7337" width="13.85546875" style="14" customWidth="1"/>
    <col min="7338" max="7338" width="23.5703125" style="14" customWidth="1"/>
    <col min="7339" max="7339" width="12" style="14" customWidth="1"/>
    <col min="7340" max="7340" width="14.140625" style="14" customWidth="1"/>
    <col min="7341" max="7341" width="0" style="14" hidden="1" customWidth="1"/>
    <col min="7342" max="7342" width="21.5703125" style="14" customWidth="1"/>
    <col min="7343" max="7343" width="11.7109375" style="14" bestFit="1" customWidth="1"/>
    <col min="7344" max="7344" width="22.5703125" style="14" customWidth="1"/>
    <col min="7345" max="7345" width="10.140625" style="14" customWidth="1"/>
    <col min="7346" max="7346" width="15.28515625" style="14" customWidth="1"/>
    <col min="7347" max="7575" width="9.140625" style="14"/>
    <col min="7576" max="7576" width="3.28515625" style="14" bestFit="1" customWidth="1"/>
    <col min="7577" max="7577" width="35.28515625" style="14" customWidth="1"/>
    <col min="7578" max="7578" width="13.28515625" style="14" customWidth="1"/>
    <col min="7579" max="7579" width="14.28515625" style="14" customWidth="1"/>
    <col min="7580" max="7580" width="13.7109375" style="14" customWidth="1"/>
    <col min="7581" max="7581" width="13.5703125" style="14" customWidth="1"/>
    <col min="7582" max="7583" width="15.140625" style="14" customWidth="1"/>
    <col min="7584" max="7584" width="16" style="14" customWidth="1"/>
    <col min="7585" max="7585" width="23.7109375" style="14" customWidth="1"/>
    <col min="7586" max="7586" width="22" style="14" customWidth="1"/>
    <col min="7587" max="7587" width="18.140625" style="14" customWidth="1"/>
    <col min="7588" max="7588" width="20.85546875" style="14" customWidth="1"/>
    <col min="7589" max="7589" width="22.7109375" style="14" customWidth="1"/>
    <col min="7590" max="7590" width="12.42578125" style="14" customWidth="1"/>
    <col min="7591" max="7591" width="19.140625" style="14" bestFit="1" customWidth="1"/>
    <col min="7592" max="7592" width="15.5703125" style="14" customWidth="1"/>
    <col min="7593" max="7593" width="13.85546875" style="14" customWidth="1"/>
    <col min="7594" max="7594" width="23.5703125" style="14" customWidth="1"/>
    <col min="7595" max="7595" width="12" style="14" customWidth="1"/>
    <col min="7596" max="7596" width="14.140625" style="14" customWidth="1"/>
    <col min="7597" max="7597" width="0" style="14" hidden="1" customWidth="1"/>
    <col min="7598" max="7598" width="21.5703125" style="14" customWidth="1"/>
    <col min="7599" max="7599" width="11.7109375" style="14" bestFit="1" customWidth="1"/>
    <col min="7600" max="7600" width="22.5703125" style="14" customWidth="1"/>
    <col min="7601" max="7601" width="10.140625" style="14" customWidth="1"/>
    <col min="7602" max="7602" width="15.28515625" style="14" customWidth="1"/>
    <col min="7603" max="7831" width="9.140625" style="14"/>
    <col min="7832" max="7832" width="3.28515625" style="14" bestFit="1" customWidth="1"/>
    <col min="7833" max="7833" width="35.28515625" style="14" customWidth="1"/>
    <col min="7834" max="7834" width="13.28515625" style="14" customWidth="1"/>
    <col min="7835" max="7835" width="14.28515625" style="14" customWidth="1"/>
    <col min="7836" max="7836" width="13.7109375" style="14" customWidth="1"/>
    <col min="7837" max="7837" width="13.5703125" style="14" customWidth="1"/>
    <col min="7838" max="7839" width="15.140625" style="14" customWidth="1"/>
    <col min="7840" max="7840" width="16" style="14" customWidth="1"/>
    <col min="7841" max="7841" width="23.7109375" style="14" customWidth="1"/>
    <col min="7842" max="7842" width="22" style="14" customWidth="1"/>
    <col min="7843" max="7843" width="18.140625" style="14" customWidth="1"/>
    <col min="7844" max="7844" width="20.85546875" style="14" customWidth="1"/>
    <col min="7845" max="7845" width="22.7109375" style="14" customWidth="1"/>
    <col min="7846" max="7846" width="12.42578125" style="14" customWidth="1"/>
    <col min="7847" max="7847" width="19.140625" style="14" bestFit="1" customWidth="1"/>
    <col min="7848" max="7848" width="15.5703125" style="14" customWidth="1"/>
    <col min="7849" max="7849" width="13.85546875" style="14" customWidth="1"/>
    <col min="7850" max="7850" width="23.5703125" style="14" customWidth="1"/>
    <col min="7851" max="7851" width="12" style="14" customWidth="1"/>
    <col min="7852" max="7852" width="14.140625" style="14" customWidth="1"/>
    <col min="7853" max="7853" width="0" style="14" hidden="1" customWidth="1"/>
    <col min="7854" max="7854" width="21.5703125" style="14" customWidth="1"/>
    <col min="7855" max="7855" width="11.7109375" style="14" bestFit="1" customWidth="1"/>
    <col min="7856" max="7856" width="22.5703125" style="14" customWidth="1"/>
    <col min="7857" max="7857" width="10.140625" style="14" customWidth="1"/>
    <col min="7858" max="7858" width="15.28515625" style="14" customWidth="1"/>
    <col min="7859" max="8087" width="9.140625" style="14"/>
    <col min="8088" max="8088" width="3.28515625" style="14" bestFit="1" customWidth="1"/>
    <col min="8089" max="8089" width="35.28515625" style="14" customWidth="1"/>
    <col min="8090" max="8090" width="13.28515625" style="14" customWidth="1"/>
    <col min="8091" max="8091" width="14.28515625" style="14" customWidth="1"/>
    <col min="8092" max="8092" width="13.7109375" style="14" customWidth="1"/>
    <col min="8093" max="8093" width="13.5703125" style="14" customWidth="1"/>
    <col min="8094" max="8095" width="15.140625" style="14" customWidth="1"/>
    <col min="8096" max="8096" width="16" style="14" customWidth="1"/>
    <col min="8097" max="8097" width="23.7109375" style="14" customWidth="1"/>
    <col min="8098" max="8098" width="22" style="14" customWidth="1"/>
    <col min="8099" max="8099" width="18.140625" style="14" customWidth="1"/>
    <col min="8100" max="8100" width="20.85546875" style="14" customWidth="1"/>
    <col min="8101" max="8101" width="22.7109375" style="14" customWidth="1"/>
    <col min="8102" max="8102" width="12.42578125" style="14" customWidth="1"/>
    <col min="8103" max="8103" width="19.140625" style="14" bestFit="1" customWidth="1"/>
    <col min="8104" max="8104" width="15.5703125" style="14" customWidth="1"/>
    <col min="8105" max="8105" width="13.85546875" style="14" customWidth="1"/>
    <col min="8106" max="8106" width="23.5703125" style="14" customWidth="1"/>
    <col min="8107" max="8107" width="12" style="14" customWidth="1"/>
    <col min="8108" max="8108" width="14.140625" style="14" customWidth="1"/>
    <col min="8109" max="8109" width="0" style="14" hidden="1" customWidth="1"/>
    <col min="8110" max="8110" width="21.5703125" style="14" customWidth="1"/>
    <col min="8111" max="8111" width="11.7109375" style="14" bestFit="1" customWidth="1"/>
    <col min="8112" max="8112" width="22.5703125" style="14" customWidth="1"/>
    <col min="8113" max="8113" width="10.140625" style="14" customWidth="1"/>
    <col min="8114" max="8114" width="15.28515625" style="14" customWidth="1"/>
    <col min="8115" max="8343" width="9.140625" style="14"/>
    <col min="8344" max="8344" width="3.28515625" style="14" bestFit="1" customWidth="1"/>
    <col min="8345" max="8345" width="35.28515625" style="14" customWidth="1"/>
    <col min="8346" max="8346" width="13.28515625" style="14" customWidth="1"/>
    <col min="8347" max="8347" width="14.28515625" style="14" customWidth="1"/>
    <col min="8348" max="8348" width="13.7109375" style="14" customWidth="1"/>
    <col min="8349" max="8349" width="13.5703125" style="14" customWidth="1"/>
    <col min="8350" max="8351" width="15.140625" style="14" customWidth="1"/>
    <col min="8352" max="8352" width="16" style="14" customWidth="1"/>
    <col min="8353" max="8353" width="23.7109375" style="14" customWidth="1"/>
    <col min="8354" max="8354" width="22" style="14" customWidth="1"/>
    <col min="8355" max="8355" width="18.140625" style="14" customWidth="1"/>
    <col min="8356" max="8356" width="20.85546875" style="14" customWidth="1"/>
    <col min="8357" max="8357" width="22.7109375" style="14" customWidth="1"/>
    <col min="8358" max="8358" width="12.42578125" style="14" customWidth="1"/>
    <col min="8359" max="8359" width="19.140625" style="14" bestFit="1" customWidth="1"/>
    <col min="8360" max="8360" width="15.5703125" style="14" customWidth="1"/>
    <col min="8361" max="8361" width="13.85546875" style="14" customWidth="1"/>
    <col min="8362" max="8362" width="23.5703125" style="14" customWidth="1"/>
    <col min="8363" max="8363" width="12" style="14" customWidth="1"/>
    <col min="8364" max="8364" width="14.140625" style="14" customWidth="1"/>
    <col min="8365" max="8365" width="0" style="14" hidden="1" customWidth="1"/>
    <col min="8366" max="8366" width="21.5703125" style="14" customWidth="1"/>
    <col min="8367" max="8367" width="11.7109375" style="14" bestFit="1" customWidth="1"/>
    <col min="8368" max="8368" width="22.5703125" style="14" customWidth="1"/>
    <col min="8369" max="8369" width="10.140625" style="14" customWidth="1"/>
    <col min="8370" max="8370" width="15.28515625" style="14" customWidth="1"/>
    <col min="8371" max="8599" width="9.140625" style="14"/>
    <col min="8600" max="8600" width="3.28515625" style="14" bestFit="1" customWidth="1"/>
    <col min="8601" max="8601" width="35.28515625" style="14" customWidth="1"/>
    <col min="8602" max="8602" width="13.28515625" style="14" customWidth="1"/>
    <col min="8603" max="8603" width="14.28515625" style="14" customWidth="1"/>
    <col min="8604" max="8604" width="13.7109375" style="14" customWidth="1"/>
    <col min="8605" max="8605" width="13.5703125" style="14" customWidth="1"/>
    <col min="8606" max="8607" width="15.140625" style="14" customWidth="1"/>
    <col min="8608" max="8608" width="16" style="14" customWidth="1"/>
    <col min="8609" max="8609" width="23.7109375" style="14" customWidth="1"/>
    <col min="8610" max="8610" width="22" style="14" customWidth="1"/>
    <col min="8611" max="8611" width="18.140625" style="14" customWidth="1"/>
    <col min="8612" max="8612" width="20.85546875" style="14" customWidth="1"/>
    <col min="8613" max="8613" width="22.7109375" style="14" customWidth="1"/>
    <col min="8614" max="8614" width="12.42578125" style="14" customWidth="1"/>
    <col min="8615" max="8615" width="19.140625" style="14" bestFit="1" customWidth="1"/>
    <col min="8616" max="8616" width="15.5703125" style="14" customWidth="1"/>
    <col min="8617" max="8617" width="13.85546875" style="14" customWidth="1"/>
    <col min="8618" max="8618" width="23.5703125" style="14" customWidth="1"/>
    <col min="8619" max="8619" width="12" style="14" customWidth="1"/>
    <col min="8620" max="8620" width="14.140625" style="14" customWidth="1"/>
    <col min="8621" max="8621" width="0" style="14" hidden="1" customWidth="1"/>
    <col min="8622" max="8622" width="21.5703125" style="14" customWidth="1"/>
    <col min="8623" max="8623" width="11.7109375" style="14" bestFit="1" customWidth="1"/>
    <col min="8624" max="8624" width="22.5703125" style="14" customWidth="1"/>
    <col min="8625" max="8625" width="10.140625" style="14" customWidth="1"/>
    <col min="8626" max="8626" width="15.28515625" style="14" customWidth="1"/>
    <col min="8627" max="8855" width="9.140625" style="14"/>
    <col min="8856" max="8856" width="3.28515625" style="14" bestFit="1" customWidth="1"/>
    <col min="8857" max="8857" width="35.28515625" style="14" customWidth="1"/>
    <col min="8858" max="8858" width="13.28515625" style="14" customWidth="1"/>
    <col min="8859" max="8859" width="14.28515625" style="14" customWidth="1"/>
    <col min="8860" max="8860" width="13.7109375" style="14" customWidth="1"/>
    <col min="8861" max="8861" width="13.5703125" style="14" customWidth="1"/>
    <col min="8862" max="8863" width="15.140625" style="14" customWidth="1"/>
    <col min="8864" max="8864" width="16" style="14" customWidth="1"/>
    <col min="8865" max="8865" width="23.7109375" style="14" customWidth="1"/>
    <col min="8866" max="8866" width="22" style="14" customWidth="1"/>
    <col min="8867" max="8867" width="18.140625" style="14" customWidth="1"/>
    <col min="8868" max="8868" width="20.85546875" style="14" customWidth="1"/>
    <col min="8869" max="8869" width="22.7109375" style="14" customWidth="1"/>
    <col min="8870" max="8870" width="12.42578125" style="14" customWidth="1"/>
    <col min="8871" max="8871" width="19.140625" style="14" bestFit="1" customWidth="1"/>
    <col min="8872" max="8872" width="15.5703125" style="14" customWidth="1"/>
    <col min="8873" max="8873" width="13.85546875" style="14" customWidth="1"/>
    <col min="8874" max="8874" width="23.5703125" style="14" customWidth="1"/>
    <col min="8875" max="8875" width="12" style="14" customWidth="1"/>
    <col min="8876" max="8876" width="14.140625" style="14" customWidth="1"/>
    <col min="8877" max="8877" width="0" style="14" hidden="1" customWidth="1"/>
    <col min="8878" max="8878" width="21.5703125" style="14" customWidth="1"/>
    <col min="8879" max="8879" width="11.7109375" style="14" bestFit="1" customWidth="1"/>
    <col min="8880" max="8880" width="22.5703125" style="14" customWidth="1"/>
    <col min="8881" max="8881" width="10.140625" style="14" customWidth="1"/>
    <col min="8882" max="8882" width="15.28515625" style="14" customWidth="1"/>
    <col min="8883" max="9111" width="9.140625" style="14"/>
    <col min="9112" max="9112" width="3.28515625" style="14" bestFit="1" customWidth="1"/>
    <col min="9113" max="9113" width="35.28515625" style="14" customWidth="1"/>
    <col min="9114" max="9114" width="13.28515625" style="14" customWidth="1"/>
    <col min="9115" max="9115" width="14.28515625" style="14" customWidth="1"/>
    <col min="9116" max="9116" width="13.7109375" style="14" customWidth="1"/>
    <col min="9117" max="9117" width="13.5703125" style="14" customWidth="1"/>
    <col min="9118" max="9119" width="15.140625" style="14" customWidth="1"/>
    <col min="9120" max="9120" width="16" style="14" customWidth="1"/>
    <col min="9121" max="9121" width="23.7109375" style="14" customWidth="1"/>
    <col min="9122" max="9122" width="22" style="14" customWidth="1"/>
    <col min="9123" max="9123" width="18.140625" style="14" customWidth="1"/>
    <col min="9124" max="9124" width="20.85546875" style="14" customWidth="1"/>
    <col min="9125" max="9125" width="22.7109375" style="14" customWidth="1"/>
    <col min="9126" max="9126" width="12.42578125" style="14" customWidth="1"/>
    <col min="9127" max="9127" width="19.140625" style="14" bestFit="1" customWidth="1"/>
    <col min="9128" max="9128" width="15.5703125" style="14" customWidth="1"/>
    <col min="9129" max="9129" width="13.85546875" style="14" customWidth="1"/>
    <col min="9130" max="9130" width="23.5703125" style="14" customWidth="1"/>
    <col min="9131" max="9131" width="12" style="14" customWidth="1"/>
    <col min="9132" max="9132" width="14.140625" style="14" customWidth="1"/>
    <col min="9133" max="9133" width="0" style="14" hidden="1" customWidth="1"/>
    <col min="9134" max="9134" width="21.5703125" style="14" customWidth="1"/>
    <col min="9135" max="9135" width="11.7109375" style="14" bestFit="1" customWidth="1"/>
    <col min="9136" max="9136" width="22.5703125" style="14" customWidth="1"/>
    <col min="9137" max="9137" width="10.140625" style="14" customWidth="1"/>
    <col min="9138" max="9138" width="15.28515625" style="14" customWidth="1"/>
    <col min="9139" max="9367" width="9.140625" style="14"/>
    <col min="9368" max="9368" width="3.28515625" style="14" bestFit="1" customWidth="1"/>
    <col min="9369" max="9369" width="35.28515625" style="14" customWidth="1"/>
    <col min="9370" max="9370" width="13.28515625" style="14" customWidth="1"/>
    <col min="9371" max="9371" width="14.28515625" style="14" customWidth="1"/>
    <col min="9372" max="9372" width="13.7109375" style="14" customWidth="1"/>
    <col min="9373" max="9373" width="13.5703125" style="14" customWidth="1"/>
    <col min="9374" max="9375" width="15.140625" style="14" customWidth="1"/>
    <col min="9376" max="9376" width="16" style="14" customWidth="1"/>
    <col min="9377" max="9377" width="23.7109375" style="14" customWidth="1"/>
    <col min="9378" max="9378" width="22" style="14" customWidth="1"/>
    <col min="9379" max="9379" width="18.140625" style="14" customWidth="1"/>
    <col min="9380" max="9380" width="20.85546875" style="14" customWidth="1"/>
    <col min="9381" max="9381" width="22.7109375" style="14" customWidth="1"/>
    <col min="9382" max="9382" width="12.42578125" style="14" customWidth="1"/>
    <col min="9383" max="9383" width="19.140625" style="14" bestFit="1" customWidth="1"/>
    <col min="9384" max="9384" width="15.5703125" style="14" customWidth="1"/>
    <col min="9385" max="9385" width="13.85546875" style="14" customWidth="1"/>
    <col min="9386" max="9386" width="23.5703125" style="14" customWidth="1"/>
    <col min="9387" max="9387" width="12" style="14" customWidth="1"/>
    <col min="9388" max="9388" width="14.140625" style="14" customWidth="1"/>
    <col min="9389" max="9389" width="0" style="14" hidden="1" customWidth="1"/>
    <col min="9390" max="9390" width="21.5703125" style="14" customWidth="1"/>
    <col min="9391" max="9391" width="11.7109375" style="14" bestFit="1" customWidth="1"/>
    <col min="9392" max="9392" width="22.5703125" style="14" customWidth="1"/>
    <col min="9393" max="9393" width="10.140625" style="14" customWidth="1"/>
    <col min="9394" max="9394" width="15.28515625" style="14" customWidth="1"/>
    <col min="9395" max="9623" width="9.140625" style="14"/>
    <col min="9624" max="9624" width="3.28515625" style="14" bestFit="1" customWidth="1"/>
    <col min="9625" max="9625" width="35.28515625" style="14" customWidth="1"/>
    <col min="9626" max="9626" width="13.28515625" style="14" customWidth="1"/>
    <col min="9627" max="9627" width="14.28515625" style="14" customWidth="1"/>
    <col min="9628" max="9628" width="13.7109375" style="14" customWidth="1"/>
    <col min="9629" max="9629" width="13.5703125" style="14" customWidth="1"/>
    <col min="9630" max="9631" width="15.140625" style="14" customWidth="1"/>
    <col min="9632" max="9632" width="16" style="14" customWidth="1"/>
    <col min="9633" max="9633" width="23.7109375" style="14" customWidth="1"/>
    <col min="9634" max="9634" width="22" style="14" customWidth="1"/>
    <col min="9635" max="9635" width="18.140625" style="14" customWidth="1"/>
    <col min="9636" max="9636" width="20.85546875" style="14" customWidth="1"/>
    <col min="9637" max="9637" width="22.7109375" style="14" customWidth="1"/>
    <col min="9638" max="9638" width="12.42578125" style="14" customWidth="1"/>
    <col min="9639" max="9639" width="19.140625" style="14" bestFit="1" customWidth="1"/>
    <col min="9640" max="9640" width="15.5703125" style="14" customWidth="1"/>
    <col min="9641" max="9641" width="13.85546875" style="14" customWidth="1"/>
    <col min="9642" max="9642" width="23.5703125" style="14" customWidth="1"/>
    <col min="9643" max="9643" width="12" style="14" customWidth="1"/>
    <col min="9644" max="9644" width="14.140625" style="14" customWidth="1"/>
    <col min="9645" max="9645" width="0" style="14" hidden="1" customWidth="1"/>
    <col min="9646" max="9646" width="21.5703125" style="14" customWidth="1"/>
    <col min="9647" max="9647" width="11.7109375" style="14" bestFit="1" customWidth="1"/>
    <col min="9648" max="9648" width="22.5703125" style="14" customWidth="1"/>
    <col min="9649" max="9649" width="10.140625" style="14" customWidth="1"/>
    <col min="9650" max="9650" width="15.28515625" style="14" customWidth="1"/>
    <col min="9651" max="9879" width="9.140625" style="14"/>
    <col min="9880" max="9880" width="3.28515625" style="14" bestFit="1" customWidth="1"/>
    <col min="9881" max="9881" width="35.28515625" style="14" customWidth="1"/>
    <col min="9882" max="9882" width="13.28515625" style="14" customWidth="1"/>
    <col min="9883" max="9883" width="14.28515625" style="14" customWidth="1"/>
    <col min="9884" max="9884" width="13.7109375" style="14" customWidth="1"/>
    <col min="9885" max="9885" width="13.5703125" style="14" customWidth="1"/>
    <col min="9886" max="9887" width="15.140625" style="14" customWidth="1"/>
    <col min="9888" max="9888" width="16" style="14" customWidth="1"/>
    <col min="9889" max="9889" width="23.7109375" style="14" customWidth="1"/>
    <col min="9890" max="9890" width="22" style="14" customWidth="1"/>
    <col min="9891" max="9891" width="18.140625" style="14" customWidth="1"/>
    <col min="9892" max="9892" width="20.85546875" style="14" customWidth="1"/>
    <col min="9893" max="9893" width="22.7109375" style="14" customWidth="1"/>
    <col min="9894" max="9894" width="12.42578125" style="14" customWidth="1"/>
    <col min="9895" max="9895" width="19.140625" style="14" bestFit="1" customWidth="1"/>
    <col min="9896" max="9896" width="15.5703125" style="14" customWidth="1"/>
    <col min="9897" max="9897" width="13.85546875" style="14" customWidth="1"/>
    <col min="9898" max="9898" width="23.5703125" style="14" customWidth="1"/>
    <col min="9899" max="9899" width="12" style="14" customWidth="1"/>
    <col min="9900" max="9900" width="14.140625" style="14" customWidth="1"/>
    <col min="9901" max="9901" width="0" style="14" hidden="1" customWidth="1"/>
    <col min="9902" max="9902" width="21.5703125" style="14" customWidth="1"/>
    <col min="9903" max="9903" width="11.7109375" style="14" bestFit="1" customWidth="1"/>
    <col min="9904" max="9904" width="22.5703125" style="14" customWidth="1"/>
    <col min="9905" max="9905" width="10.140625" style="14" customWidth="1"/>
    <col min="9906" max="9906" width="15.28515625" style="14" customWidth="1"/>
    <col min="9907" max="10135" width="9.140625" style="14"/>
    <col min="10136" max="10136" width="3.28515625" style="14" bestFit="1" customWidth="1"/>
    <col min="10137" max="10137" width="35.28515625" style="14" customWidth="1"/>
    <col min="10138" max="10138" width="13.28515625" style="14" customWidth="1"/>
    <col min="10139" max="10139" width="14.28515625" style="14" customWidth="1"/>
    <col min="10140" max="10140" width="13.7109375" style="14" customWidth="1"/>
    <col min="10141" max="10141" width="13.5703125" style="14" customWidth="1"/>
    <col min="10142" max="10143" width="15.140625" style="14" customWidth="1"/>
    <col min="10144" max="10144" width="16" style="14" customWidth="1"/>
    <col min="10145" max="10145" width="23.7109375" style="14" customWidth="1"/>
    <col min="10146" max="10146" width="22" style="14" customWidth="1"/>
    <col min="10147" max="10147" width="18.140625" style="14" customWidth="1"/>
    <col min="10148" max="10148" width="20.85546875" style="14" customWidth="1"/>
    <col min="10149" max="10149" width="22.7109375" style="14" customWidth="1"/>
    <col min="10150" max="10150" width="12.42578125" style="14" customWidth="1"/>
    <col min="10151" max="10151" width="19.140625" style="14" bestFit="1" customWidth="1"/>
    <col min="10152" max="10152" width="15.5703125" style="14" customWidth="1"/>
    <col min="10153" max="10153" width="13.85546875" style="14" customWidth="1"/>
    <col min="10154" max="10154" width="23.5703125" style="14" customWidth="1"/>
    <col min="10155" max="10155" width="12" style="14" customWidth="1"/>
    <col min="10156" max="10156" width="14.140625" style="14" customWidth="1"/>
    <col min="10157" max="10157" width="0" style="14" hidden="1" customWidth="1"/>
    <col min="10158" max="10158" width="21.5703125" style="14" customWidth="1"/>
    <col min="10159" max="10159" width="11.7109375" style="14" bestFit="1" customWidth="1"/>
    <col min="10160" max="10160" width="22.5703125" style="14" customWidth="1"/>
    <col min="10161" max="10161" width="10.140625" style="14" customWidth="1"/>
    <col min="10162" max="10162" width="15.28515625" style="14" customWidth="1"/>
    <col min="10163" max="10391" width="9.140625" style="14"/>
    <col min="10392" max="10392" width="3.28515625" style="14" bestFit="1" customWidth="1"/>
    <col min="10393" max="10393" width="35.28515625" style="14" customWidth="1"/>
    <col min="10394" max="10394" width="13.28515625" style="14" customWidth="1"/>
    <col min="10395" max="10395" width="14.28515625" style="14" customWidth="1"/>
    <col min="10396" max="10396" width="13.7109375" style="14" customWidth="1"/>
    <col min="10397" max="10397" width="13.5703125" style="14" customWidth="1"/>
    <col min="10398" max="10399" width="15.140625" style="14" customWidth="1"/>
    <col min="10400" max="10400" width="16" style="14" customWidth="1"/>
    <col min="10401" max="10401" width="23.7109375" style="14" customWidth="1"/>
    <col min="10402" max="10402" width="22" style="14" customWidth="1"/>
    <col min="10403" max="10403" width="18.140625" style="14" customWidth="1"/>
    <col min="10404" max="10404" width="20.85546875" style="14" customWidth="1"/>
    <col min="10405" max="10405" width="22.7109375" style="14" customWidth="1"/>
    <col min="10406" max="10406" width="12.42578125" style="14" customWidth="1"/>
    <col min="10407" max="10407" width="19.140625" style="14" bestFit="1" customWidth="1"/>
    <col min="10408" max="10408" width="15.5703125" style="14" customWidth="1"/>
    <col min="10409" max="10409" width="13.85546875" style="14" customWidth="1"/>
    <col min="10410" max="10410" width="23.5703125" style="14" customWidth="1"/>
    <col min="10411" max="10411" width="12" style="14" customWidth="1"/>
    <col min="10412" max="10412" width="14.140625" style="14" customWidth="1"/>
    <col min="10413" max="10413" width="0" style="14" hidden="1" customWidth="1"/>
    <col min="10414" max="10414" width="21.5703125" style="14" customWidth="1"/>
    <col min="10415" max="10415" width="11.7109375" style="14" bestFit="1" customWidth="1"/>
    <col min="10416" max="10416" width="22.5703125" style="14" customWidth="1"/>
    <col min="10417" max="10417" width="10.140625" style="14" customWidth="1"/>
    <col min="10418" max="10418" width="15.28515625" style="14" customWidth="1"/>
    <col min="10419" max="10647" width="9.140625" style="14"/>
    <col min="10648" max="10648" width="3.28515625" style="14" bestFit="1" customWidth="1"/>
    <col min="10649" max="10649" width="35.28515625" style="14" customWidth="1"/>
    <col min="10650" max="10650" width="13.28515625" style="14" customWidth="1"/>
    <col min="10651" max="10651" width="14.28515625" style="14" customWidth="1"/>
    <col min="10652" max="10652" width="13.7109375" style="14" customWidth="1"/>
    <col min="10653" max="10653" width="13.5703125" style="14" customWidth="1"/>
    <col min="10654" max="10655" width="15.140625" style="14" customWidth="1"/>
    <col min="10656" max="10656" width="16" style="14" customWidth="1"/>
    <col min="10657" max="10657" width="23.7109375" style="14" customWidth="1"/>
    <col min="10658" max="10658" width="22" style="14" customWidth="1"/>
    <col min="10659" max="10659" width="18.140625" style="14" customWidth="1"/>
    <col min="10660" max="10660" width="20.85546875" style="14" customWidth="1"/>
    <col min="10661" max="10661" width="22.7109375" style="14" customWidth="1"/>
    <col min="10662" max="10662" width="12.42578125" style="14" customWidth="1"/>
    <col min="10663" max="10663" width="19.140625" style="14" bestFit="1" customWidth="1"/>
    <col min="10664" max="10664" width="15.5703125" style="14" customWidth="1"/>
    <col min="10665" max="10665" width="13.85546875" style="14" customWidth="1"/>
    <col min="10666" max="10666" width="23.5703125" style="14" customWidth="1"/>
    <col min="10667" max="10667" width="12" style="14" customWidth="1"/>
    <col min="10668" max="10668" width="14.140625" style="14" customWidth="1"/>
    <col min="10669" max="10669" width="0" style="14" hidden="1" customWidth="1"/>
    <col min="10670" max="10670" width="21.5703125" style="14" customWidth="1"/>
    <col min="10671" max="10671" width="11.7109375" style="14" bestFit="1" customWidth="1"/>
    <col min="10672" max="10672" width="22.5703125" style="14" customWidth="1"/>
    <col min="10673" max="10673" width="10.140625" style="14" customWidth="1"/>
    <col min="10674" max="10674" width="15.28515625" style="14" customWidth="1"/>
    <col min="10675" max="10903" width="9.140625" style="14"/>
    <col min="10904" max="10904" width="3.28515625" style="14" bestFit="1" customWidth="1"/>
    <col min="10905" max="10905" width="35.28515625" style="14" customWidth="1"/>
    <col min="10906" max="10906" width="13.28515625" style="14" customWidth="1"/>
    <col min="10907" max="10907" width="14.28515625" style="14" customWidth="1"/>
    <col min="10908" max="10908" width="13.7109375" style="14" customWidth="1"/>
    <col min="10909" max="10909" width="13.5703125" style="14" customWidth="1"/>
    <col min="10910" max="10911" width="15.140625" style="14" customWidth="1"/>
    <col min="10912" max="10912" width="16" style="14" customWidth="1"/>
    <col min="10913" max="10913" width="23.7109375" style="14" customWidth="1"/>
    <col min="10914" max="10914" width="22" style="14" customWidth="1"/>
    <col min="10915" max="10915" width="18.140625" style="14" customWidth="1"/>
    <col min="10916" max="10916" width="20.85546875" style="14" customWidth="1"/>
    <col min="10917" max="10917" width="22.7109375" style="14" customWidth="1"/>
    <col min="10918" max="10918" width="12.42578125" style="14" customWidth="1"/>
    <col min="10919" max="10919" width="19.140625" style="14" bestFit="1" customWidth="1"/>
    <col min="10920" max="10920" width="15.5703125" style="14" customWidth="1"/>
    <col min="10921" max="10921" width="13.85546875" style="14" customWidth="1"/>
    <col min="10922" max="10922" width="23.5703125" style="14" customWidth="1"/>
    <col min="10923" max="10923" width="12" style="14" customWidth="1"/>
    <col min="10924" max="10924" width="14.140625" style="14" customWidth="1"/>
    <col min="10925" max="10925" width="0" style="14" hidden="1" customWidth="1"/>
    <col min="10926" max="10926" width="21.5703125" style="14" customWidth="1"/>
    <col min="10927" max="10927" width="11.7109375" style="14" bestFit="1" customWidth="1"/>
    <col min="10928" max="10928" width="22.5703125" style="14" customWidth="1"/>
    <col min="10929" max="10929" width="10.140625" style="14" customWidth="1"/>
    <col min="10930" max="10930" width="15.28515625" style="14" customWidth="1"/>
    <col min="10931" max="11159" width="9.140625" style="14"/>
    <col min="11160" max="11160" width="3.28515625" style="14" bestFit="1" customWidth="1"/>
    <col min="11161" max="11161" width="35.28515625" style="14" customWidth="1"/>
    <col min="11162" max="11162" width="13.28515625" style="14" customWidth="1"/>
    <col min="11163" max="11163" width="14.28515625" style="14" customWidth="1"/>
    <col min="11164" max="11164" width="13.7109375" style="14" customWidth="1"/>
    <col min="11165" max="11165" width="13.5703125" style="14" customWidth="1"/>
    <col min="11166" max="11167" width="15.140625" style="14" customWidth="1"/>
    <col min="11168" max="11168" width="16" style="14" customWidth="1"/>
    <col min="11169" max="11169" width="23.7109375" style="14" customWidth="1"/>
    <col min="11170" max="11170" width="22" style="14" customWidth="1"/>
    <col min="11171" max="11171" width="18.140625" style="14" customWidth="1"/>
    <col min="11172" max="11172" width="20.85546875" style="14" customWidth="1"/>
    <col min="11173" max="11173" width="22.7109375" style="14" customWidth="1"/>
    <col min="11174" max="11174" width="12.42578125" style="14" customWidth="1"/>
    <col min="11175" max="11175" width="19.140625" style="14" bestFit="1" customWidth="1"/>
    <col min="11176" max="11176" width="15.5703125" style="14" customWidth="1"/>
    <col min="11177" max="11177" width="13.85546875" style="14" customWidth="1"/>
    <col min="11178" max="11178" width="23.5703125" style="14" customWidth="1"/>
    <col min="11179" max="11179" width="12" style="14" customWidth="1"/>
    <col min="11180" max="11180" width="14.140625" style="14" customWidth="1"/>
    <col min="11181" max="11181" width="0" style="14" hidden="1" customWidth="1"/>
    <col min="11182" max="11182" width="21.5703125" style="14" customWidth="1"/>
    <col min="11183" max="11183" width="11.7109375" style="14" bestFit="1" customWidth="1"/>
    <col min="11184" max="11184" width="22.5703125" style="14" customWidth="1"/>
    <col min="11185" max="11185" width="10.140625" style="14" customWidth="1"/>
    <col min="11186" max="11186" width="15.28515625" style="14" customWidth="1"/>
    <col min="11187" max="11415" width="9.140625" style="14"/>
    <col min="11416" max="11416" width="3.28515625" style="14" bestFit="1" customWidth="1"/>
    <col min="11417" max="11417" width="35.28515625" style="14" customWidth="1"/>
    <col min="11418" max="11418" width="13.28515625" style="14" customWidth="1"/>
    <col min="11419" max="11419" width="14.28515625" style="14" customWidth="1"/>
    <col min="11420" max="11420" width="13.7109375" style="14" customWidth="1"/>
    <col min="11421" max="11421" width="13.5703125" style="14" customWidth="1"/>
    <col min="11422" max="11423" width="15.140625" style="14" customWidth="1"/>
    <col min="11424" max="11424" width="16" style="14" customWidth="1"/>
    <col min="11425" max="11425" width="23.7109375" style="14" customWidth="1"/>
    <col min="11426" max="11426" width="22" style="14" customWidth="1"/>
    <col min="11427" max="11427" width="18.140625" style="14" customWidth="1"/>
    <col min="11428" max="11428" width="20.85546875" style="14" customWidth="1"/>
    <col min="11429" max="11429" width="22.7109375" style="14" customWidth="1"/>
    <col min="11430" max="11430" width="12.42578125" style="14" customWidth="1"/>
    <col min="11431" max="11431" width="19.140625" style="14" bestFit="1" customWidth="1"/>
    <col min="11432" max="11432" width="15.5703125" style="14" customWidth="1"/>
    <col min="11433" max="11433" width="13.85546875" style="14" customWidth="1"/>
    <col min="11434" max="11434" width="23.5703125" style="14" customWidth="1"/>
    <col min="11435" max="11435" width="12" style="14" customWidth="1"/>
    <col min="11436" max="11436" width="14.140625" style="14" customWidth="1"/>
    <col min="11437" max="11437" width="0" style="14" hidden="1" customWidth="1"/>
    <col min="11438" max="11438" width="21.5703125" style="14" customWidth="1"/>
    <col min="11439" max="11439" width="11.7109375" style="14" bestFit="1" customWidth="1"/>
    <col min="11440" max="11440" width="22.5703125" style="14" customWidth="1"/>
    <col min="11441" max="11441" width="10.140625" style="14" customWidth="1"/>
    <col min="11442" max="11442" width="15.28515625" style="14" customWidth="1"/>
    <col min="11443" max="11671" width="9.140625" style="14"/>
    <col min="11672" max="11672" width="3.28515625" style="14" bestFit="1" customWidth="1"/>
    <col min="11673" max="11673" width="35.28515625" style="14" customWidth="1"/>
    <col min="11674" max="11674" width="13.28515625" style="14" customWidth="1"/>
    <col min="11675" max="11675" width="14.28515625" style="14" customWidth="1"/>
    <col min="11676" max="11676" width="13.7109375" style="14" customWidth="1"/>
    <col min="11677" max="11677" width="13.5703125" style="14" customWidth="1"/>
    <col min="11678" max="11679" width="15.140625" style="14" customWidth="1"/>
    <col min="11680" max="11680" width="16" style="14" customWidth="1"/>
    <col min="11681" max="11681" width="23.7109375" style="14" customWidth="1"/>
    <col min="11682" max="11682" width="22" style="14" customWidth="1"/>
    <col min="11683" max="11683" width="18.140625" style="14" customWidth="1"/>
    <col min="11684" max="11684" width="20.85546875" style="14" customWidth="1"/>
    <col min="11685" max="11685" width="22.7109375" style="14" customWidth="1"/>
    <col min="11686" max="11686" width="12.42578125" style="14" customWidth="1"/>
    <col min="11687" max="11687" width="19.140625" style="14" bestFit="1" customWidth="1"/>
    <col min="11688" max="11688" width="15.5703125" style="14" customWidth="1"/>
    <col min="11689" max="11689" width="13.85546875" style="14" customWidth="1"/>
    <col min="11690" max="11690" width="23.5703125" style="14" customWidth="1"/>
    <col min="11691" max="11691" width="12" style="14" customWidth="1"/>
    <col min="11692" max="11692" width="14.140625" style="14" customWidth="1"/>
    <col min="11693" max="11693" width="0" style="14" hidden="1" customWidth="1"/>
    <col min="11694" max="11694" width="21.5703125" style="14" customWidth="1"/>
    <col min="11695" max="11695" width="11.7109375" style="14" bestFit="1" customWidth="1"/>
    <col min="11696" max="11696" width="22.5703125" style="14" customWidth="1"/>
    <col min="11697" max="11697" width="10.140625" style="14" customWidth="1"/>
    <col min="11698" max="11698" width="15.28515625" style="14" customWidth="1"/>
    <col min="11699" max="11927" width="9.140625" style="14"/>
    <col min="11928" max="11928" width="3.28515625" style="14" bestFit="1" customWidth="1"/>
    <col min="11929" max="11929" width="35.28515625" style="14" customWidth="1"/>
    <col min="11930" max="11930" width="13.28515625" style="14" customWidth="1"/>
    <col min="11931" max="11931" width="14.28515625" style="14" customWidth="1"/>
    <col min="11932" max="11932" width="13.7109375" style="14" customWidth="1"/>
    <col min="11933" max="11933" width="13.5703125" style="14" customWidth="1"/>
    <col min="11934" max="11935" width="15.140625" style="14" customWidth="1"/>
    <col min="11936" max="11936" width="16" style="14" customWidth="1"/>
    <col min="11937" max="11937" width="23.7109375" style="14" customWidth="1"/>
    <col min="11938" max="11938" width="22" style="14" customWidth="1"/>
    <col min="11939" max="11939" width="18.140625" style="14" customWidth="1"/>
    <col min="11940" max="11940" width="20.85546875" style="14" customWidth="1"/>
    <col min="11941" max="11941" width="22.7109375" style="14" customWidth="1"/>
    <col min="11942" max="11942" width="12.42578125" style="14" customWidth="1"/>
    <col min="11943" max="11943" width="19.140625" style="14" bestFit="1" customWidth="1"/>
    <col min="11944" max="11944" width="15.5703125" style="14" customWidth="1"/>
    <col min="11945" max="11945" width="13.85546875" style="14" customWidth="1"/>
    <col min="11946" max="11946" width="23.5703125" style="14" customWidth="1"/>
    <col min="11947" max="11947" width="12" style="14" customWidth="1"/>
    <col min="11948" max="11948" width="14.140625" style="14" customWidth="1"/>
    <col min="11949" max="11949" width="0" style="14" hidden="1" customWidth="1"/>
    <col min="11950" max="11950" width="21.5703125" style="14" customWidth="1"/>
    <col min="11951" max="11951" width="11.7109375" style="14" bestFit="1" customWidth="1"/>
    <col min="11952" max="11952" width="22.5703125" style="14" customWidth="1"/>
    <col min="11953" max="11953" width="10.140625" style="14" customWidth="1"/>
    <col min="11954" max="11954" width="15.28515625" style="14" customWidth="1"/>
    <col min="11955" max="12183" width="9.140625" style="14"/>
    <col min="12184" max="12184" width="3.28515625" style="14" bestFit="1" customWidth="1"/>
    <col min="12185" max="12185" width="35.28515625" style="14" customWidth="1"/>
    <col min="12186" max="12186" width="13.28515625" style="14" customWidth="1"/>
    <col min="12187" max="12187" width="14.28515625" style="14" customWidth="1"/>
    <col min="12188" max="12188" width="13.7109375" style="14" customWidth="1"/>
    <col min="12189" max="12189" width="13.5703125" style="14" customWidth="1"/>
    <col min="12190" max="12191" width="15.140625" style="14" customWidth="1"/>
    <col min="12192" max="12192" width="16" style="14" customWidth="1"/>
    <col min="12193" max="12193" width="23.7109375" style="14" customWidth="1"/>
    <col min="12194" max="12194" width="22" style="14" customWidth="1"/>
    <col min="12195" max="12195" width="18.140625" style="14" customWidth="1"/>
    <col min="12196" max="12196" width="20.85546875" style="14" customWidth="1"/>
    <col min="12197" max="12197" width="22.7109375" style="14" customWidth="1"/>
    <col min="12198" max="12198" width="12.42578125" style="14" customWidth="1"/>
    <col min="12199" max="12199" width="19.140625" style="14" bestFit="1" customWidth="1"/>
    <col min="12200" max="12200" width="15.5703125" style="14" customWidth="1"/>
    <col min="12201" max="12201" width="13.85546875" style="14" customWidth="1"/>
    <col min="12202" max="12202" width="23.5703125" style="14" customWidth="1"/>
    <col min="12203" max="12203" width="12" style="14" customWidth="1"/>
    <col min="12204" max="12204" width="14.140625" style="14" customWidth="1"/>
    <col min="12205" max="12205" width="0" style="14" hidden="1" customWidth="1"/>
    <col min="12206" max="12206" width="21.5703125" style="14" customWidth="1"/>
    <col min="12207" max="12207" width="11.7109375" style="14" bestFit="1" customWidth="1"/>
    <col min="12208" max="12208" width="22.5703125" style="14" customWidth="1"/>
    <col min="12209" max="12209" width="10.140625" style="14" customWidth="1"/>
    <col min="12210" max="12210" width="15.28515625" style="14" customWidth="1"/>
    <col min="12211" max="12439" width="9.140625" style="14"/>
    <col min="12440" max="12440" width="3.28515625" style="14" bestFit="1" customWidth="1"/>
    <col min="12441" max="12441" width="35.28515625" style="14" customWidth="1"/>
    <col min="12442" max="12442" width="13.28515625" style="14" customWidth="1"/>
    <col min="12443" max="12443" width="14.28515625" style="14" customWidth="1"/>
    <col min="12444" max="12444" width="13.7109375" style="14" customWidth="1"/>
    <col min="12445" max="12445" width="13.5703125" style="14" customWidth="1"/>
    <col min="12446" max="12447" width="15.140625" style="14" customWidth="1"/>
    <col min="12448" max="12448" width="16" style="14" customWidth="1"/>
    <col min="12449" max="12449" width="23.7109375" style="14" customWidth="1"/>
    <col min="12450" max="12450" width="22" style="14" customWidth="1"/>
    <col min="12451" max="12451" width="18.140625" style="14" customWidth="1"/>
    <col min="12452" max="12452" width="20.85546875" style="14" customWidth="1"/>
    <col min="12453" max="12453" width="22.7109375" style="14" customWidth="1"/>
    <col min="12454" max="12454" width="12.42578125" style="14" customWidth="1"/>
    <col min="12455" max="12455" width="19.140625" style="14" bestFit="1" customWidth="1"/>
    <col min="12456" max="12456" width="15.5703125" style="14" customWidth="1"/>
    <col min="12457" max="12457" width="13.85546875" style="14" customWidth="1"/>
    <col min="12458" max="12458" width="23.5703125" style="14" customWidth="1"/>
    <col min="12459" max="12459" width="12" style="14" customWidth="1"/>
    <col min="12460" max="12460" width="14.140625" style="14" customWidth="1"/>
    <col min="12461" max="12461" width="0" style="14" hidden="1" customWidth="1"/>
    <col min="12462" max="12462" width="21.5703125" style="14" customWidth="1"/>
    <col min="12463" max="12463" width="11.7109375" style="14" bestFit="1" customWidth="1"/>
    <col min="12464" max="12464" width="22.5703125" style="14" customWidth="1"/>
    <col min="12465" max="12465" width="10.140625" style="14" customWidth="1"/>
    <col min="12466" max="12466" width="15.28515625" style="14" customWidth="1"/>
    <col min="12467" max="12695" width="9.140625" style="14"/>
    <col min="12696" max="12696" width="3.28515625" style="14" bestFit="1" customWidth="1"/>
    <col min="12697" max="12697" width="35.28515625" style="14" customWidth="1"/>
    <col min="12698" max="12698" width="13.28515625" style="14" customWidth="1"/>
    <col min="12699" max="12699" width="14.28515625" style="14" customWidth="1"/>
    <col min="12700" max="12700" width="13.7109375" style="14" customWidth="1"/>
    <col min="12701" max="12701" width="13.5703125" style="14" customWidth="1"/>
    <col min="12702" max="12703" width="15.140625" style="14" customWidth="1"/>
    <col min="12704" max="12704" width="16" style="14" customWidth="1"/>
    <col min="12705" max="12705" width="23.7109375" style="14" customWidth="1"/>
    <col min="12706" max="12706" width="22" style="14" customWidth="1"/>
    <col min="12707" max="12707" width="18.140625" style="14" customWidth="1"/>
    <col min="12708" max="12708" width="20.85546875" style="14" customWidth="1"/>
    <col min="12709" max="12709" width="22.7109375" style="14" customWidth="1"/>
    <col min="12710" max="12710" width="12.42578125" style="14" customWidth="1"/>
    <col min="12711" max="12711" width="19.140625" style="14" bestFit="1" customWidth="1"/>
    <col min="12712" max="12712" width="15.5703125" style="14" customWidth="1"/>
    <col min="12713" max="12713" width="13.85546875" style="14" customWidth="1"/>
    <col min="12714" max="12714" width="23.5703125" style="14" customWidth="1"/>
    <col min="12715" max="12715" width="12" style="14" customWidth="1"/>
    <col min="12716" max="12716" width="14.140625" style="14" customWidth="1"/>
    <col min="12717" max="12717" width="0" style="14" hidden="1" customWidth="1"/>
    <col min="12718" max="12718" width="21.5703125" style="14" customWidth="1"/>
    <col min="12719" max="12719" width="11.7109375" style="14" bestFit="1" customWidth="1"/>
    <col min="12720" max="12720" width="22.5703125" style="14" customWidth="1"/>
    <col min="12721" max="12721" width="10.140625" style="14" customWidth="1"/>
    <col min="12722" max="12722" width="15.28515625" style="14" customWidth="1"/>
    <col min="12723" max="12951" width="9.140625" style="14"/>
    <col min="12952" max="12952" width="3.28515625" style="14" bestFit="1" customWidth="1"/>
    <col min="12953" max="12953" width="35.28515625" style="14" customWidth="1"/>
    <col min="12954" max="12954" width="13.28515625" style="14" customWidth="1"/>
    <col min="12955" max="12955" width="14.28515625" style="14" customWidth="1"/>
    <col min="12956" max="12956" width="13.7109375" style="14" customWidth="1"/>
    <col min="12957" max="12957" width="13.5703125" style="14" customWidth="1"/>
    <col min="12958" max="12959" width="15.140625" style="14" customWidth="1"/>
    <col min="12960" max="12960" width="16" style="14" customWidth="1"/>
    <col min="12961" max="12961" width="23.7109375" style="14" customWidth="1"/>
    <col min="12962" max="12962" width="22" style="14" customWidth="1"/>
    <col min="12963" max="12963" width="18.140625" style="14" customWidth="1"/>
    <col min="12964" max="12964" width="20.85546875" style="14" customWidth="1"/>
    <col min="12965" max="12965" width="22.7109375" style="14" customWidth="1"/>
    <col min="12966" max="12966" width="12.42578125" style="14" customWidth="1"/>
    <col min="12967" max="12967" width="19.140625" style="14" bestFit="1" customWidth="1"/>
    <col min="12968" max="12968" width="15.5703125" style="14" customWidth="1"/>
    <col min="12969" max="12969" width="13.85546875" style="14" customWidth="1"/>
    <col min="12970" max="12970" width="23.5703125" style="14" customWidth="1"/>
    <col min="12971" max="12971" width="12" style="14" customWidth="1"/>
    <col min="12972" max="12972" width="14.140625" style="14" customWidth="1"/>
    <col min="12973" max="12973" width="0" style="14" hidden="1" customWidth="1"/>
    <col min="12974" max="12974" width="21.5703125" style="14" customWidth="1"/>
    <col min="12975" max="12975" width="11.7109375" style="14" bestFit="1" customWidth="1"/>
    <col min="12976" max="12976" width="22.5703125" style="14" customWidth="1"/>
    <col min="12977" max="12977" width="10.140625" style="14" customWidth="1"/>
    <col min="12978" max="12978" width="15.28515625" style="14" customWidth="1"/>
    <col min="12979" max="13207" width="9.140625" style="14"/>
    <col min="13208" max="13208" width="3.28515625" style="14" bestFit="1" customWidth="1"/>
    <col min="13209" max="13209" width="35.28515625" style="14" customWidth="1"/>
    <col min="13210" max="13210" width="13.28515625" style="14" customWidth="1"/>
    <col min="13211" max="13211" width="14.28515625" style="14" customWidth="1"/>
    <col min="13212" max="13212" width="13.7109375" style="14" customWidth="1"/>
    <col min="13213" max="13213" width="13.5703125" style="14" customWidth="1"/>
    <col min="13214" max="13215" width="15.140625" style="14" customWidth="1"/>
    <col min="13216" max="13216" width="16" style="14" customWidth="1"/>
    <col min="13217" max="13217" width="23.7109375" style="14" customWidth="1"/>
    <col min="13218" max="13218" width="22" style="14" customWidth="1"/>
    <col min="13219" max="13219" width="18.140625" style="14" customWidth="1"/>
    <col min="13220" max="13220" width="20.85546875" style="14" customWidth="1"/>
    <col min="13221" max="13221" width="22.7109375" style="14" customWidth="1"/>
    <col min="13222" max="13222" width="12.42578125" style="14" customWidth="1"/>
    <col min="13223" max="13223" width="19.140625" style="14" bestFit="1" customWidth="1"/>
    <col min="13224" max="13224" width="15.5703125" style="14" customWidth="1"/>
    <col min="13225" max="13225" width="13.85546875" style="14" customWidth="1"/>
    <col min="13226" max="13226" width="23.5703125" style="14" customWidth="1"/>
    <col min="13227" max="13227" width="12" style="14" customWidth="1"/>
    <col min="13228" max="13228" width="14.140625" style="14" customWidth="1"/>
    <col min="13229" max="13229" width="0" style="14" hidden="1" customWidth="1"/>
    <col min="13230" max="13230" width="21.5703125" style="14" customWidth="1"/>
    <col min="13231" max="13231" width="11.7109375" style="14" bestFit="1" customWidth="1"/>
    <col min="13232" max="13232" width="22.5703125" style="14" customWidth="1"/>
    <col min="13233" max="13233" width="10.140625" style="14" customWidth="1"/>
    <col min="13234" max="13234" width="15.28515625" style="14" customWidth="1"/>
    <col min="13235" max="13463" width="9.140625" style="14"/>
    <col min="13464" max="13464" width="3.28515625" style="14" bestFit="1" customWidth="1"/>
    <col min="13465" max="13465" width="35.28515625" style="14" customWidth="1"/>
    <col min="13466" max="13466" width="13.28515625" style="14" customWidth="1"/>
    <col min="13467" max="13467" width="14.28515625" style="14" customWidth="1"/>
    <col min="13468" max="13468" width="13.7109375" style="14" customWidth="1"/>
    <col min="13469" max="13469" width="13.5703125" style="14" customWidth="1"/>
    <col min="13470" max="13471" width="15.140625" style="14" customWidth="1"/>
    <col min="13472" max="13472" width="16" style="14" customWidth="1"/>
    <col min="13473" max="13473" width="23.7109375" style="14" customWidth="1"/>
    <col min="13474" max="13474" width="22" style="14" customWidth="1"/>
    <col min="13475" max="13475" width="18.140625" style="14" customWidth="1"/>
    <col min="13476" max="13476" width="20.85546875" style="14" customWidth="1"/>
    <col min="13477" max="13477" width="22.7109375" style="14" customWidth="1"/>
    <col min="13478" max="13478" width="12.42578125" style="14" customWidth="1"/>
    <col min="13479" max="13479" width="19.140625" style="14" bestFit="1" customWidth="1"/>
    <col min="13480" max="13480" width="15.5703125" style="14" customWidth="1"/>
    <col min="13481" max="13481" width="13.85546875" style="14" customWidth="1"/>
    <col min="13482" max="13482" width="23.5703125" style="14" customWidth="1"/>
    <col min="13483" max="13483" width="12" style="14" customWidth="1"/>
    <col min="13484" max="13484" width="14.140625" style="14" customWidth="1"/>
    <col min="13485" max="13485" width="0" style="14" hidden="1" customWidth="1"/>
    <col min="13486" max="13486" width="21.5703125" style="14" customWidth="1"/>
    <col min="13487" max="13487" width="11.7109375" style="14" bestFit="1" customWidth="1"/>
    <col min="13488" max="13488" width="22.5703125" style="14" customWidth="1"/>
    <col min="13489" max="13489" width="10.140625" style="14" customWidth="1"/>
    <col min="13490" max="13490" width="15.28515625" style="14" customWidth="1"/>
    <col min="13491" max="13719" width="9.140625" style="14"/>
    <col min="13720" max="13720" width="3.28515625" style="14" bestFit="1" customWidth="1"/>
    <col min="13721" max="13721" width="35.28515625" style="14" customWidth="1"/>
    <col min="13722" max="13722" width="13.28515625" style="14" customWidth="1"/>
    <col min="13723" max="13723" width="14.28515625" style="14" customWidth="1"/>
    <col min="13724" max="13724" width="13.7109375" style="14" customWidth="1"/>
    <col min="13725" max="13725" width="13.5703125" style="14" customWidth="1"/>
    <col min="13726" max="13727" width="15.140625" style="14" customWidth="1"/>
    <col min="13728" max="13728" width="16" style="14" customWidth="1"/>
    <col min="13729" max="13729" width="23.7109375" style="14" customWidth="1"/>
    <col min="13730" max="13730" width="22" style="14" customWidth="1"/>
    <col min="13731" max="13731" width="18.140625" style="14" customWidth="1"/>
    <col min="13732" max="13732" width="20.85546875" style="14" customWidth="1"/>
    <col min="13733" max="13733" width="22.7109375" style="14" customWidth="1"/>
    <col min="13734" max="13734" width="12.42578125" style="14" customWidth="1"/>
    <col min="13735" max="13735" width="19.140625" style="14" bestFit="1" customWidth="1"/>
    <col min="13736" max="13736" width="15.5703125" style="14" customWidth="1"/>
    <col min="13737" max="13737" width="13.85546875" style="14" customWidth="1"/>
    <col min="13738" max="13738" width="23.5703125" style="14" customWidth="1"/>
    <col min="13739" max="13739" width="12" style="14" customWidth="1"/>
    <col min="13740" max="13740" width="14.140625" style="14" customWidth="1"/>
    <col min="13741" max="13741" width="0" style="14" hidden="1" customWidth="1"/>
    <col min="13742" max="13742" width="21.5703125" style="14" customWidth="1"/>
    <col min="13743" max="13743" width="11.7109375" style="14" bestFit="1" customWidth="1"/>
    <col min="13744" max="13744" width="22.5703125" style="14" customWidth="1"/>
    <col min="13745" max="13745" width="10.140625" style="14" customWidth="1"/>
    <col min="13746" max="13746" width="15.28515625" style="14" customWidth="1"/>
    <col min="13747" max="13975" width="9.140625" style="14"/>
    <col min="13976" max="13976" width="3.28515625" style="14" bestFit="1" customWidth="1"/>
    <col min="13977" max="13977" width="35.28515625" style="14" customWidth="1"/>
    <col min="13978" max="13978" width="13.28515625" style="14" customWidth="1"/>
    <col min="13979" max="13979" width="14.28515625" style="14" customWidth="1"/>
    <col min="13980" max="13980" width="13.7109375" style="14" customWidth="1"/>
    <col min="13981" max="13981" width="13.5703125" style="14" customWidth="1"/>
    <col min="13982" max="13983" width="15.140625" style="14" customWidth="1"/>
    <col min="13984" max="13984" width="16" style="14" customWidth="1"/>
    <col min="13985" max="13985" width="23.7109375" style="14" customWidth="1"/>
    <col min="13986" max="13986" width="22" style="14" customWidth="1"/>
    <col min="13987" max="13987" width="18.140625" style="14" customWidth="1"/>
    <col min="13988" max="13988" width="20.85546875" style="14" customWidth="1"/>
    <col min="13989" max="13989" width="22.7109375" style="14" customWidth="1"/>
    <col min="13990" max="13990" width="12.42578125" style="14" customWidth="1"/>
    <col min="13991" max="13991" width="19.140625" style="14" bestFit="1" customWidth="1"/>
    <col min="13992" max="13992" width="15.5703125" style="14" customWidth="1"/>
    <col min="13993" max="13993" width="13.85546875" style="14" customWidth="1"/>
    <col min="13994" max="13994" width="23.5703125" style="14" customWidth="1"/>
    <col min="13995" max="13995" width="12" style="14" customWidth="1"/>
    <col min="13996" max="13996" width="14.140625" style="14" customWidth="1"/>
    <col min="13997" max="13997" width="0" style="14" hidden="1" customWidth="1"/>
    <col min="13998" max="13998" width="21.5703125" style="14" customWidth="1"/>
    <col min="13999" max="13999" width="11.7109375" style="14" bestFit="1" customWidth="1"/>
    <col min="14000" max="14000" width="22.5703125" style="14" customWidth="1"/>
    <col min="14001" max="14001" width="10.140625" style="14" customWidth="1"/>
    <col min="14002" max="14002" width="15.28515625" style="14" customWidth="1"/>
    <col min="14003" max="14231" width="9.140625" style="14"/>
    <col min="14232" max="14232" width="3.28515625" style="14" bestFit="1" customWidth="1"/>
    <col min="14233" max="14233" width="35.28515625" style="14" customWidth="1"/>
    <col min="14234" max="14234" width="13.28515625" style="14" customWidth="1"/>
    <col min="14235" max="14235" width="14.28515625" style="14" customWidth="1"/>
    <col min="14236" max="14236" width="13.7109375" style="14" customWidth="1"/>
    <col min="14237" max="14237" width="13.5703125" style="14" customWidth="1"/>
    <col min="14238" max="14239" width="15.140625" style="14" customWidth="1"/>
    <col min="14240" max="14240" width="16" style="14" customWidth="1"/>
    <col min="14241" max="14241" width="23.7109375" style="14" customWidth="1"/>
    <col min="14242" max="14242" width="22" style="14" customWidth="1"/>
    <col min="14243" max="14243" width="18.140625" style="14" customWidth="1"/>
    <col min="14244" max="14244" width="20.85546875" style="14" customWidth="1"/>
    <col min="14245" max="14245" width="22.7109375" style="14" customWidth="1"/>
    <col min="14246" max="14246" width="12.42578125" style="14" customWidth="1"/>
    <col min="14247" max="14247" width="19.140625" style="14" bestFit="1" customWidth="1"/>
    <col min="14248" max="14248" width="15.5703125" style="14" customWidth="1"/>
    <col min="14249" max="14249" width="13.85546875" style="14" customWidth="1"/>
    <col min="14250" max="14250" width="23.5703125" style="14" customWidth="1"/>
    <col min="14251" max="14251" width="12" style="14" customWidth="1"/>
    <col min="14252" max="14252" width="14.140625" style="14" customWidth="1"/>
    <col min="14253" max="14253" width="0" style="14" hidden="1" customWidth="1"/>
    <col min="14254" max="14254" width="21.5703125" style="14" customWidth="1"/>
    <col min="14255" max="14255" width="11.7109375" style="14" bestFit="1" customWidth="1"/>
    <col min="14256" max="14256" width="22.5703125" style="14" customWidth="1"/>
    <col min="14257" max="14257" width="10.140625" style="14" customWidth="1"/>
    <col min="14258" max="14258" width="15.28515625" style="14" customWidth="1"/>
    <col min="14259" max="14487" width="9.140625" style="14"/>
    <col min="14488" max="14488" width="3.28515625" style="14" bestFit="1" customWidth="1"/>
    <col min="14489" max="14489" width="35.28515625" style="14" customWidth="1"/>
    <col min="14490" max="14490" width="13.28515625" style="14" customWidth="1"/>
    <col min="14491" max="14491" width="14.28515625" style="14" customWidth="1"/>
    <col min="14492" max="14492" width="13.7109375" style="14" customWidth="1"/>
    <col min="14493" max="14493" width="13.5703125" style="14" customWidth="1"/>
    <col min="14494" max="14495" width="15.140625" style="14" customWidth="1"/>
    <col min="14496" max="14496" width="16" style="14" customWidth="1"/>
    <col min="14497" max="14497" width="23.7109375" style="14" customWidth="1"/>
    <col min="14498" max="14498" width="22" style="14" customWidth="1"/>
    <col min="14499" max="14499" width="18.140625" style="14" customWidth="1"/>
    <col min="14500" max="14500" width="20.85546875" style="14" customWidth="1"/>
    <col min="14501" max="14501" width="22.7109375" style="14" customWidth="1"/>
    <col min="14502" max="14502" width="12.42578125" style="14" customWidth="1"/>
    <col min="14503" max="14503" width="19.140625" style="14" bestFit="1" customWidth="1"/>
    <col min="14504" max="14504" width="15.5703125" style="14" customWidth="1"/>
    <col min="14505" max="14505" width="13.85546875" style="14" customWidth="1"/>
    <col min="14506" max="14506" width="23.5703125" style="14" customWidth="1"/>
    <col min="14507" max="14507" width="12" style="14" customWidth="1"/>
    <col min="14508" max="14508" width="14.140625" style="14" customWidth="1"/>
    <col min="14509" max="14509" width="0" style="14" hidden="1" customWidth="1"/>
    <col min="14510" max="14510" width="21.5703125" style="14" customWidth="1"/>
    <col min="14511" max="14511" width="11.7109375" style="14" bestFit="1" customWidth="1"/>
    <col min="14512" max="14512" width="22.5703125" style="14" customWidth="1"/>
    <col min="14513" max="14513" width="10.140625" style="14" customWidth="1"/>
    <col min="14514" max="14514" width="15.28515625" style="14" customWidth="1"/>
    <col min="14515" max="14743" width="9.140625" style="14"/>
    <col min="14744" max="14744" width="3.28515625" style="14" bestFit="1" customWidth="1"/>
    <col min="14745" max="14745" width="35.28515625" style="14" customWidth="1"/>
    <col min="14746" max="14746" width="13.28515625" style="14" customWidth="1"/>
    <col min="14747" max="14747" width="14.28515625" style="14" customWidth="1"/>
    <col min="14748" max="14748" width="13.7109375" style="14" customWidth="1"/>
    <col min="14749" max="14749" width="13.5703125" style="14" customWidth="1"/>
    <col min="14750" max="14751" width="15.140625" style="14" customWidth="1"/>
    <col min="14752" max="14752" width="16" style="14" customWidth="1"/>
    <col min="14753" max="14753" width="23.7109375" style="14" customWidth="1"/>
    <col min="14754" max="14754" width="22" style="14" customWidth="1"/>
    <col min="14755" max="14755" width="18.140625" style="14" customWidth="1"/>
    <col min="14756" max="14756" width="20.85546875" style="14" customWidth="1"/>
    <col min="14757" max="14757" width="22.7109375" style="14" customWidth="1"/>
    <col min="14758" max="14758" width="12.42578125" style="14" customWidth="1"/>
    <col min="14759" max="14759" width="19.140625" style="14" bestFit="1" customWidth="1"/>
    <col min="14760" max="14760" width="15.5703125" style="14" customWidth="1"/>
    <col min="14761" max="14761" width="13.85546875" style="14" customWidth="1"/>
    <col min="14762" max="14762" width="23.5703125" style="14" customWidth="1"/>
    <col min="14763" max="14763" width="12" style="14" customWidth="1"/>
    <col min="14764" max="14764" width="14.140625" style="14" customWidth="1"/>
    <col min="14765" max="14765" width="0" style="14" hidden="1" customWidth="1"/>
    <col min="14766" max="14766" width="21.5703125" style="14" customWidth="1"/>
    <col min="14767" max="14767" width="11.7109375" style="14" bestFit="1" customWidth="1"/>
    <col min="14768" max="14768" width="22.5703125" style="14" customWidth="1"/>
    <col min="14769" max="14769" width="10.140625" style="14" customWidth="1"/>
    <col min="14770" max="14770" width="15.28515625" style="14" customWidth="1"/>
    <col min="14771" max="14999" width="9.140625" style="14"/>
    <col min="15000" max="15000" width="3.28515625" style="14" bestFit="1" customWidth="1"/>
    <col min="15001" max="15001" width="35.28515625" style="14" customWidth="1"/>
    <col min="15002" max="15002" width="13.28515625" style="14" customWidth="1"/>
    <col min="15003" max="15003" width="14.28515625" style="14" customWidth="1"/>
    <col min="15004" max="15004" width="13.7109375" style="14" customWidth="1"/>
    <col min="15005" max="15005" width="13.5703125" style="14" customWidth="1"/>
    <col min="15006" max="15007" width="15.140625" style="14" customWidth="1"/>
    <col min="15008" max="15008" width="16" style="14" customWidth="1"/>
    <col min="15009" max="15009" width="23.7109375" style="14" customWidth="1"/>
    <col min="15010" max="15010" width="22" style="14" customWidth="1"/>
    <col min="15011" max="15011" width="18.140625" style="14" customWidth="1"/>
    <col min="15012" max="15012" width="20.85546875" style="14" customWidth="1"/>
    <col min="15013" max="15013" width="22.7109375" style="14" customWidth="1"/>
    <col min="15014" max="15014" width="12.42578125" style="14" customWidth="1"/>
    <col min="15015" max="15015" width="19.140625" style="14" bestFit="1" customWidth="1"/>
    <col min="15016" max="15016" width="15.5703125" style="14" customWidth="1"/>
    <col min="15017" max="15017" width="13.85546875" style="14" customWidth="1"/>
    <col min="15018" max="15018" width="23.5703125" style="14" customWidth="1"/>
    <col min="15019" max="15019" width="12" style="14" customWidth="1"/>
    <col min="15020" max="15020" width="14.140625" style="14" customWidth="1"/>
    <col min="15021" max="15021" width="0" style="14" hidden="1" customWidth="1"/>
    <col min="15022" max="15022" width="21.5703125" style="14" customWidth="1"/>
    <col min="15023" max="15023" width="11.7109375" style="14" bestFit="1" customWidth="1"/>
    <col min="15024" max="15024" width="22.5703125" style="14" customWidth="1"/>
    <col min="15025" max="15025" width="10.140625" style="14" customWidth="1"/>
    <col min="15026" max="15026" width="15.28515625" style="14" customWidth="1"/>
    <col min="15027" max="15255" width="9.140625" style="14"/>
    <col min="15256" max="15256" width="3.28515625" style="14" bestFit="1" customWidth="1"/>
    <col min="15257" max="15257" width="35.28515625" style="14" customWidth="1"/>
    <col min="15258" max="15258" width="13.28515625" style="14" customWidth="1"/>
    <col min="15259" max="15259" width="14.28515625" style="14" customWidth="1"/>
    <col min="15260" max="15260" width="13.7109375" style="14" customWidth="1"/>
    <col min="15261" max="15261" width="13.5703125" style="14" customWidth="1"/>
    <col min="15262" max="15263" width="15.140625" style="14" customWidth="1"/>
    <col min="15264" max="15264" width="16" style="14" customWidth="1"/>
    <col min="15265" max="15265" width="23.7109375" style="14" customWidth="1"/>
    <col min="15266" max="15266" width="22" style="14" customWidth="1"/>
    <col min="15267" max="15267" width="18.140625" style="14" customWidth="1"/>
    <col min="15268" max="15268" width="20.85546875" style="14" customWidth="1"/>
    <col min="15269" max="15269" width="22.7109375" style="14" customWidth="1"/>
    <col min="15270" max="15270" width="12.42578125" style="14" customWidth="1"/>
    <col min="15271" max="15271" width="19.140625" style="14" bestFit="1" customWidth="1"/>
    <col min="15272" max="15272" width="15.5703125" style="14" customWidth="1"/>
    <col min="15273" max="15273" width="13.85546875" style="14" customWidth="1"/>
    <col min="15274" max="15274" width="23.5703125" style="14" customWidth="1"/>
    <col min="15275" max="15275" width="12" style="14" customWidth="1"/>
    <col min="15276" max="15276" width="14.140625" style="14" customWidth="1"/>
    <col min="15277" max="15277" width="0" style="14" hidden="1" customWidth="1"/>
    <col min="15278" max="15278" width="21.5703125" style="14" customWidth="1"/>
    <col min="15279" max="15279" width="11.7109375" style="14" bestFit="1" customWidth="1"/>
    <col min="15280" max="15280" width="22.5703125" style="14" customWidth="1"/>
    <col min="15281" max="15281" width="10.140625" style="14" customWidth="1"/>
    <col min="15282" max="15282" width="15.28515625" style="14" customWidth="1"/>
    <col min="15283" max="15511" width="9.140625" style="14"/>
    <col min="15512" max="15512" width="3.28515625" style="14" bestFit="1" customWidth="1"/>
    <col min="15513" max="15513" width="35.28515625" style="14" customWidth="1"/>
    <col min="15514" max="15514" width="13.28515625" style="14" customWidth="1"/>
    <col min="15515" max="15515" width="14.28515625" style="14" customWidth="1"/>
    <col min="15516" max="15516" width="13.7109375" style="14" customWidth="1"/>
    <col min="15517" max="15517" width="13.5703125" style="14" customWidth="1"/>
    <col min="15518" max="15519" width="15.140625" style="14" customWidth="1"/>
    <col min="15520" max="15520" width="16" style="14" customWidth="1"/>
    <col min="15521" max="15521" width="23.7109375" style="14" customWidth="1"/>
    <col min="15522" max="15522" width="22" style="14" customWidth="1"/>
    <col min="15523" max="15523" width="18.140625" style="14" customWidth="1"/>
    <col min="15524" max="15524" width="20.85546875" style="14" customWidth="1"/>
    <col min="15525" max="15525" width="22.7109375" style="14" customWidth="1"/>
    <col min="15526" max="15526" width="12.42578125" style="14" customWidth="1"/>
    <col min="15527" max="15527" width="19.140625" style="14" bestFit="1" customWidth="1"/>
    <col min="15528" max="15528" width="15.5703125" style="14" customWidth="1"/>
    <col min="15529" max="15529" width="13.85546875" style="14" customWidth="1"/>
    <col min="15530" max="15530" width="23.5703125" style="14" customWidth="1"/>
    <col min="15531" max="15531" width="12" style="14" customWidth="1"/>
    <col min="15532" max="15532" width="14.140625" style="14" customWidth="1"/>
    <col min="15533" max="15533" width="0" style="14" hidden="1" customWidth="1"/>
    <col min="15534" max="15534" width="21.5703125" style="14" customWidth="1"/>
    <col min="15535" max="15535" width="11.7109375" style="14" bestFit="1" customWidth="1"/>
    <col min="15536" max="15536" width="22.5703125" style="14" customWidth="1"/>
    <col min="15537" max="15537" width="10.140625" style="14" customWidth="1"/>
    <col min="15538" max="15538" width="15.28515625" style="14" customWidth="1"/>
    <col min="15539" max="15767" width="9.140625" style="14"/>
    <col min="15768" max="15768" width="3.28515625" style="14" bestFit="1" customWidth="1"/>
    <col min="15769" max="15769" width="35.28515625" style="14" customWidth="1"/>
    <col min="15770" max="15770" width="13.28515625" style="14" customWidth="1"/>
    <col min="15771" max="15771" width="14.28515625" style="14" customWidth="1"/>
    <col min="15772" max="15772" width="13.7109375" style="14" customWidth="1"/>
    <col min="15773" max="15773" width="13.5703125" style="14" customWidth="1"/>
    <col min="15774" max="15775" width="15.140625" style="14" customWidth="1"/>
    <col min="15776" max="15776" width="16" style="14" customWidth="1"/>
    <col min="15777" max="15777" width="23.7109375" style="14" customWidth="1"/>
    <col min="15778" max="15778" width="22" style="14" customWidth="1"/>
    <col min="15779" max="15779" width="18.140625" style="14" customWidth="1"/>
    <col min="15780" max="15780" width="20.85546875" style="14" customWidth="1"/>
    <col min="15781" max="15781" width="22.7109375" style="14" customWidth="1"/>
    <col min="15782" max="15782" width="12.42578125" style="14" customWidth="1"/>
    <col min="15783" max="15783" width="19.140625" style="14" bestFit="1" customWidth="1"/>
    <col min="15784" max="15784" width="15.5703125" style="14" customWidth="1"/>
    <col min="15785" max="15785" width="13.85546875" style="14" customWidth="1"/>
    <col min="15786" max="15786" width="23.5703125" style="14" customWidth="1"/>
    <col min="15787" max="15787" width="12" style="14" customWidth="1"/>
    <col min="15788" max="15788" width="14.140625" style="14" customWidth="1"/>
    <col min="15789" max="15789" width="0" style="14" hidden="1" customWidth="1"/>
    <col min="15790" max="15790" width="21.5703125" style="14" customWidth="1"/>
    <col min="15791" max="15791" width="11.7109375" style="14" bestFit="1" customWidth="1"/>
    <col min="15792" max="15792" width="22.5703125" style="14" customWidth="1"/>
    <col min="15793" max="15793" width="10.140625" style="14" customWidth="1"/>
    <col min="15794" max="15794" width="15.28515625" style="14" customWidth="1"/>
    <col min="15795" max="16384" width="9.140625" style="14"/>
  </cols>
  <sheetData>
    <row r="1" spans="1:27" ht="35.25" customHeight="1" x14ac:dyDescent="0.2">
      <c r="D1" s="16">
        <v>1265106</v>
      </c>
      <c r="E1" s="128"/>
      <c r="F1" s="128"/>
      <c r="G1" s="128">
        <v>1.0069999999999999</v>
      </c>
      <c r="H1" s="129">
        <v>14949.9</v>
      </c>
      <c r="I1" s="129">
        <f>ROUND(H1*G1,2)</f>
        <v>15054.55</v>
      </c>
      <c r="J1" s="129">
        <f>ROUND(H1*G1*D1,0)-14-33</f>
        <v>19045600600</v>
      </c>
      <c r="K1" s="57"/>
      <c r="L1" s="58"/>
      <c r="N1" s="84"/>
    </row>
    <row r="2" spans="1:27" s="11" customFormat="1" ht="40.5" customHeight="1" x14ac:dyDescent="0.2">
      <c r="B2" s="79" t="s">
        <v>73</v>
      </c>
      <c r="C2" s="79"/>
      <c r="D2" s="79"/>
      <c r="E2" s="79"/>
      <c r="F2" s="79"/>
      <c r="G2" s="79"/>
      <c r="H2" s="79"/>
      <c r="I2" s="79"/>
      <c r="J2" s="79"/>
      <c r="K2" s="126"/>
      <c r="L2" s="126"/>
      <c r="M2" s="126"/>
      <c r="N2" s="18"/>
      <c r="Z2" s="38"/>
      <c r="AA2" s="61"/>
    </row>
    <row r="3" spans="1:27" s="11" customFormat="1" ht="30" x14ac:dyDescent="0.2">
      <c r="B3" s="79"/>
      <c r="C3" s="79"/>
      <c r="D3" s="79"/>
      <c r="E3" s="79"/>
      <c r="F3" s="79"/>
      <c r="G3" s="79"/>
      <c r="H3" s="79"/>
      <c r="I3" s="79"/>
      <c r="J3" s="79"/>
      <c r="K3" s="126"/>
      <c r="L3" s="126"/>
      <c r="M3" s="126"/>
      <c r="N3" s="18"/>
      <c r="Z3" s="38"/>
      <c r="AA3" s="61"/>
    </row>
    <row r="4" spans="1:27" s="11" customFormat="1" ht="168.75" customHeight="1" x14ac:dyDescent="0.2">
      <c r="A4" s="642"/>
      <c r="B4" s="615" t="s">
        <v>0</v>
      </c>
      <c r="C4" s="615" t="s">
        <v>1</v>
      </c>
      <c r="D4" s="643" t="s">
        <v>76</v>
      </c>
      <c r="E4" s="615" t="s">
        <v>72</v>
      </c>
      <c r="F4" s="615"/>
      <c r="G4" s="615" t="s">
        <v>2</v>
      </c>
      <c r="H4" s="615" t="s">
        <v>3</v>
      </c>
      <c r="I4" s="615" t="s">
        <v>90</v>
      </c>
      <c r="J4" s="630" t="s">
        <v>67</v>
      </c>
      <c r="K4" s="615" t="s">
        <v>4</v>
      </c>
      <c r="L4" s="615" t="s">
        <v>5</v>
      </c>
      <c r="M4" s="630" t="s">
        <v>6</v>
      </c>
      <c r="N4" s="615" t="s">
        <v>74</v>
      </c>
      <c r="O4" s="615"/>
      <c r="P4" s="615" t="s">
        <v>7</v>
      </c>
      <c r="Q4" s="615" t="s">
        <v>8</v>
      </c>
      <c r="R4" s="630" t="s">
        <v>9</v>
      </c>
      <c r="S4" s="641" t="s">
        <v>10</v>
      </c>
      <c r="T4" s="641"/>
      <c r="U4" s="638" t="s">
        <v>11</v>
      </c>
      <c r="V4" s="638" t="s">
        <v>75</v>
      </c>
      <c r="W4" s="639" t="s">
        <v>12</v>
      </c>
      <c r="X4" s="639" t="s">
        <v>13</v>
      </c>
      <c r="Z4" s="640" t="s">
        <v>14</v>
      </c>
      <c r="AA4" s="640"/>
    </row>
    <row r="5" spans="1:27" s="11" customFormat="1" ht="108" customHeight="1" x14ac:dyDescent="0.2">
      <c r="A5" s="642"/>
      <c r="B5" s="615"/>
      <c r="C5" s="615"/>
      <c r="D5" s="643"/>
      <c r="E5" s="127" t="s">
        <v>15</v>
      </c>
      <c r="F5" s="127" t="s">
        <v>16</v>
      </c>
      <c r="G5" s="615"/>
      <c r="H5" s="615"/>
      <c r="I5" s="615"/>
      <c r="J5" s="630"/>
      <c r="K5" s="615"/>
      <c r="L5" s="615"/>
      <c r="M5" s="630"/>
      <c r="N5" s="127" t="s">
        <v>17</v>
      </c>
      <c r="O5" s="127" t="s">
        <v>18</v>
      </c>
      <c r="P5" s="615"/>
      <c r="Q5" s="615"/>
      <c r="R5" s="630"/>
      <c r="S5" s="124" t="s">
        <v>19</v>
      </c>
      <c r="T5" s="124" t="s">
        <v>20</v>
      </c>
      <c r="U5" s="638"/>
      <c r="V5" s="638"/>
      <c r="W5" s="639"/>
      <c r="X5" s="639"/>
      <c r="Z5" s="640"/>
      <c r="AA5" s="640"/>
    </row>
    <row r="6" spans="1:27" s="11" customFormat="1" ht="25.5" customHeight="1" x14ac:dyDescent="0.2">
      <c r="A6" s="128" t="s">
        <v>21</v>
      </c>
      <c r="B6" s="127">
        <v>1</v>
      </c>
      <c r="C6" s="127">
        <v>2</v>
      </c>
      <c r="D6" s="128">
        <v>3</v>
      </c>
      <c r="E6" s="127">
        <v>4</v>
      </c>
      <c r="F6" s="128">
        <v>5</v>
      </c>
      <c r="G6" s="127">
        <v>6</v>
      </c>
      <c r="H6" s="128">
        <v>7</v>
      </c>
      <c r="I6" s="127">
        <v>8</v>
      </c>
      <c r="J6" s="1">
        <v>9</v>
      </c>
      <c r="K6" s="128">
        <v>10</v>
      </c>
      <c r="L6" s="128">
        <v>11</v>
      </c>
      <c r="M6" s="1">
        <v>12</v>
      </c>
      <c r="N6" s="128">
        <v>13</v>
      </c>
      <c r="O6" s="128">
        <v>14</v>
      </c>
      <c r="P6" s="128">
        <v>15</v>
      </c>
      <c r="Q6" s="128">
        <v>16</v>
      </c>
      <c r="R6" s="1">
        <v>17</v>
      </c>
      <c r="S6" s="128">
        <v>18</v>
      </c>
      <c r="T6" s="128">
        <v>19</v>
      </c>
      <c r="U6" s="128">
        <v>20</v>
      </c>
      <c r="V6" s="128">
        <v>21</v>
      </c>
      <c r="W6" s="128">
        <v>22</v>
      </c>
      <c r="X6" s="128">
        <v>23</v>
      </c>
      <c r="Z6" s="129"/>
      <c r="AA6" s="62"/>
    </row>
    <row r="7" spans="1:27" s="24" customFormat="1" ht="44.25" customHeight="1" x14ac:dyDescent="0.2">
      <c r="A7" s="5">
        <v>1</v>
      </c>
      <c r="B7" s="43" t="s">
        <v>22</v>
      </c>
      <c r="C7" s="44" t="s">
        <v>23</v>
      </c>
      <c r="D7" s="7">
        <v>1265106</v>
      </c>
      <c r="E7" s="56">
        <v>0.28999999999999998</v>
      </c>
      <c r="F7" s="3">
        <f>ROUND(E7*D7,0)</f>
        <v>366881</v>
      </c>
      <c r="G7" s="4">
        <v>3057.6</v>
      </c>
      <c r="H7" s="4">
        <f t="shared" ref="H7:H38" si="0">ROUND(G7*1.007,2)</f>
        <v>3079</v>
      </c>
      <c r="I7" s="4">
        <f>ROUND(E7*H7,2)</f>
        <v>892.91</v>
      </c>
      <c r="J7" s="4">
        <f>ROUND(F7*H7,2)</f>
        <v>1129626599</v>
      </c>
      <c r="K7" s="4"/>
      <c r="L7" s="4"/>
      <c r="M7" s="4">
        <f t="shared" ref="M7:M38" si="1">J7+L7+K7</f>
        <v>1129626599</v>
      </c>
      <c r="N7" s="50">
        <f t="shared" ref="N7:N38" si="2">E7</f>
        <v>0.28999999999999998</v>
      </c>
      <c r="O7" s="3">
        <f>ROUND(N7*D7,0)</f>
        <v>366881</v>
      </c>
      <c r="P7" s="41">
        <f>ROUND(Q7/N7,2)</f>
        <v>3079</v>
      </c>
      <c r="Q7" s="4">
        <f>ROUND(R7/D7,2)</f>
        <v>892.91</v>
      </c>
      <c r="R7" s="4">
        <f t="shared" ref="R7:R37" si="3">M7</f>
        <v>1129626599</v>
      </c>
      <c r="S7" s="45">
        <f>N7-E7</f>
        <v>0</v>
      </c>
      <c r="T7" s="33">
        <f>O7-F7</f>
        <v>0</v>
      </c>
      <c r="U7" s="33">
        <f>P7-H7</f>
        <v>0</v>
      </c>
      <c r="V7" s="33">
        <f>Q7-I7</f>
        <v>0</v>
      </c>
      <c r="W7" s="54">
        <f>R7-J7</f>
        <v>0</v>
      </c>
      <c r="X7" s="4">
        <f>P7/H7*100</f>
        <v>100</v>
      </c>
      <c r="Z7" s="159">
        <f>ROUND(Q7/N7,2)</f>
        <v>3079</v>
      </c>
      <c r="AA7" s="69">
        <f>R7/D7</f>
        <v>892.91063278492084</v>
      </c>
    </row>
    <row r="8" spans="1:27" s="24" customFormat="1" x14ac:dyDescent="0.2">
      <c r="A8" s="91"/>
      <c r="B8" s="92"/>
      <c r="C8" s="93"/>
      <c r="D8" s="94"/>
      <c r="E8" s="95"/>
      <c r="F8" s="96"/>
      <c r="G8" s="28"/>
      <c r="H8" s="28"/>
      <c r="I8" s="28"/>
      <c r="J8" s="28"/>
      <c r="K8" s="28"/>
      <c r="L8" s="28"/>
      <c r="M8" s="72"/>
      <c r="N8" s="98"/>
      <c r="O8" s="99"/>
      <c r="P8" s="72"/>
      <c r="Q8" s="72"/>
      <c r="R8" s="72"/>
      <c r="S8" s="100"/>
      <c r="T8" s="70"/>
      <c r="U8" s="70"/>
      <c r="V8" s="70"/>
      <c r="W8" s="71"/>
      <c r="X8" s="72"/>
      <c r="Z8" s="159"/>
      <c r="AA8" s="69"/>
    </row>
    <row r="9" spans="1:27" s="24" customFormat="1" ht="56.25" x14ac:dyDescent="0.2">
      <c r="A9" s="133">
        <v>2</v>
      </c>
      <c r="B9" s="134" t="s">
        <v>62</v>
      </c>
      <c r="C9" s="135"/>
      <c r="D9" s="136">
        <v>1265106</v>
      </c>
      <c r="E9" s="137" t="s">
        <v>26</v>
      </c>
      <c r="F9" s="116" t="s">
        <v>26</v>
      </c>
      <c r="G9" s="116" t="s">
        <v>26</v>
      </c>
      <c r="H9" s="116" t="s">
        <v>26</v>
      </c>
      <c r="I9" s="116" t="s">
        <v>26</v>
      </c>
      <c r="J9" s="116">
        <f>J11+J18+J17+J27</f>
        <v>7081851349.9200001</v>
      </c>
      <c r="K9" s="116">
        <f>K18</f>
        <v>2592923.85</v>
      </c>
      <c r="L9" s="116">
        <f>L18</f>
        <v>75188736.319999218</v>
      </c>
      <c r="M9" s="116">
        <f>M11+M18+M17+M27</f>
        <v>7159633010.0899992</v>
      </c>
      <c r="N9" s="117" t="str">
        <f t="shared" si="2"/>
        <v>Х</v>
      </c>
      <c r="O9" s="118" t="s">
        <v>26</v>
      </c>
      <c r="P9" s="118" t="s">
        <v>26</v>
      </c>
      <c r="Q9" s="118" t="s">
        <v>26</v>
      </c>
      <c r="R9" s="116">
        <f>R11+R18+R17+R27</f>
        <v>7159633010.0899992</v>
      </c>
      <c r="S9" s="119"/>
      <c r="T9" s="120"/>
      <c r="U9" s="120"/>
      <c r="V9" s="120"/>
      <c r="W9" s="115">
        <f>R9-J9</f>
        <v>77781660.169999123</v>
      </c>
      <c r="X9" s="116"/>
      <c r="Z9" s="159"/>
      <c r="AA9" s="69">
        <f t="shared" ref="AA9:AA48" si="4">R9/D9</f>
        <v>5659.3147215253102</v>
      </c>
    </row>
    <row r="10" spans="1:27" s="24" customFormat="1" x14ac:dyDescent="0.2">
      <c r="A10" s="91"/>
      <c r="B10" s="101"/>
      <c r="C10" s="93"/>
      <c r="D10" s="94"/>
      <c r="E10" s="173"/>
      <c r="F10" s="28"/>
      <c r="G10" s="28"/>
      <c r="H10" s="28"/>
      <c r="I10" s="72">
        <f>ROUND(E11*H11,2)</f>
        <v>2076.58</v>
      </c>
      <c r="J10" s="72">
        <f>ROUND(F11*H11,2)</f>
        <v>2627092723.5300002</v>
      </c>
      <c r="K10" s="28"/>
      <c r="L10" s="28"/>
      <c r="M10" s="28"/>
      <c r="N10" s="175"/>
      <c r="O10" s="129"/>
      <c r="P10" s="129"/>
      <c r="Q10" s="129"/>
      <c r="R10" s="28"/>
      <c r="S10" s="174"/>
      <c r="T10" s="29"/>
      <c r="U10" s="29"/>
      <c r="V10" s="29"/>
      <c r="W10" s="42"/>
      <c r="X10" s="28"/>
      <c r="Z10" s="159"/>
      <c r="AA10" s="69"/>
    </row>
    <row r="11" spans="1:27" s="24" customFormat="1" ht="46.5" customHeight="1" x14ac:dyDescent="0.2">
      <c r="A11" s="5">
        <v>3</v>
      </c>
      <c r="B11" s="46" t="s">
        <v>24</v>
      </c>
      <c r="C11" s="6" t="s">
        <v>25</v>
      </c>
      <c r="D11" s="7">
        <v>1265106</v>
      </c>
      <c r="E11" s="56">
        <v>2.93</v>
      </c>
      <c r="F11" s="3">
        <f>ROUND(E11*D11,0)</f>
        <v>3706761</v>
      </c>
      <c r="G11" s="4">
        <v>703.8</v>
      </c>
      <c r="H11" s="4">
        <f>ROUND(G11*1.007,2)</f>
        <v>708.73</v>
      </c>
      <c r="I11" s="51">
        <f>I12+I13+I14</f>
        <v>2076.5500000000002</v>
      </c>
      <c r="J11" s="51">
        <f>J12+J13+J14</f>
        <v>2627048817.98</v>
      </c>
      <c r="K11" s="4"/>
      <c r="L11" s="4"/>
      <c r="M11" s="4">
        <f t="shared" si="1"/>
        <v>2627048817.98</v>
      </c>
      <c r="N11" s="50">
        <f t="shared" si="2"/>
        <v>2.93</v>
      </c>
      <c r="O11" s="3">
        <f>ROUND(N11*D11,0)</f>
        <v>3706761</v>
      </c>
      <c r="P11" s="4">
        <f>ROUND(Q11/N11,2)+0.01</f>
        <v>708.73</v>
      </c>
      <c r="Q11" s="4">
        <f>ROUND(R11/D11,2)+0.01</f>
        <v>2076.5500000000002</v>
      </c>
      <c r="R11" s="4">
        <f t="shared" si="3"/>
        <v>2627048817.98</v>
      </c>
      <c r="S11" s="66">
        <f>N11-E11</f>
        <v>0</v>
      </c>
      <c r="T11" s="67">
        <f>O11-F11</f>
        <v>0</v>
      </c>
      <c r="U11" s="67"/>
      <c r="V11" s="33">
        <f t="shared" ref="V11:W14" si="5">Q11-I11</f>
        <v>0</v>
      </c>
      <c r="W11" s="68">
        <f t="shared" si="5"/>
        <v>0</v>
      </c>
      <c r="X11" s="51"/>
      <c r="Z11" s="159">
        <f t="shared" ref="Z11:Z37" si="6">ROUND(Q11/N11,2)</f>
        <v>708.72</v>
      </c>
      <c r="AA11" s="69">
        <f t="shared" si="4"/>
        <v>2076.5444302532751</v>
      </c>
    </row>
    <row r="12" spans="1:27" ht="28.5" customHeight="1" x14ac:dyDescent="0.2">
      <c r="A12" s="34" t="s">
        <v>53</v>
      </c>
      <c r="B12" s="21" t="s">
        <v>63</v>
      </c>
      <c r="C12" s="55" t="s">
        <v>25</v>
      </c>
      <c r="D12" s="16">
        <v>1265106</v>
      </c>
      <c r="E12" s="104">
        <v>2.395</v>
      </c>
      <c r="F12" s="19">
        <f>ROUND(E12*D12,0)</f>
        <v>3029929</v>
      </c>
      <c r="G12" s="129">
        <v>348.7</v>
      </c>
      <c r="H12" s="129">
        <f>ROUND(G12*1.007,2)</f>
        <v>351.14</v>
      </c>
      <c r="I12" s="131">
        <f>ROUND(E12*H12,2)</f>
        <v>840.98</v>
      </c>
      <c r="J12" s="2">
        <f>ROUND(F12*H12,2)</f>
        <v>1063929269.0599999</v>
      </c>
      <c r="K12" s="129"/>
      <c r="L12" s="129"/>
      <c r="M12" s="2">
        <f t="shared" si="1"/>
        <v>1063929269.0599999</v>
      </c>
      <c r="N12" s="52">
        <f t="shared" si="2"/>
        <v>2.395</v>
      </c>
      <c r="O12" s="19">
        <f>ROUND(N12*D12,0)</f>
        <v>3029929</v>
      </c>
      <c r="P12" s="129">
        <f>ROUND(Q12/N12,2)</f>
        <v>351.14</v>
      </c>
      <c r="Q12" s="129">
        <f>ROUND(R12/D12,2)</f>
        <v>840.98</v>
      </c>
      <c r="R12" s="2">
        <f t="shared" si="3"/>
        <v>1063929269.0599999</v>
      </c>
      <c r="S12" s="20"/>
      <c r="T12" s="78">
        <f>O12-F12</f>
        <v>0</v>
      </c>
      <c r="U12" s="20">
        <f>P12-H12</f>
        <v>0</v>
      </c>
      <c r="V12" s="29">
        <f t="shared" si="5"/>
        <v>0</v>
      </c>
      <c r="W12" s="31">
        <f t="shared" si="5"/>
        <v>0</v>
      </c>
      <c r="X12" s="129">
        <f>P12/H12*100</f>
        <v>100</v>
      </c>
      <c r="Z12" s="159">
        <f t="shared" si="6"/>
        <v>351.14</v>
      </c>
      <c r="AA12" s="69">
        <f t="shared" si="4"/>
        <v>840.98033608251001</v>
      </c>
    </row>
    <row r="13" spans="1:27" ht="56.25" x14ac:dyDescent="0.2">
      <c r="A13" s="34" t="s">
        <v>64</v>
      </c>
      <c r="B13" s="21" t="s">
        <v>27</v>
      </c>
      <c r="C13" s="55" t="s">
        <v>28</v>
      </c>
      <c r="D13" s="16">
        <v>1265106</v>
      </c>
      <c r="E13" s="104">
        <v>0.27200000000000002</v>
      </c>
      <c r="F13" s="19">
        <f>ROUND(E13*D13,0)</f>
        <v>344109</v>
      </c>
      <c r="G13" s="129">
        <v>2136.4</v>
      </c>
      <c r="H13" s="129">
        <f t="shared" si="0"/>
        <v>2151.35</v>
      </c>
      <c r="I13" s="131">
        <f>ROUND(E13*H13,2)</f>
        <v>585.16999999999996</v>
      </c>
      <c r="J13" s="2">
        <f>ROUND(F13*H13,2)</f>
        <v>740298897.14999998</v>
      </c>
      <c r="K13" s="129"/>
      <c r="L13" s="129"/>
      <c r="M13" s="2">
        <f t="shared" si="1"/>
        <v>740298897.14999998</v>
      </c>
      <c r="N13" s="52">
        <f t="shared" si="2"/>
        <v>0.27200000000000002</v>
      </c>
      <c r="O13" s="19">
        <f>ROUND(N13*D13,0)</f>
        <v>344109</v>
      </c>
      <c r="P13" s="59">
        <f>ROUND(Q13/N13,2)-0.01</f>
        <v>2151.35</v>
      </c>
      <c r="Q13" s="129">
        <f>ROUND(R13/D13,2)</f>
        <v>585.16999999999996</v>
      </c>
      <c r="R13" s="2">
        <f>M13</f>
        <v>740298897.14999998</v>
      </c>
      <c r="S13" s="20">
        <f>N13-E13</f>
        <v>0</v>
      </c>
      <c r="T13" s="78">
        <f>O13-F13</f>
        <v>0</v>
      </c>
      <c r="U13" s="20">
        <f>P13-H13</f>
        <v>0</v>
      </c>
      <c r="V13" s="29">
        <f t="shared" si="5"/>
        <v>0</v>
      </c>
      <c r="W13" s="31">
        <f t="shared" si="5"/>
        <v>0</v>
      </c>
      <c r="X13" s="129">
        <f>P13/H13*100</f>
        <v>100</v>
      </c>
      <c r="Z13" s="159">
        <f t="shared" si="6"/>
        <v>2151.36</v>
      </c>
      <c r="AA13" s="69">
        <f t="shared" si="4"/>
        <v>585.16748568894616</v>
      </c>
    </row>
    <row r="14" spans="1:27" ht="37.5" x14ac:dyDescent="0.2">
      <c r="A14" s="34" t="s">
        <v>65</v>
      </c>
      <c r="B14" s="21" t="s">
        <v>48</v>
      </c>
      <c r="C14" s="55" t="s">
        <v>28</v>
      </c>
      <c r="D14" s="16">
        <v>1265106</v>
      </c>
      <c r="E14" s="104">
        <v>0.26300000000000001</v>
      </c>
      <c r="F14" s="19">
        <f>ROUND(E14*D14,0)</f>
        <v>332723</v>
      </c>
      <c r="G14" s="129">
        <v>2455.8000000000002</v>
      </c>
      <c r="H14" s="129">
        <f>ROUND(G14*1.007,2)</f>
        <v>2472.9899999999998</v>
      </c>
      <c r="I14" s="131">
        <f>ROUND(E14*H14,2)</f>
        <v>650.4</v>
      </c>
      <c r="J14" s="2">
        <f>ROUND(F14*H14,2)</f>
        <v>822820651.76999998</v>
      </c>
      <c r="K14" s="129"/>
      <c r="L14" s="129"/>
      <c r="M14" s="2">
        <f t="shared" si="1"/>
        <v>822820651.76999998</v>
      </c>
      <c r="N14" s="52">
        <f t="shared" si="2"/>
        <v>0.26300000000000001</v>
      </c>
      <c r="O14" s="19">
        <f>ROUND(N14*D14,0)</f>
        <v>332723</v>
      </c>
      <c r="P14" s="59">
        <f>ROUND(Q14/N14,2)-0.01</f>
        <v>2472.9899999999998</v>
      </c>
      <c r="Q14" s="129">
        <f>ROUND(R14/D14,2)</f>
        <v>650.4</v>
      </c>
      <c r="R14" s="2">
        <f t="shared" si="3"/>
        <v>822820651.76999998</v>
      </c>
      <c r="S14" s="20">
        <f>N14-E14</f>
        <v>0</v>
      </c>
      <c r="T14" s="78">
        <f>O14-F14</f>
        <v>0</v>
      </c>
      <c r="U14" s="20">
        <f>P14-H14</f>
        <v>0</v>
      </c>
      <c r="V14" s="29">
        <f t="shared" si="5"/>
        <v>0</v>
      </c>
      <c r="W14" s="31">
        <f t="shared" si="5"/>
        <v>0</v>
      </c>
      <c r="X14" s="129">
        <f>P14/H14*100</f>
        <v>100</v>
      </c>
      <c r="Z14" s="159">
        <f t="shared" si="6"/>
        <v>2473</v>
      </c>
      <c r="AA14" s="69">
        <f t="shared" si="4"/>
        <v>650.39660848181893</v>
      </c>
    </row>
    <row r="15" spans="1:27" ht="37.5" x14ac:dyDescent="0.2">
      <c r="A15" s="34" t="s">
        <v>79</v>
      </c>
      <c r="B15" s="21" t="s">
        <v>80</v>
      </c>
      <c r="C15" s="55" t="s">
        <v>28</v>
      </c>
      <c r="D15" s="16">
        <v>1265106</v>
      </c>
      <c r="E15" s="104"/>
      <c r="F15" s="19">
        <f>ROUND(E15*D15,0)</f>
        <v>0</v>
      </c>
      <c r="G15" s="129"/>
      <c r="H15" s="129">
        <f>ROUND(G15*1.007,2)</f>
        <v>0</v>
      </c>
      <c r="I15" s="131">
        <f>ROUND(E15*H15,2)</f>
        <v>0</v>
      </c>
      <c r="J15" s="2">
        <f>ROUND(F15*H15,2)</f>
        <v>0</v>
      </c>
      <c r="K15" s="129"/>
      <c r="L15" s="129"/>
      <c r="M15" s="10"/>
      <c r="N15" s="88"/>
      <c r="O15" s="23"/>
      <c r="P15" s="87"/>
      <c r="Q15" s="125"/>
      <c r="R15" s="10"/>
      <c r="S15" s="149"/>
      <c r="T15" s="161"/>
      <c r="U15" s="149"/>
      <c r="V15" s="149"/>
      <c r="W15" s="80"/>
      <c r="X15" s="125"/>
      <c r="Z15" s="159"/>
      <c r="AA15" s="69"/>
    </row>
    <row r="16" spans="1:27" x14ac:dyDescent="0.2">
      <c r="A16" s="34"/>
      <c r="B16" s="21"/>
      <c r="C16" s="55"/>
      <c r="D16" s="16"/>
      <c r="E16" s="104"/>
      <c r="F16" s="19"/>
      <c r="G16" s="129"/>
      <c r="H16" s="129"/>
      <c r="I16" s="182">
        <f>I10-I11</f>
        <v>2.9999999999745341E-2</v>
      </c>
      <c r="J16" s="182">
        <f>J10-J11</f>
        <v>43905.550000190735</v>
      </c>
      <c r="K16" s="129"/>
      <c r="L16" s="129"/>
      <c r="M16" s="10"/>
      <c r="N16" s="88"/>
      <c r="O16" s="23"/>
      <c r="P16" s="125"/>
      <c r="Q16" s="125"/>
      <c r="R16" s="10"/>
      <c r="S16" s="149"/>
      <c r="T16" s="161"/>
      <c r="U16" s="149"/>
      <c r="V16" s="149"/>
      <c r="W16" s="80"/>
      <c r="X16" s="125"/>
      <c r="Z16" s="159"/>
      <c r="AA16" s="69"/>
    </row>
    <row r="17" spans="1:27" s="24" customFormat="1" ht="56.25" x14ac:dyDescent="0.2">
      <c r="A17" s="5">
        <v>4</v>
      </c>
      <c r="B17" s="46" t="s">
        <v>31</v>
      </c>
      <c r="C17" s="6" t="s">
        <v>25</v>
      </c>
      <c r="D17" s="7">
        <v>1265106</v>
      </c>
      <c r="E17" s="56">
        <v>0.54</v>
      </c>
      <c r="F17" s="3">
        <f>ROUND(E17*D17,0)</f>
        <v>683157</v>
      </c>
      <c r="G17" s="4">
        <v>756.4</v>
      </c>
      <c r="H17" s="4">
        <f t="shared" si="0"/>
        <v>761.69</v>
      </c>
      <c r="I17" s="4">
        <f t="shared" ref="I17:I38" si="7">ROUND(E17*H17,2)</f>
        <v>411.31</v>
      </c>
      <c r="J17" s="4">
        <f>ROUND(F17*H17,2)</f>
        <v>520353855.32999998</v>
      </c>
      <c r="K17" s="4"/>
      <c r="L17" s="4"/>
      <c r="M17" s="4">
        <f t="shared" si="1"/>
        <v>520353855.32999998</v>
      </c>
      <c r="N17" s="50">
        <f t="shared" si="2"/>
        <v>0.54</v>
      </c>
      <c r="O17" s="3">
        <f>ROUND(N17*D17,0)</f>
        <v>683157</v>
      </c>
      <c r="P17" s="4">
        <f>ROUND(Q17/N17,2)</f>
        <v>761.69</v>
      </c>
      <c r="Q17" s="4">
        <f>ROUND(R17/D17,2)</f>
        <v>411.31</v>
      </c>
      <c r="R17" s="4">
        <f t="shared" si="3"/>
        <v>520353855.32999998</v>
      </c>
      <c r="S17" s="33">
        <f>N17-E17</f>
        <v>0</v>
      </c>
      <c r="T17" s="33">
        <f>O17-F17</f>
        <v>0</v>
      </c>
      <c r="U17" s="33">
        <f>P17-H17</f>
        <v>0</v>
      </c>
      <c r="V17" s="33">
        <f t="shared" ref="V17:W37" si="8">Q17-I17</f>
        <v>0</v>
      </c>
      <c r="W17" s="54">
        <f>R17-J17</f>
        <v>0</v>
      </c>
      <c r="X17" s="4">
        <f>P17/H17*100</f>
        <v>100</v>
      </c>
      <c r="Z17" s="159">
        <f t="shared" si="6"/>
        <v>761.69</v>
      </c>
      <c r="AA17" s="69">
        <f t="shared" si="4"/>
        <v>411.31245550175242</v>
      </c>
    </row>
    <row r="18" spans="1:27" s="24" customFormat="1" ht="37.5" x14ac:dyDescent="0.2">
      <c r="A18" s="5">
        <v>5</v>
      </c>
      <c r="B18" s="46" t="s">
        <v>29</v>
      </c>
      <c r="C18" s="6" t="s">
        <v>30</v>
      </c>
      <c r="D18" s="7">
        <v>1265106</v>
      </c>
      <c r="E18" s="56">
        <v>1.7877000000000001</v>
      </c>
      <c r="F18" s="3">
        <f>ROUND(E18*D18,0)</f>
        <v>2261630</v>
      </c>
      <c r="G18" s="4">
        <v>1695.4</v>
      </c>
      <c r="H18" s="4">
        <f>ROUND(G18*1.007,2)</f>
        <v>1707.27</v>
      </c>
      <c r="I18" s="4">
        <f>ROUND(E18*H18,2)</f>
        <v>3052.09</v>
      </c>
      <c r="J18" s="4">
        <f>ROUND(F18*H18,2)</f>
        <v>3861213050.0999999</v>
      </c>
      <c r="K18" s="4">
        <v>2592923.85</v>
      </c>
      <c r="L18" s="4">
        <f>L46*-1</f>
        <v>75188736.319999218</v>
      </c>
      <c r="M18" s="4">
        <f>J18+L18+K18</f>
        <v>3938994710.269999</v>
      </c>
      <c r="N18" s="50">
        <f>E18</f>
        <v>1.7877000000000001</v>
      </c>
      <c r="O18" s="3">
        <f>ROUND(N18*D18,0)</f>
        <v>2261630</v>
      </c>
      <c r="P18" s="4">
        <f>ROUND(Q18/N18,2)</f>
        <v>1741.66</v>
      </c>
      <c r="Q18" s="41">
        <f>ROUND(R18/D18,2)-0.01</f>
        <v>3113.56</v>
      </c>
      <c r="R18" s="4">
        <f>M18</f>
        <v>3938994710.269999</v>
      </c>
      <c r="S18" s="33">
        <f>N18-E18</f>
        <v>0</v>
      </c>
      <c r="T18" s="33">
        <f>O18-F18</f>
        <v>0</v>
      </c>
      <c r="U18" s="33">
        <f>P18-H18</f>
        <v>34.3900000000001</v>
      </c>
      <c r="V18" s="33">
        <f t="shared" si="8"/>
        <v>61.4699999999998</v>
      </c>
      <c r="W18" s="54">
        <f>R18-J18</f>
        <v>77781660.169999123</v>
      </c>
      <c r="X18" s="4">
        <f>P18/H18*100</f>
        <v>102.01432696644351</v>
      </c>
      <c r="Z18" s="159">
        <f t="shared" si="6"/>
        <v>1741.66</v>
      </c>
      <c r="AA18" s="69">
        <f t="shared" si="4"/>
        <v>3113.5689106446407</v>
      </c>
    </row>
    <row r="19" spans="1:27" s="24" customFormat="1" ht="60" customHeight="1" x14ac:dyDescent="0.2">
      <c r="A19" s="133"/>
      <c r="B19" s="134" t="s">
        <v>95</v>
      </c>
      <c r="C19" s="138"/>
      <c r="D19" s="136">
        <v>1265106</v>
      </c>
      <c r="E19" s="154">
        <f>SUM(E20:E26)</f>
        <v>0.28946</v>
      </c>
      <c r="F19" s="111">
        <f>SUM(F20:F26)</f>
        <v>366198</v>
      </c>
      <c r="G19" s="111" t="s">
        <v>26</v>
      </c>
      <c r="H19" s="111" t="s">
        <v>26</v>
      </c>
      <c r="I19" s="111" t="s">
        <v>26</v>
      </c>
      <c r="J19" s="112">
        <f>SUM(J20:J26)</f>
        <v>497545102.44999999</v>
      </c>
      <c r="K19" s="111">
        <f>SUM(K20:K26)</f>
        <v>0</v>
      </c>
      <c r="L19" s="111">
        <f>SUM(L20:L26)</f>
        <v>0</v>
      </c>
      <c r="M19" s="111">
        <f>SUM(M20:M26)</f>
        <v>497545102.44999999</v>
      </c>
      <c r="N19" s="113">
        <f t="shared" si="2"/>
        <v>0.28946</v>
      </c>
      <c r="O19" s="111">
        <f>SUM(O20:O26)</f>
        <v>366198</v>
      </c>
      <c r="P19" s="111" t="s">
        <v>26</v>
      </c>
      <c r="Q19" s="111" t="s">
        <v>26</v>
      </c>
      <c r="R19" s="112">
        <f>SUM(R20:R26)</f>
        <v>497545102.44999999</v>
      </c>
      <c r="S19" s="114">
        <f>SUM(S20:S26)</f>
        <v>0</v>
      </c>
      <c r="T19" s="114">
        <f>SUM(T20:T26)</f>
        <v>0</v>
      </c>
      <c r="U19" s="114">
        <f>SUM(U20:U26)</f>
        <v>0</v>
      </c>
      <c r="V19" s="120"/>
      <c r="W19" s="115">
        <f>R19-J19</f>
        <v>0</v>
      </c>
      <c r="X19" s="116"/>
      <c r="Y19" s="90"/>
      <c r="Z19" s="160"/>
      <c r="AA19" s="155">
        <f t="shared" si="4"/>
        <v>393.28333155482625</v>
      </c>
    </row>
    <row r="20" spans="1:27" x14ac:dyDescent="0.2">
      <c r="A20" s="34" t="s">
        <v>81</v>
      </c>
      <c r="B20" s="21" t="s">
        <v>49</v>
      </c>
      <c r="C20" s="55" t="s">
        <v>52</v>
      </c>
      <c r="D20" s="27">
        <v>1265106</v>
      </c>
      <c r="E20" s="152">
        <v>4.632E-2</v>
      </c>
      <c r="F20" s="19">
        <f t="shared" ref="F20:F30" si="9">ROUND(E20*D20,0)</f>
        <v>58600</v>
      </c>
      <c r="G20" s="129">
        <v>2694</v>
      </c>
      <c r="H20" s="129">
        <f t="shared" si="0"/>
        <v>2712.86</v>
      </c>
      <c r="I20" s="129">
        <f t="shared" si="7"/>
        <v>125.66</v>
      </c>
      <c r="J20" s="2">
        <f t="shared" ref="J20:J31" si="10">ROUND(F20*H20,2)</f>
        <v>158973596</v>
      </c>
      <c r="K20" s="125"/>
      <c r="L20" s="125"/>
      <c r="M20" s="2">
        <f t="shared" si="1"/>
        <v>158973596</v>
      </c>
      <c r="N20" s="52">
        <f t="shared" si="2"/>
        <v>4.632E-2</v>
      </c>
      <c r="O20" s="19">
        <f t="shared" ref="O20:O27" si="11">ROUND(N20*D20,0)</f>
        <v>58600</v>
      </c>
      <c r="P20" s="59">
        <f>ROUND(Q20/N20,2)-0.01</f>
        <v>2712.8599999999997</v>
      </c>
      <c r="Q20" s="129">
        <f t="shared" ref="Q20:Q26" si="12">ROUND(R20/D20,2)</f>
        <v>125.66</v>
      </c>
      <c r="R20" s="2">
        <f t="shared" si="3"/>
        <v>158973596</v>
      </c>
      <c r="S20" s="29">
        <f t="shared" ref="S20:T29" si="13">N20-E20</f>
        <v>0</v>
      </c>
      <c r="T20" s="29">
        <f t="shared" si="13"/>
        <v>0</v>
      </c>
      <c r="U20" s="29">
        <f t="shared" ref="U20:U27" si="14">P20-H20</f>
        <v>0</v>
      </c>
      <c r="V20" s="29">
        <f t="shared" si="8"/>
        <v>0</v>
      </c>
      <c r="W20" s="71">
        <f t="shared" si="8"/>
        <v>0</v>
      </c>
      <c r="X20" s="4">
        <f t="shared" ref="X20:X27" si="15">P20/H20*100</f>
        <v>99.999999999999972</v>
      </c>
      <c r="Z20" s="159">
        <f t="shared" si="6"/>
        <v>2712.87</v>
      </c>
      <c r="AA20" s="69">
        <f t="shared" si="4"/>
        <v>125.66029723991507</v>
      </c>
    </row>
    <row r="21" spans="1:27" ht="37.5" x14ac:dyDescent="0.2">
      <c r="A21" s="34" t="s">
        <v>83</v>
      </c>
      <c r="B21" s="21" t="s">
        <v>50</v>
      </c>
      <c r="C21" s="55" t="s">
        <v>52</v>
      </c>
      <c r="D21" s="27">
        <v>1265106</v>
      </c>
      <c r="E21" s="152">
        <v>2.6339999999999999E-2</v>
      </c>
      <c r="F21" s="19">
        <f t="shared" si="9"/>
        <v>33323</v>
      </c>
      <c r="G21" s="129">
        <v>3788.7</v>
      </c>
      <c r="H21" s="129">
        <f t="shared" si="0"/>
        <v>3815.22</v>
      </c>
      <c r="I21" s="129">
        <f t="shared" si="7"/>
        <v>100.49</v>
      </c>
      <c r="J21" s="2">
        <f t="shared" si="10"/>
        <v>127134576.06</v>
      </c>
      <c r="K21" s="125"/>
      <c r="L21" s="125"/>
      <c r="M21" s="2">
        <f t="shared" si="1"/>
        <v>127134576.06</v>
      </c>
      <c r="N21" s="52">
        <f t="shared" si="2"/>
        <v>2.6339999999999999E-2</v>
      </c>
      <c r="O21" s="19">
        <f t="shared" si="11"/>
        <v>33323</v>
      </c>
      <c r="P21" s="59">
        <f>ROUND(Q21/N21,2)+0.11</f>
        <v>3815.2200000000003</v>
      </c>
      <c r="Q21" s="129">
        <f t="shared" si="12"/>
        <v>100.49</v>
      </c>
      <c r="R21" s="2">
        <f t="shared" si="3"/>
        <v>127134576.06</v>
      </c>
      <c r="S21" s="29">
        <f t="shared" si="13"/>
        <v>0</v>
      </c>
      <c r="T21" s="29">
        <f t="shared" si="13"/>
        <v>0</v>
      </c>
      <c r="U21" s="29">
        <f t="shared" si="14"/>
        <v>0</v>
      </c>
      <c r="V21" s="29">
        <f t="shared" si="8"/>
        <v>0</v>
      </c>
      <c r="W21" s="42">
        <f t="shared" si="8"/>
        <v>0</v>
      </c>
      <c r="X21" s="4">
        <f t="shared" si="15"/>
        <v>100.00000000000003</v>
      </c>
      <c r="Z21" s="159">
        <f t="shared" si="6"/>
        <v>3815.11</v>
      </c>
      <c r="AA21" s="69">
        <f t="shared" si="4"/>
        <v>100.49322037837146</v>
      </c>
    </row>
    <row r="22" spans="1:27" ht="37.5" x14ac:dyDescent="0.2">
      <c r="A22" s="34" t="s">
        <v>84</v>
      </c>
      <c r="B22" s="21" t="s">
        <v>68</v>
      </c>
      <c r="C22" s="55" t="s">
        <v>52</v>
      </c>
      <c r="D22" s="27">
        <v>1265106</v>
      </c>
      <c r="E22" s="152">
        <v>8.2860000000000003E-2</v>
      </c>
      <c r="F22" s="19">
        <f t="shared" si="9"/>
        <v>104827</v>
      </c>
      <c r="G22" s="129">
        <v>521.5</v>
      </c>
      <c r="H22" s="129">
        <f t="shared" si="0"/>
        <v>525.15</v>
      </c>
      <c r="I22" s="129">
        <f t="shared" si="7"/>
        <v>43.51</v>
      </c>
      <c r="J22" s="2">
        <f t="shared" si="10"/>
        <v>55049899.049999997</v>
      </c>
      <c r="K22" s="125"/>
      <c r="L22" s="125"/>
      <c r="M22" s="2">
        <f t="shared" si="1"/>
        <v>55049899.049999997</v>
      </c>
      <c r="N22" s="52">
        <f t="shared" si="2"/>
        <v>8.2860000000000003E-2</v>
      </c>
      <c r="O22" s="19">
        <f t="shared" si="11"/>
        <v>104827</v>
      </c>
      <c r="P22" s="59">
        <f>ROUND(Q22/N22,2)+0.05</f>
        <v>525.15</v>
      </c>
      <c r="Q22" s="129">
        <f t="shared" si="12"/>
        <v>43.51</v>
      </c>
      <c r="R22" s="2">
        <f t="shared" si="3"/>
        <v>55049899.049999997</v>
      </c>
      <c r="S22" s="29">
        <f t="shared" si="13"/>
        <v>0</v>
      </c>
      <c r="T22" s="29">
        <f t="shared" si="13"/>
        <v>0</v>
      </c>
      <c r="U22" s="29">
        <f t="shared" si="14"/>
        <v>0</v>
      </c>
      <c r="V22" s="29">
        <f t="shared" si="8"/>
        <v>0</v>
      </c>
      <c r="W22" s="42">
        <f t="shared" si="8"/>
        <v>0</v>
      </c>
      <c r="X22" s="4">
        <f t="shared" si="15"/>
        <v>100</v>
      </c>
      <c r="Z22" s="159">
        <f t="shared" si="6"/>
        <v>525.1</v>
      </c>
      <c r="AA22" s="69">
        <f t="shared" si="4"/>
        <v>43.514060521410855</v>
      </c>
    </row>
    <row r="23" spans="1:27" ht="37.5" x14ac:dyDescent="0.2">
      <c r="A23" s="34" t="s">
        <v>85</v>
      </c>
      <c r="B23" s="21" t="s">
        <v>69</v>
      </c>
      <c r="C23" s="55" t="s">
        <v>52</v>
      </c>
      <c r="D23" s="27">
        <v>1265106</v>
      </c>
      <c r="E23" s="152">
        <v>2.9940000000000001E-2</v>
      </c>
      <c r="F23" s="19">
        <f t="shared" si="9"/>
        <v>37877</v>
      </c>
      <c r="G23" s="129">
        <v>978.5</v>
      </c>
      <c r="H23" s="129">
        <f t="shared" si="0"/>
        <v>985.35</v>
      </c>
      <c r="I23" s="129">
        <f t="shared" si="7"/>
        <v>29.5</v>
      </c>
      <c r="J23" s="2">
        <f t="shared" si="10"/>
        <v>37322101.950000003</v>
      </c>
      <c r="K23" s="125"/>
      <c r="L23" s="125"/>
      <c r="M23" s="2">
        <f t="shared" si="1"/>
        <v>37322101.950000003</v>
      </c>
      <c r="N23" s="52">
        <f t="shared" si="2"/>
        <v>2.9940000000000001E-2</v>
      </c>
      <c r="O23" s="19">
        <f t="shared" si="11"/>
        <v>37877</v>
      </c>
      <c r="P23" s="59">
        <f>ROUND(Q23/N23,2)+0.05</f>
        <v>985.34999999999991</v>
      </c>
      <c r="Q23" s="129">
        <f t="shared" si="12"/>
        <v>29.5</v>
      </c>
      <c r="R23" s="2">
        <f t="shared" si="3"/>
        <v>37322101.950000003</v>
      </c>
      <c r="S23" s="29">
        <f t="shared" si="13"/>
        <v>0</v>
      </c>
      <c r="T23" s="29">
        <f t="shared" si="13"/>
        <v>0</v>
      </c>
      <c r="U23" s="29">
        <f t="shared" si="14"/>
        <v>0</v>
      </c>
      <c r="V23" s="29">
        <f t="shared" si="8"/>
        <v>0</v>
      </c>
      <c r="W23" s="42">
        <f t="shared" si="8"/>
        <v>0</v>
      </c>
      <c r="X23" s="4">
        <f t="shared" si="15"/>
        <v>99.999999999999986</v>
      </c>
      <c r="Z23" s="159">
        <f t="shared" si="6"/>
        <v>985.3</v>
      </c>
      <c r="AA23" s="69">
        <f t="shared" si="4"/>
        <v>29.501165870685938</v>
      </c>
    </row>
    <row r="24" spans="1:27" ht="94.5" customHeight="1" x14ac:dyDescent="0.2">
      <c r="A24" s="34" t="s">
        <v>86</v>
      </c>
      <c r="B24" s="21" t="s">
        <v>71</v>
      </c>
      <c r="C24" s="55" t="s">
        <v>52</v>
      </c>
      <c r="D24" s="27">
        <v>1265106</v>
      </c>
      <c r="E24" s="152">
        <v>1.321E-2</v>
      </c>
      <c r="F24" s="19">
        <f t="shared" si="9"/>
        <v>16712</v>
      </c>
      <c r="G24" s="129">
        <v>2142.1</v>
      </c>
      <c r="H24" s="129">
        <f t="shared" si="0"/>
        <v>2157.09</v>
      </c>
      <c r="I24" s="129">
        <f t="shared" si="7"/>
        <v>28.5</v>
      </c>
      <c r="J24" s="2">
        <f t="shared" si="10"/>
        <v>36049288.079999998</v>
      </c>
      <c r="K24" s="125"/>
      <c r="L24" s="125"/>
      <c r="M24" s="2">
        <f t="shared" si="1"/>
        <v>36049288.079999998</v>
      </c>
      <c r="N24" s="52">
        <f t="shared" si="2"/>
        <v>1.321E-2</v>
      </c>
      <c r="O24" s="19">
        <f t="shared" si="11"/>
        <v>16712</v>
      </c>
      <c r="P24" s="59">
        <f>ROUND(Q24/N24,2)-0.37</f>
        <v>2157.09</v>
      </c>
      <c r="Q24" s="129">
        <f t="shared" si="12"/>
        <v>28.5</v>
      </c>
      <c r="R24" s="2">
        <f t="shared" si="3"/>
        <v>36049288.079999998</v>
      </c>
      <c r="S24" s="29">
        <f t="shared" si="13"/>
        <v>0</v>
      </c>
      <c r="T24" s="29">
        <f t="shared" si="13"/>
        <v>0</v>
      </c>
      <c r="U24" s="29">
        <f t="shared" si="14"/>
        <v>0</v>
      </c>
      <c r="V24" s="29">
        <f t="shared" si="8"/>
        <v>0</v>
      </c>
      <c r="W24" s="42">
        <f t="shared" si="8"/>
        <v>0</v>
      </c>
      <c r="X24" s="4">
        <f t="shared" si="15"/>
        <v>100</v>
      </c>
      <c r="Z24" s="159">
        <f t="shared" si="6"/>
        <v>2157.46</v>
      </c>
      <c r="AA24" s="69">
        <f t="shared" si="4"/>
        <v>28.495073203352128</v>
      </c>
    </row>
    <row r="25" spans="1:27" ht="56.25" x14ac:dyDescent="0.2">
      <c r="A25" s="34" t="s">
        <v>87</v>
      </c>
      <c r="B25" s="21" t="s">
        <v>51</v>
      </c>
      <c r="C25" s="55" t="s">
        <v>52</v>
      </c>
      <c r="D25" s="27">
        <v>1265106</v>
      </c>
      <c r="E25" s="152">
        <v>9.2000000000000003E-4</v>
      </c>
      <c r="F25" s="19">
        <f t="shared" si="9"/>
        <v>1164</v>
      </c>
      <c r="G25" s="129">
        <v>8662.9</v>
      </c>
      <c r="H25" s="129">
        <f t="shared" si="0"/>
        <v>8723.5400000000009</v>
      </c>
      <c r="I25" s="129">
        <f>ROUND(E25*H25,2)</f>
        <v>8.0299999999999994</v>
      </c>
      <c r="J25" s="2">
        <f t="shared" si="10"/>
        <v>10154200.560000001</v>
      </c>
      <c r="K25" s="125"/>
      <c r="L25" s="125"/>
      <c r="M25" s="2">
        <f t="shared" si="1"/>
        <v>10154200.560000001</v>
      </c>
      <c r="N25" s="52">
        <f t="shared" si="2"/>
        <v>9.2000000000000003E-4</v>
      </c>
      <c r="O25" s="19">
        <f t="shared" si="11"/>
        <v>1164</v>
      </c>
      <c r="P25" s="59">
        <f>ROUND(Q25/N25,2)-4.72</f>
        <v>8723.5400000000009</v>
      </c>
      <c r="Q25" s="129">
        <f t="shared" si="12"/>
        <v>8.0299999999999994</v>
      </c>
      <c r="R25" s="2">
        <f t="shared" si="3"/>
        <v>10154200.560000001</v>
      </c>
      <c r="S25" s="29">
        <f t="shared" si="13"/>
        <v>0</v>
      </c>
      <c r="T25" s="29">
        <f t="shared" si="13"/>
        <v>0</v>
      </c>
      <c r="U25" s="29">
        <f t="shared" si="14"/>
        <v>0</v>
      </c>
      <c r="V25" s="29">
        <f t="shared" si="8"/>
        <v>0</v>
      </c>
      <c r="W25" s="42">
        <f t="shared" si="8"/>
        <v>0</v>
      </c>
      <c r="X25" s="4">
        <f t="shared" si="15"/>
        <v>100</v>
      </c>
      <c r="Z25" s="159">
        <f>ROUND(Q25/N25,2)</f>
        <v>8728.26</v>
      </c>
      <c r="AA25" s="69">
        <f>R25/D25</f>
        <v>8.0263634509677448</v>
      </c>
    </row>
    <row r="26" spans="1:27" ht="56.25" x14ac:dyDescent="0.2">
      <c r="A26" s="34" t="s">
        <v>88</v>
      </c>
      <c r="B26" s="21" t="s">
        <v>70</v>
      </c>
      <c r="C26" s="55" t="s">
        <v>52</v>
      </c>
      <c r="D26" s="27">
        <v>1265106</v>
      </c>
      <c r="E26" s="152">
        <v>8.9870000000000005E-2</v>
      </c>
      <c r="F26" s="19">
        <f t="shared" si="9"/>
        <v>113695</v>
      </c>
      <c r="G26" s="129">
        <v>636.4</v>
      </c>
      <c r="H26" s="129">
        <f t="shared" si="0"/>
        <v>640.85</v>
      </c>
      <c r="I26" s="129">
        <f>ROUND(E26*H26,2)</f>
        <v>57.59</v>
      </c>
      <c r="J26" s="2">
        <f t="shared" si="10"/>
        <v>72861440.75</v>
      </c>
      <c r="K26" s="125"/>
      <c r="L26" s="125"/>
      <c r="M26" s="2">
        <f t="shared" si="1"/>
        <v>72861440.75</v>
      </c>
      <c r="N26" s="52">
        <f t="shared" si="2"/>
        <v>8.9870000000000005E-2</v>
      </c>
      <c r="O26" s="19">
        <f t="shared" si="11"/>
        <v>113695</v>
      </c>
      <c r="P26" s="59">
        <f>ROUND(Q26/N26,2)+0.04</f>
        <v>640.84999999999991</v>
      </c>
      <c r="Q26" s="129">
        <f t="shared" si="12"/>
        <v>57.59</v>
      </c>
      <c r="R26" s="2">
        <f t="shared" si="3"/>
        <v>72861440.75</v>
      </c>
      <c r="S26" s="29">
        <f t="shared" si="13"/>
        <v>0</v>
      </c>
      <c r="T26" s="29">
        <f t="shared" si="13"/>
        <v>0</v>
      </c>
      <c r="U26" s="29">
        <f t="shared" si="14"/>
        <v>0</v>
      </c>
      <c r="V26" s="29">
        <f t="shared" si="8"/>
        <v>0</v>
      </c>
      <c r="W26" s="42">
        <f t="shared" si="8"/>
        <v>0</v>
      </c>
      <c r="X26" s="4">
        <f t="shared" si="15"/>
        <v>99.999999999999972</v>
      </c>
      <c r="Z26" s="159">
        <f>ROUND(Q26/N26,2)</f>
        <v>640.80999999999995</v>
      </c>
      <c r="AA26" s="69">
        <f>R26/D26</f>
        <v>57.593150890123042</v>
      </c>
    </row>
    <row r="27" spans="1:27" ht="75" x14ac:dyDescent="0.2">
      <c r="A27" s="5">
        <v>6</v>
      </c>
      <c r="B27" s="46" t="s">
        <v>82</v>
      </c>
      <c r="C27" s="6" t="s">
        <v>28</v>
      </c>
      <c r="D27" s="7">
        <v>1265106</v>
      </c>
      <c r="E27" s="56">
        <v>2.9399999999999999E-3</v>
      </c>
      <c r="F27" s="3">
        <f>ROUND(E27*D27,0)</f>
        <v>3719</v>
      </c>
      <c r="G27" s="4">
        <v>19555.400000000001</v>
      </c>
      <c r="H27" s="4">
        <f>ROUND(G27*1.007,2)</f>
        <v>19692.29</v>
      </c>
      <c r="I27" s="4">
        <f>ROUND(E27*H27,2)</f>
        <v>57.9</v>
      </c>
      <c r="J27" s="4">
        <f t="shared" si="10"/>
        <v>73235626.510000005</v>
      </c>
      <c r="K27" s="51"/>
      <c r="L27" s="51"/>
      <c r="M27" s="4">
        <f t="shared" si="1"/>
        <v>73235626.510000005</v>
      </c>
      <c r="N27" s="110">
        <f t="shared" si="2"/>
        <v>2.9399999999999999E-3</v>
      </c>
      <c r="O27" s="96">
        <f t="shared" si="11"/>
        <v>3719</v>
      </c>
      <c r="P27" s="41">
        <f>ROUND(Q27/N27,2)-1.59</f>
        <v>19692.29</v>
      </c>
      <c r="Q27" s="28">
        <f>ROUND(R27/D27,2)+0.01</f>
        <v>57.9</v>
      </c>
      <c r="R27" s="4">
        <f t="shared" si="3"/>
        <v>73235626.510000005</v>
      </c>
      <c r="S27" s="33">
        <f t="shared" si="13"/>
        <v>0</v>
      </c>
      <c r="T27" s="33">
        <f t="shared" si="13"/>
        <v>0</v>
      </c>
      <c r="U27" s="33">
        <f t="shared" si="14"/>
        <v>0</v>
      </c>
      <c r="V27" s="33">
        <f>Q27-I27</f>
        <v>0</v>
      </c>
      <c r="W27" s="54">
        <f t="shared" si="8"/>
        <v>0</v>
      </c>
      <c r="X27" s="4">
        <f t="shared" si="15"/>
        <v>100</v>
      </c>
      <c r="Z27" s="159">
        <f>ROUND(Q27/N27,2)</f>
        <v>19693.88</v>
      </c>
      <c r="AA27" s="69">
        <f>R27/D27</f>
        <v>57.888925125641649</v>
      </c>
    </row>
    <row r="28" spans="1:27" x14ac:dyDescent="0.2">
      <c r="A28" s="34"/>
      <c r="B28" s="21"/>
      <c r="C28" s="55"/>
      <c r="D28" s="27"/>
      <c r="E28" s="152"/>
      <c r="F28" s="19"/>
      <c r="G28" s="129"/>
      <c r="H28" s="125"/>
      <c r="I28" s="125"/>
      <c r="J28" s="10"/>
      <c r="K28" s="125"/>
      <c r="L28" s="125"/>
      <c r="M28" s="10"/>
      <c r="N28" s="88"/>
      <c r="O28" s="23"/>
      <c r="P28" s="87"/>
      <c r="Q28" s="125"/>
      <c r="R28" s="10"/>
      <c r="S28" s="70"/>
      <c r="T28" s="70"/>
      <c r="U28" s="70"/>
      <c r="V28" s="70"/>
      <c r="W28" s="71"/>
      <c r="X28" s="72"/>
      <c r="Z28" s="159"/>
      <c r="AA28" s="69"/>
    </row>
    <row r="29" spans="1:27" s="24" customFormat="1" ht="36" customHeight="1" x14ac:dyDescent="0.2">
      <c r="A29" s="5">
        <v>7</v>
      </c>
      <c r="B29" s="46" t="s">
        <v>32</v>
      </c>
      <c r="C29" s="6" t="s">
        <v>33</v>
      </c>
      <c r="D29" s="7">
        <v>1265106</v>
      </c>
      <c r="E29" s="56">
        <v>6.8604999999999999E-2</v>
      </c>
      <c r="F29" s="3">
        <f t="shared" si="9"/>
        <v>86793</v>
      </c>
      <c r="G29" s="4">
        <v>24308.3</v>
      </c>
      <c r="H29" s="4">
        <f t="shared" si="0"/>
        <v>24478.46</v>
      </c>
      <c r="I29" s="4">
        <f>ROUND(E29*H29,2)</f>
        <v>1679.34</v>
      </c>
      <c r="J29" s="4">
        <f>ROUND(F29*H29,2)</f>
        <v>2124558978.78</v>
      </c>
      <c r="K29" s="4"/>
      <c r="L29" s="4"/>
      <c r="M29" s="4">
        <f t="shared" si="1"/>
        <v>2124558978.78</v>
      </c>
      <c r="N29" s="50">
        <f>E29</f>
        <v>6.8604999999999999E-2</v>
      </c>
      <c r="O29" s="3">
        <f>ROUND(N29*D29,0)</f>
        <v>86793</v>
      </c>
      <c r="P29" s="41">
        <f>ROUND(Q29/N29,2)+0.07</f>
        <v>24478.46</v>
      </c>
      <c r="Q29" s="28">
        <f>ROUND(R29/D29,2)-0.01</f>
        <v>1679.34</v>
      </c>
      <c r="R29" s="4">
        <f t="shared" si="3"/>
        <v>2124558978.78</v>
      </c>
      <c r="S29" s="33">
        <f t="shared" si="13"/>
        <v>0</v>
      </c>
      <c r="T29" s="33">
        <f t="shared" si="13"/>
        <v>0</v>
      </c>
      <c r="U29" s="33">
        <f>P29-H29</f>
        <v>0</v>
      </c>
      <c r="V29" s="33">
        <f t="shared" si="8"/>
        <v>0</v>
      </c>
      <c r="W29" s="32">
        <f>R29-J29</f>
        <v>0</v>
      </c>
      <c r="X29" s="4">
        <f>P29/H29*100</f>
        <v>100</v>
      </c>
      <c r="Z29" s="159">
        <f>ROUND(Q29/N29,2)</f>
        <v>24478.39</v>
      </c>
      <c r="AA29" s="69">
        <f>R29/D29</f>
        <v>1679.3525434074299</v>
      </c>
    </row>
    <row r="30" spans="1:27" ht="37.5" x14ac:dyDescent="0.2">
      <c r="A30" s="34" t="s">
        <v>55</v>
      </c>
      <c r="B30" s="21" t="s">
        <v>34</v>
      </c>
      <c r="C30" s="55" t="s">
        <v>33</v>
      </c>
      <c r="D30" s="27">
        <v>1265106</v>
      </c>
      <c r="E30" s="104">
        <v>9.0069999999999994E-3</v>
      </c>
      <c r="F30" s="19">
        <f t="shared" si="9"/>
        <v>11395</v>
      </c>
      <c r="G30" s="129">
        <v>83066.100000000006</v>
      </c>
      <c r="H30" s="129">
        <f t="shared" si="0"/>
        <v>83647.56</v>
      </c>
      <c r="I30" s="129">
        <f t="shared" si="7"/>
        <v>753.41</v>
      </c>
      <c r="J30" s="2">
        <f>ROUND(F30*H30,2)</f>
        <v>953163946.20000005</v>
      </c>
      <c r="K30" s="129"/>
      <c r="L30" s="129"/>
      <c r="M30" s="2">
        <f t="shared" si="1"/>
        <v>953163946.20000005</v>
      </c>
      <c r="N30" s="52">
        <f t="shared" si="2"/>
        <v>9.0069999999999994E-3</v>
      </c>
      <c r="O30" s="19">
        <f>ROUND(N30*D30,0)</f>
        <v>11395</v>
      </c>
      <c r="P30" s="59">
        <f>ROUND(Q30/N30,2)+0.4</f>
        <v>83647.56</v>
      </c>
      <c r="Q30" s="129">
        <f>ROUND(R30/D30,2)-0.02</f>
        <v>753.41</v>
      </c>
      <c r="R30" s="2">
        <f t="shared" si="3"/>
        <v>953163946.20000005</v>
      </c>
      <c r="S30" s="20">
        <f>N30-E30</f>
        <v>0</v>
      </c>
      <c r="T30" s="20">
        <f>O30-F30</f>
        <v>0</v>
      </c>
      <c r="U30" s="29">
        <f>P30-H30</f>
        <v>0</v>
      </c>
      <c r="V30" s="29">
        <f t="shared" si="8"/>
        <v>0</v>
      </c>
      <c r="W30" s="42">
        <f>R30-J30</f>
        <v>0</v>
      </c>
      <c r="X30" s="28">
        <f>P30/H30*100</f>
        <v>100</v>
      </c>
      <c r="Z30" s="159">
        <f t="shared" si="6"/>
        <v>83647.16</v>
      </c>
      <c r="AA30" s="69">
        <f t="shared" si="4"/>
        <v>753.42615259116633</v>
      </c>
    </row>
    <row r="31" spans="1:27" ht="33.75" customHeight="1" x14ac:dyDescent="0.2">
      <c r="A31" s="34" t="s">
        <v>56</v>
      </c>
      <c r="B31" s="21" t="s">
        <v>35</v>
      </c>
      <c r="C31" s="55" t="s">
        <v>33</v>
      </c>
      <c r="D31" s="27">
        <v>1265106</v>
      </c>
      <c r="E31" s="104">
        <v>4.7699999999999999E-4</v>
      </c>
      <c r="F31" s="19">
        <f>ROUND(E31*D31,0)</f>
        <v>603</v>
      </c>
      <c r="G31" s="129">
        <v>124728.5</v>
      </c>
      <c r="H31" s="129">
        <f t="shared" si="0"/>
        <v>125601.60000000001</v>
      </c>
      <c r="I31" s="129">
        <f t="shared" si="7"/>
        <v>59.91</v>
      </c>
      <c r="J31" s="2">
        <f t="shared" si="10"/>
        <v>75737764.799999997</v>
      </c>
      <c r="K31" s="129"/>
      <c r="L31" s="129"/>
      <c r="M31" s="2">
        <f t="shared" si="1"/>
        <v>75737764.799999997</v>
      </c>
      <c r="N31" s="52">
        <f t="shared" si="2"/>
        <v>4.7699999999999999E-4</v>
      </c>
      <c r="O31" s="19">
        <f>ROUND(N31*D31,0)</f>
        <v>603</v>
      </c>
      <c r="P31" s="59">
        <f>ROUND(Q31/N31,2)+4.12</f>
        <v>125601.59999999999</v>
      </c>
      <c r="Q31" s="129">
        <f>ROUND(R31/D31,2)+0.04</f>
        <v>59.91</v>
      </c>
      <c r="R31" s="2">
        <f>M31</f>
        <v>75737764.799999997</v>
      </c>
      <c r="S31" s="20">
        <f>N31-E31</f>
        <v>0</v>
      </c>
      <c r="T31" s="20">
        <f>O31-F31</f>
        <v>0</v>
      </c>
      <c r="U31" s="29">
        <f t="shared" ref="U31:U37" si="16">P31-H31</f>
        <v>0</v>
      </c>
      <c r="V31" s="29">
        <f t="shared" si="8"/>
        <v>0</v>
      </c>
      <c r="W31" s="42">
        <f>R31-J31</f>
        <v>0</v>
      </c>
      <c r="X31" s="28">
        <f>P31/H31*100</f>
        <v>99.999999999999986</v>
      </c>
      <c r="Z31" s="159">
        <f t="shared" si="6"/>
        <v>125597.48</v>
      </c>
      <c r="AA31" s="69">
        <f t="shared" si="4"/>
        <v>59.866734328981124</v>
      </c>
    </row>
    <row r="32" spans="1:27" ht="33.75" customHeight="1" x14ac:dyDescent="0.2">
      <c r="A32" s="142" t="s">
        <v>57</v>
      </c>
      <c r="B32" s="143" t="s">
        <v>54</v>
      </c>
      <c r="C32" s="144" t="s">
        <v>33</v>
      </c>
      <c r="D32" s="145">
        <v>1265106</v>
      </c>
      <c r="E32" s="146">
        <f>E29-E30-E31</f>
        <v>5.9121E-2</v>
      </c>
      <c r="F32" s="147">
        <f>F29-F30-F31</f>
        <v>74795</v>
      </c>
      <c r="G32" s="140" t="s">
        <v>26</v>
      </c>
      <c r="H32" s="140" t="s">
        <v>26</v>
      </c>
      <c r="I32" s="140" t="s">
        <v>26</v>
      </c>
      <c r="J32" s="118">
        <f>J29-J30-J31</f>
        <v>1095657267.78</v>
      </c>
      <c r="K32" s="118">
        <f>K29</f>
        <v>0</v>
      </c>
      <c r="L32" s="118">
        <f>L29</f>
        <v>0</v>
      </c>
      <c r="M32" s="118">
        <f>M29-M30-M31</f>
        <v>1095657267.78</v>
      </c>
      <c r="N32" s="156">
        <f>N29-N30-N31</f>
        <v>5.9121E-2</v>
      </c>
      <c r="O32" s="147">
        <f>O29-O30-O31</f>
        <v>74795</v>
      </c>
      <c r="P32" s="111" t="s">
        <v>26</v>
      </c>
      <c r="Q32" s="111" t="s">
        <v>26</v>
      </c>
      <c r="R32" s="118">
        <f>R29-R30-R31</f>
        <v>1095657267.78</v>
      </c>
      <c r="S32" s="148">
        <f>S29-S30-S31</f>
        <v>0</v>
      </c>
      <c r="T32" s="148">
        <f>T29-T30-T31</f>
        <v>0</v>
      </c>
      <c r="U32" s="120">
        <f>U29-U30-U31</f>
        <v>0</v>
      </c>
      <c r="V32" s="120"/>
      <c r="W32" s="115">
        <f>W29-W30-W31</f>
        <v>0</v>
      </c>
      <c r="X32" s="116"/>
      <c r="Z32" s="159" t="e">
        <f t="shared" si="6"/>
        <v>#VALUE!</v>
      </c>
      <c r="AA32" s="69">
        <f t="shared" si="4"/>
        <v>866.0596564872825</v>
      </c>
    </row>
    <row r="33" spans="1:27" x14ac:dyDescent="0.2">
      <c r="A33" s="34"/>
      <c r="B33" s="21"/>
      <c r="C33" s="55"/>
      <c r="D33" s="27"/>
      <c r="E33" s="104"/>
      <c r="F33" s="19"/>
      <c r="G33" s="129"/>
      <c r="H33" s="129"/>
      <c r="I33" s="129"/>
      <c r="J33" s="2"/>
      <c r="K33" s="129"/>
      <c r="L33" s="129"/>
      <c r="M33" s="2"/>
      <c r="N33" s="52"/>
      <c r="O33" s="19"/>
      <c r="P33" s="59"/>
      <c r="Q33" s="129"/>
      <c r="R33" s="2"/>
      <c r="S33" s="20"/>
      <c r="T33" s="20"/>
      <c r="U33" s="29"/>
      <c r="V33" s="29"/>
      <c r="W33" s="42"/>
      <c r="X33" s="28"/>
      <c r="Z33" s="159"/>
      <c r="AA33" s="69"/>
    </row>
    <row r="34" spans="1:27" s="24" customFormat="1" ht="34.5" customHeight="1" x14ac:dyDescent="0.2">
      <c r="A34" s="5">
        <v>8</v>
      </c>
      <c r="B34" s="46" t="s">
        <v>36</v>
      </c>
      <c r="C34" s="47" t="s">
        <v>37</v>
      </c>
      <c r="D34" s="7">
        <v>1265106</v>
      </c>
      <c r="E34" s="56">
        <v>0.16634199999999999</v>
      </c>
      <c r="F34" s="3">
        <f>ROUND(E34*D34,0)</f>
        <v>210440</v>
      </c>
      <c r="G34" s="192">
        <v>39514</v>
      </c>
      <c r="H34" s="192">
        <f t="shared" si="0"/>
        <v>39790.6</v>
      </c>
      <c r="I34" s="192">
        <f>ROUND(E34*H34,2)</f>
        <v>6618.85</v>
      </c>
      <c r="J34" s="192">
        <f>ROUND(F34*H34,2)</f>
        <v>8373533864</v>
      </c>
      <c r="K34" s="4"/>
      <c r="L34" s="4"/>
      <c r="M34" s="4">
        <f t="shared" si="1"/>
        <v>8373533864</v>
      </c>
      <c r="N34" s="50">
        <f t="shared" si="2"/>
        <v>0.16634199999999999</v>
      </c>
      <c r="O34" s="3">
        <f>ROUND(N34*D34,0)</f>
        <v>210440</v>
      </c>
      <c r="P34" s="59">
        <f>ROUND(Q34/N34,2)-0.01</f>
        <v>39790.6</v>
      </c>
      <c r="Q34" s="4">
        <f>ROUND(R34/D34,2)+0.01</f>
        <v>6618.85</v>
      </c>
      <c r="R34" s="4">
        <f t="shared" si="3"/>
        <v>8373533864</v>
      </c>
      <c r="S34" s="121">
        <f t="shared" ref="S34:T36" si="17">N34-E34</f>
        <v>0</v>
      </c>
      <c r="T34" s="122">
        <f t="shared" si="17"/>
        <v>0</v>
      </c>
      <c r="U34" s="29">
        <f>P34-H34</f>
        <v>0</v>
      </c>
      <c r="V34" s="29">
        <f t="shared" si="8"/>
        <v>0</v>
      </c>
      <c r="W34" s="42">
        <f t="shared" ref="W34:W39" si="18">R34-J34</f>
        <v>0</v>
      </c>
      <c r="X34" s="28">
        <f>P34/H34*100</f>
        <v>100</v>
      </c>
      <c r="Z34" s="159">
        <f t="shared" si="6"/>
        <v>39790.61</v>
      </c>
      <c r="AA34" s="69">
        <f t="shared" si="4"/>
        <v>6618.8397367493317</v>
      </c>
    </row>
    <row r="35" spans="1:27" ht="42" customHeight="1" x14ac:dyDescent="0.2">
      <c r="A35" s="34" t="s">
        <v>58</v>
      </c>
      <c r="B35" s="21" t="s">
        <v>38</v>
      </c>
      <c r="C35" s="106" t="s">
        <v>37</v>
      </c>
      <c r="D35" s="27">
        <v>1265106</v>
      </c>
      <c r="E35" s="104">
        <v>4.4429999999999999E-3</v>
      </c>
      <c r="F35" s="19">
        <f>ROUND(E35*D35,0)</f>
        <v>5621</v>
      </c>
      <c r="G35" s="129">
        <v>40797.199999999997</v>
      </c>
      <c r="H35" s="129">
        <f t="shared" si="0"/>
        <v>41082.78</v>
      </c>
      <c r="I35" s="129">
        <f t="shared" si="7"/>
        <v>182.53</v>
      </c>
      <c r="J35" s="2">
        <f>ROUND(F35*H35,2)</f>
        <v>230926306.38</v>
      </c>
      <c r="K35" s="129"/>
      <c r="L35" s="129"/>
      <c r="M35" s="2">
        <f t="shared" si="1"/>
        <v>230926306.38</v>
      </c>
      <c r="N35" s="52">
        <f t="shared" si="2"/>
        <v>4.4429999999999999E-3</v>
      </c>
      <c r="O35" s="19">
        <f>ROUND(N35*D35,0)</f>
        <v>5621</v>
      </c>
      <c r="P35" s="59">
        <f>ROUND(Q35/N35,2)+0.18</f>
        <v>41082.78</v>
      </c>
      <c r="Q35" s="129">
        <f>ROUND(R35/D35,2)-0.01</f>
        <v>182.53</v>
      </c>
      <c r="R35" s="2">
        <f t="shared" si="3"/>
        <v>230926306.38</v>
      </c>
      <c r="S35" s="20">
        <f t="shared" si="17"/>
        <v>0</v>
      </c>
      <c r="T35" s="20">
        <f t="shared" si="17"/>
        <v>0</v>
      </c>
      <c r="U35" s="29">
        <f t="shared" si="16"/>
        <v>0</v>
      </c>
      <c r="V35" s="29">
        <f t="shared" si="8"/>
        <v>0</v>
      </c>
      <c r="W35" s="42">
        <f t="shared" si="18"/>
        <v>0</v>
      </c>
      <c r="X35" s="129">
        <f>P35/H35*100</f>
        <v>100</v>
      </c>
      <c r="Z35" s="159">
        <f t="shared" si="6"/>
        <v>41082.6</v>
      </c>
      <c r="AA35" s="69">
        <f t="shared" si="4"/>
        <v>182.53514439106289</v>
      </c>
    </row>
    <row r="36" spans="1:27" ht="43.5" customHeight="1" x14ac:dyDescent="0.2">
      <c r="A36" s="142" t="s">
        <v>59</v>
      </c>
      <c r="B36" s="143" t="s">
        <v>39</v>
      </c>
      <c r="C36" s="153" t="s">
        <v>37</v>
      </c>
      <c r="D36" s="145">
        <v>1265106</v>
      </c>
      <c r="E36" s="146">
        <f>E35*25%</f>
        <v>1.11075E-3</v>
      </c>
      <c r="F36" s="147">
        <f>ROUND(E36*D36,0)</f>
        <v>1405</v>
      </c>
      <c r="G36" s="118">
        <f>G35</f>
        <v>40797.199999999997</v>
      </c>
      <c r="H36" s="118">
        <f t="shared" si="0"/>
        <v>41082.78</v>
      </c>
      <c r="I36" s="118">
        <f t="shared" si="7"/>
        <v>45.63</v>
      </c>
      <c r="J36" s="118">
        <f>ROUND(F36*H36,2)</f>
        <v>57721305.899999999</v>
      </c>
      <c r="K36" s="118"/>
      <c r="L36" s="118"/>
      <c r="M36" s="118">
        <f t="shared" si="1"/>
        <v>57721305.899999999</v>
      </c>
      <c r="N36" s="156">
        <f t="shared" si="2"/>
        <v>1.11075E-3</v>
      </c>
      <c r="O36" s="147">
        <f>ROUND(N36*D36,0)</f>
        <v>1405</v>
      </c>
      <c r="P36" s="59">
        <f>ROUND(Q36/N36,2)+2.43</f>
        <v>41082.78</v>
      </c>
      <c r="Q36" s="118">
        <f>ROUND(R36/D36,2)</f>
        <v>45.63</v>
      </c>
      <c r="R36" s="118">
        <f t="shared" si="3"/>
        <v>57721305.899999999</v>
      </c>
      <c r="S36" s="148">
        <f t="shared" si="17"/>
        <v>0</v>
      </c>
      <c r="T36" s="148">
        <f t="shared" si="17"/>
        <v>0</v>
      </c>
      <c r="U36" s="120">
        <f t="shared" si="16"/>
        <v>0</v>
      </c>
      <c r="V36" s="120">
        <f t="shared" si="8"/>
        <v>0</v>
      </c>
      <c r="W36" s="115">
        <f t="shared" si="18"/>
        <v>0</v>
      </c>
      <c r="X36" s="118">
        <f>P36/H36*100</f>
        <v>100</v>
      </c>
      <c r="Z36" s="159">
        <f t="shared" si="6"/>
        <v>41080.35</v>
      </c>
      <c r="AA36" s="69">
        <f t="shared" si="4"/>
        <v>45.62566765156437</v>
      </c>
    </row>
    <row r="37" spans="1:27" ht="43.5" customHeight="1" x14ac:dyDescent="0.2">
      <c r="A37" s="34" t="s">
        <v>60</v>
      </c>
      <c r="B37" s="21" t="s">
        <v>34</v>
      </c>
      <c r="C37" s="106" t="s">
        <v>37</v>
      </c>
      <c r="D37" s="27">
        <v>1265106</v>
      </c>
      <c r="E37" s="104">
        <v>9.4879999999999999E-3</v>
      </c>
      <c r="F37" s="19">
        <f>ROUND(E37*D37,0)</f>
        <v>12003</v>
      </c>
      <c r="G37" s="129">
        <v>106840.6</v>
      </c>
      <c r="H37" s="129">
        <f t="shared" si="0"/>
        <v>107588.48</v>
      </c>
      <c r="I37" s="129">
        <f t="shared" si="7"/>
        <v>1020.8</v>
      </c>
      <c r="J37" s="2">
        <f>ROUND(F37*H37,2)</f>
        <v>1291384525.4400001</v>
      </c>
      <c r="K37" s="129"/>
      <c r="L37" s="129"/>
      <c r="M37" s="2">
        <f t="shared" si="1"/>
        <v>1291384525.4400001</v>
      </c>
      <c r="N37" s="52">
        <f t="shared" si="2"/>
        <v>9.4879999999999999E-3</v>
      </c>
      <c r="O37" s="19">
        <f>ROUND(N37*D37,0)</f>
        <v>12003</v>
      </c>
      <c r="P37" s="59">
        <f>ROUND(Q37/N37,2)-0.05</f>
        <v>107588.48</v>
      </c>
      <c r="Q37" s="129">
        <f>ROUND(R37/D37,2)+0.03</f>
        <v>1020.8</v>
      </c>
      <c r="R37" s="2">
        <f t="shared" si="3"/>
        <v>1291384525.4400001</v>
      </c>
      <c r="S37" s="20">
        <f t="shared" ref="S37:T39" si="19">N37-E37</f>
        <v>0</v>
      </c>
      <c r="T37" s="20">
        <f t="shared" si="19"/>
        <v>0</v>
      </c>
      <c r="U37" s="29">
        <f t="shared" si="16"/>
        <v>0</v>
      </c>
      <c r="V37" s="29">
        <f t="shared" si="8"/>
        <v>0</v>
      </c>
      <c r="W37" s="42">
        <f t="shared" si="18"/>
        <v>0</v>
      </c>
      <c r="X37" s="129">
        <f>P37/H37*100</f>
        <v>100</v>
      </c>
      <c r="Z37" s="159">
        <f t="shared" si="6"/>
        <v>107588.53</v>
      </c>
      <c r="AA37" s="69">
        <f t="shared" si="4"/>
        <v>1020.7717973355593</v>
      </c>
    </row>
    <row r="38" spans="1:27" ht="43.5" customHeight="1" x14ac:dyDescent="0.2">
      <c r="A38" s="34" t="s">
        <v>61</v>
      </c>
      <c r="B38" s="21" t="s">
        <v>93</v>
      </c>
      <c r="C38" s="106" t="s">
        <v>37</v>
      </c>
      <c r="D38" s="27">
        <v>1265106</v>
      </c>
      <c r="E38" s="104">
        <v>1.8210000000000001E-4</v>
      </c>
      <c r="F38" s="19">
        <f>ROUND(E38*D38,0)</f>
        <v>230</v>
      </c>
      <c r="G38" s="131">
        <v>122600</v>
      </c>
      <c r="H38" s="131">
        <f t="shared" si="0"/>
        <v>123458.2</v>
      </c>
      <c r="I38" s="131">
        <f t="shared" si="7"/>
        <v>22.48</v>
      </c>
      <c r="J38" s="2">
        <f>ROUND(F38*H38,2)</f>
        <v>28395386</v>
      </c>
      <c r="K38" s="131"/>
      <c r="L38" s="131"/>
      <c r="M38" s="2">
        <f t="shared" si="1"/>
        <v>28395386</v>
      </c>
      <c r="N38" s="52">
        <f t="shared" si="2"/>
        <v>1.8210000000000001E-4</v>
      </c>
      <c r="O38" s="19">
        <f>ROUND(N38*D38,0)</f>
        <v>230</v>
      </c>
      <c r="P38" s="59">
        <f>ROUND(Q38/N38,2)+9.55</f>
        <v>123458.2</v>
      </c>
      <c r="Q38" s="131">
        <f>ROUND(R38/D38,2)+0.03</f>
        <v>22.48</v>
      </c>
      <c r="R38" s="2">
        <f>M38</f>
        <v>28395386</v>
      </c>
      <c r="S38" s="20">
        <f>N38-E38</f>
        <v>0</v>
      </c>
      <c r="T38" s="20">
        <f>O38-F38</f>
        <v>0</v>
      </c>
      <c r="U38" s="29">
        <f>P38-H38</f>
        <v>0</v>
      </c>
      <c r="V38" s="29">
        <f>Q38-I38</f>
        <v>0</v>
      </c>
      <c r="W38" s="42">
        <f t="shared" si="18"/>
        <v>0</v>
      </c>
      <c r="X38" s="131">
        <f>P38/H38*100</f>
        <v>100</v>
      </c>
      <c r="Z38" s="159"/>
      <c r="AA38" s="69">
        <f t="shared" si="4"/>
        <v>22.445064682327015</v>
      </c>
    </row>
    <row r="39" spans="1:27" ht="43.5" customHeight="1" x14ac:dyDescent="0.2">
      <c r="A39" s="142" t="s">
        <v>92</v>
      </c>
      <c r="B39" s="143" t="s">
        <v>94</v>
      </c>
      <c r="C39" s="153" t="s">
        <v>37</v>
      </c>
      <c r="D39" s="145">
        <v>1265106</v>
      </c>
      <c r="E39" s="146">
        <f>E34-E35-E37-E38</f>
        <v>0.1522289</v>
      </c>
      <c r="F39" s="147">
        <f>F34-F35-F37-F38</f>
        <v>192586</v>
      </c>
      <c r="G39" s="140" t="s">
        <v>26</v>
      </c>
      <c r="H39" s="140" t="s">
        <v>26</v>
      </c>
      <c r="I39" s="140" t="s">
        <v>26</v>
      </c>
      <c r="J39" s="118">
        <f>J34-J35-J37-J38</f>
        <v>6822827646.1800003</v>
      </c>
      <c r="K39" s="118"/>
      <c r="L39" s="118"/>
      <c r="M39" s="118">
        <f>M34-M35-M37-M38</f>
        <v>6822827646.1800003</v>
      </c>
      <c r="N39" s="191">
        <f>N34-N35-N37-N38</f>
        <v>0.1522289</v>
      </c>
      <c r="O39" s="118">
        <f>O34-O35-O37-O38</f>
        <v>192586</v>
      </c>
      <c r="P39" s="140" t="s">
        <v>26</v>
      </c>
      <c r="Q39" s="140" t="s">
        <v>26</v>
      </c>
      <c r="R39" s="118">
        <f>R34-R35-R37-R38</f>
        <v>6822827646.1800003</v>
      </c>
      <c r="S39" s="148">
        <f t="shared" si="19"/>
        <v>0</v>
      </c>
      <c r="T39" s="148">
        <f t="shared" si="19"/>
        <v>0</v>
      </c>
      <c r="U39" s="120"/>
      <c r="V39" s="120"/>
      <c r="W39" s="115">
        <f t="shared" si="18"/>
        <v>0</v>
      </c>
      <c r="X39" s="118"/>
      <c r="Z39" s="159"/>
      <c r="AA39" s="69">
        <f t="shared" si="4"/>
        <v>5393.0877303403831</v>
      </c>
    </row>
    <row r="40" spans="1:27" x14ac:dyDescent="0.2">
      <c r="A40" s="34"/>
      <c r="B40" s="21"/>
      <c r="C40" s="106"/>
      <c r="D40" s="16"/>
      <c r="E40" s="105"/>
      <c r="F40" s="23"/>
      <c r="G40" s="150"/>
      <c r="H40" s="125"/>
      <c r="I40" s="125"/>
      <c r="J40" s="125"/>
      <c r="K40" s="125"/>
      <c r="L40" s="125"/>
      <c r="M40" s="125"/>
      <c r="N40" s="88"/>
      <c r="O40" s="23"/>
      <c r="P40" s="125"/>
      <c r="Q40" s="125"/>
      <c r="R40" s="125"/>
      <c r="S40" s="149"/>
      <c r="T40" s="149"/>
      <c r="U40" s="70"/>
      <c r="V40" s="70"/>
      <c r="W40" s="71"/>
      <c r="X40" s="125"/>
      <c r="Z40" s="159"/>
      <c r="AA40" s="69"/>
    </row>
    <row r="41" spans="1:27" s="24" customFormat="1" ht="30.75" customHeight="1" x14ac:dyDescent="0.2">
      <c r="A41" s="5">
        <v>9</v>
      </c>
      <c r="B41" s="6" t="s">
        <v>40</v>
      </c>
      <c r="C41" s="6"/>
      <c r="D41" s="7">
        <v>1265106</v>
      </c>
      <c r="E41" s="15"/>
      <c r="F41" s="9"/>
      <c r="G41" s="51"/>
      <c r="H41" s="86"/>
      <c r="I41" s="4">
        <f>I7+I11+I18+I17+I29+I34+I27</f>
        <v>14788.95</v>
      </c>
      <c r="J41" s="4">
        <f>J7+J11+J18+J17+J29+J34+J27</f>
        <v>18709570791.700001</v>
      </c>
      <c r="K41" s="4">
        <f>K7+K11+K18+K17+K29+K34+K27</f>
        <v>2592923.85</v>
      </c>
      <c r="L41" s="4">
        <f>L7+L11+L18+L17+L29+L34+L27</f>
        <v>75188736.319999218</v>
      </c>
      <c r="M41" s="4">
        <f>M7+M11+M18+M17+M29+M34+M27</f>
        <v>18787352451.869999</v>
      </c>
      <c r="N41" s="15"/>
      <c r="O41" s="9"/>
      <c r="P41" s="51"/>
      <c r="Q41" s="4">
        <f>Q7+Q11+Q18+Q17+Q29+Q34+Q27</f>
        <v>14850.42</v>
      </c>
      <c r="R41" s="4">
        <f>R7+R11+R18+R17+R29+R34+R27</f>
        <v>18787352451.869999</v>
      </c>
      <c r="S41" s="67"/>
      <c r="T41" s="67"/>
      <c r="U41" s="33">
        <f>U7+U11+U18+U17+U29+U34+U27</f>
        <v>34.3900000000001</v>
      </c>
      <c r="V41" s="33">
        <f>V7+V11+V18+V17+V29+V34+V27</f>
        <v>61.4699999999998</v>
      </c>
      <c r="W41" s="157">
        <f>W7+W11+W18+W17+W29+W34+W27</f>
        <v>77781660.169999123</v>
      </c>
      <c r="X41" s="51"/>
      <c r="Z41" s="159"/>
      <c r="AA41" s="69">
        <f>R41/D41</f>
        <v>14850.417634466992</v>
      </c>
    </row>
    <row r="42" spans="1:27" ht="37.5" x14ac:dyDescent="0.2">
      <c r="A42" s="128">
        <v>10</v>
      </c>
      <c r="B42" s="21" t="s">
        <v>41</v>
      </c>
      <c r="C42" s="55"/>
      <c r="D42" s="27">
        <v>1265106</v>
      </c>
      <c r="E42" s="22"/>
      <c r="F42" s="23"/>
      <c r="G42" s="125"/>
      <c r="H42" s="125"/>
      <c r="I42" s="125"/>
      <c r="J42" s="10"/>
      <c r="K42" s="125"/>
      <c r="L42" s="131">
        <f>L46*-1</f>
        <v>75188736.319999218</v>
      </c>
      <c r="M42" s="4">
        <v>141962727.61000001</v>
      </c>
      <c r="N42" s="48"/>
      <c r="O42" s="19"/>
      <c r="P42" s="129"/>
      <c r="Q42" s="40">
        <f>ROUND(R42/D42,2)</f>
        <v>112.21</v>
      </c>
      <c r="R42" s="2">
        <f>M42</f>
        <v>141962727.61000001</v>
      </c>
      <c r="S42" s="149"/>
      <c r="T42" s="149"/>
      <c r="U42" s="29"/>
      <c r="V42" s="29"/>
      <c r="W42" s="28"/>
      <c r="X42" s="125"/>
      <c r="Z42" s="159"/>
      <c r="AA42" s="69">
        <f t="shared" si="4"/>
        <v>112.21409716656154</v>
      </c>
    </row>
    <row r="43" spans="1:27" s="24" customFormat="1" ht="45.75" customHeight="1" x14ac:dyDescent="0.2">
      <c r="A43" s="5">
        <v>11</v>
      </c>
      <c r="B43" s="6" t="s">
        <v>42</v>
      </c>
      <c r="C43" s="6"/>
      <c r="D43" s="27">
        <v>1265106</v>
      </c>
      <c r="E43" s="15"/>
      <c r="F43" s="9"/>
      <c r="G43" s="51"/>
      <c r="H43" s="86"/>
      <c r="I43" s="4">
        <f>I41</f>
        <v>14788.95</v>
      </c>
      <c r="J43" s="4">
        <f>J41</f>
        <v>18709570791.700001</v>
      </c>
      <c r="K43" s="4">
        <f>K7+K11+K18+K17+K29+K34+K42</f>
        <v>2592923.85</v>
      </c>
      <c r="L43" s="4">
        <f>L7+L11+L18+L17+L29+L34+L42</f>
        <v>150377472.63999844</v>
      </c>
      <c r="M43" s="4">
        <f>M7+M11+M18+M17+M29+M34+M42+M27</f>
        <v>18929315179.48</v>
      </c>
      <c r="N43" s="15"/>
      <c r="O43" s="9"/>
      <c r="P43" s="10"/>
      <c r="Q43" s="4">
        <f>Q7+Q11+Q18+Q17+Q29+Q34+Q42+Q27</f>
        <v>14962.63</v>
      </c>
      <c r="R43" s="4">
        <f>R7+R11+R18+R17+R29+R34+R42+R27</f>
        <v>18929315179.48</v>
      </c>
      <c r="S43" s="67"/>
      <c r="T43" s="67"/>
      <c r="U43" s="33">
        <f>U7+U11+U18+U17+U29+U34+U42+U27</f>
        <v>34.3900000000001</v>
      </c>
      <c r="V43" s="33">
        <f>V7+V11+V18+V17+V29+V34+V42+V27</f>
        <v>61.4699999999998</v>
      </c>
      <c r="W43" s="4">
        <f>W7+W11+W18+W17+W29+W34+W42+W27</f>
        <v>77781660.169999123</v>
      </c>
      <c r="X43" s="51"/>
      <c r="Z43" s="159"/>
      <c r="AA43" s="69">
        <f t="shared" si="4"/>
        <v>14962.631731633555</v>
      </c>
    </row>
    <row r="44" spans="1:27" ht="32.25" customHeight="1" x14ac:dyDescent="0.2">
      <c r="A44" s="128"/>
      <c r="C44" s="55"/>
      <c r="D44" s="27">
        <v>1265106</v>
      </c>
      <c r="E44" s="22"/>
      <c r="F44" s="23"/>
      <c r="G44" s="125"/>
      <c r="H44" s="125"/>
      <c r="I44" s="183">
        <f>J43/D43</f>
        <v>14788.93530795048</v>
      </c>
      <c r="J44" s="10"/>
      <c r="K44" s="125"/>
      <c r="L44" s="125"/>
      <c r="M44" s="10"/>
      <c r="N44" s="22"/>
      <c r="O44" s="23"/>
      <c r="P44" s="125"/>
      <c r="Q44" s="183">
        <f>R43/D43</f>
        <v>14962.631731633555</v>
      </c>
      <c r="R44" s="2"/>
      <c r="S44" s="149"/>
      <c r="T44" s="149"/>
      <c r="U44" s="149"/>
      <c r="V44" s="20"/>
      <c r="W44" s="129"/>
      <c r="X44" s="125"/>
      <c r="Z44" s="159"/>
      <c r="AA44" s="69"/>
    </row>
    <row r="45" spans="1:27" ht="16.5" customHeight="1" x14ac:dyDescent="0.3">
      <c r="A45" s="128"/>
      <c r="B45" s="162" t="s">
        <v>43</v>
      </c>
      <c r="C45" s="55"/>
      <c r="D45" s="27">
        <v>1265106</v>
      </c>
      <c r="E45" s="163"/>
      <c r="F45" s="23"/>
      <c r="G45" s="125"/>
      <c r="H45" s="125"/>
      <c r="I45" s="80"/>
      <c r="J45" s="81"/>
      <c r="K45" s="80"/>
      <c r="L45" s="80"/>
      <c r="M45" s="81"/>
      <c r="N45" s="149"/>
      <c r="O45" s="149"/>
      <c r="P45" s="71"/>
      <c r="Q45" s="80"/>
      <c r="R45" s="81"/>
      <c r="S45" s="149"/>
      <c r="T45" s="149"/>
      <c r="U45" s="70"/>
      <c r="V45" s="29"/>
      <c r="W45" s="42"/>
      <c r="X45" s="80"/>
      <c r="Y45" s="84"/>
      <c r="Z45" s="159"/>
      <c r="AA45" s="69"/>
    </row>
    <row r="46" spans="1:27" ht="37.5" x14ac:dyDescent="0.3">
      <c r="A46" s="128">
        <v>12</v>
      </c>
      <c r="B46" s="162" t="s">
        <v>44</v>
      </c>
      <c r="C46" s="55"/>
      <c r="D46" s="27">
        <v>1265106</v>
      </c>
      <c r="E46" s="22"/>
      <c r="F46" s="23"/>
      <c r="G46" s="125"/>
      <c r="H46" s="125"/>
      <c r="I46" s="164">
        <f>ROUND(J46/D46,4)</f>
        <v>265.61399999999998</v>
      </c>
      <c r="J46" s="2">
        <f>J1-J43</f>
        <v>336029808.29999924</v>
      </c>
      <c r="K46" s="129"/>
      <c r="L46" s="129">
        <f>M46-J46</f>
        <v>-75188736.319999218</v>
      </c>
      <c r="M46" s="2">
        <f>M42+M47</f>
        <v>260841071.98000002</v>
      </c>
      <c r="N46" s="48"/>
      <c r="O46" s="19"/>
      <c r="P46" s="129"/>
      <c r="Q46" s="123">
        <f>ROUND(R46/D46,2)</f>
        <v>206.18</v>
      </c>
      <c r="R46" s="2">
        <f>M46</f>
        <v>260841071.98000002</v>
      </c>
      <c r="S46" s="149"/>
      <c r="T46" s="149"/>
      <c r="U46" s="149"/>
      <c r="V46" s="20"/>
      <c r="W46" s="129">
        <f>R46-J46</f>
        <v>-75188736.319999218</v>
      </c>
      <c r="X46" s="125"/>
      <c r="Z46" s="159"/>
      <c r="AA46" s="69">
        <f t="shared" si="4"/>
        <v>206.18119902996273</v>
      </c>
    </row>
    <row r="47" spans="1:27" ht="56.25" x14ac:dyDescent="0.3">
      <c r="A47" s="128">
        <v>13</v>
      </c>
      <c r="B47" s="162" t="s">
        <v>45</v>
      </c>
      <c r="C47" s="55"/>
      <c r="D47" s="27">
        <v>1265106</v>
      </c>
      <c r="E47" s="22"/>
      <c r="F47" s="23"/>
      <c r="G47" s="125"/>
      <c r="H47" s="125"/>
      <c r="J47" s="10"/>
      <c r="K47" s="125"/>
      <c r="L47" s="125"/>
      <c r="M47" s="4">
        <v>118878344.37</v>
      </c>
      <c r="N47" s="48"/>
      <c r="O47" s="19"/>
      <c r="P47" s="129"/>
      <c r="Q47" s="168">
        <f>ROUND(R47/D47,2)</f>
        <v>93.97</v>
      </c>
      <c r="R47" s="2">
        <f>M47</f>
        <v>118878344.37</v>
      </c>
      <c r="S47" s="149"/>
      <c r="T47" s="149"/>
      <c r="U47" s="149"/>
      <c r="V47" s="20"/>
      <c r="W47" s="129"/>
      <c r="X47" s="125"/>
      <c r="Z47" s="159"/>
      <c r="AA47" s="69">
        <f t="shared" si="4"/>
        <v>93.967101863401169</v>
      </c>
    </row>
    <row r="48" spans="1:27" s="24" customFormat="1" ht="69.75" customHeight="1" x14ac:dyDescent="0.2">
      <c r="A48" s="5">
        <v>14</v>
      </c>
      <c r="B48" s="6" t="s">
        <v>46</v>
      </c>
      <c r="C48" s="6"/>
      <c r="D48" s="27">
        <v>1265106</v>
      </c>
      <c r="E48" s="15"/>
      <c r="F48" s="9"/>
      <c r="G48" s="51"/>
      <c r="H48" s="5"/>
      <c r="I48" s="4">
        <f>I43+I46</f>
        <v>15054.564</v>
      </c>
      <c r="J48" s="4">
        <f>J43+J46+J45</f>
        <v>19045600600</v>
      </c>
      <c r="K48" s="4">
        <f>K43+K47</f>
        <v>2592923.85</v>
      </c>
      <c r="L48" s="4">
        <v>0</v>
      </c>
      <c r="M48" s="4">
        <f>M43+M47+M45</f>
        <v>19048193523.849998</v>
      </c>
      <c r="N48" s="15"/>
      <c r="O48" s="9"/>
      <c r="P48" s="10"/>
      <c r="Q48" s="4">
        <f>Q43+Q47+Q45</f>
        <v>15056.599999999999</v>
      </c>
      <c r="R48" s="4">
        <f>R43+R47+R45</f>
        <v>19048193523.849998</v>
      </c>
      <c r="S48" s="67"/>
      <c r="T48" s="67"/>
      <c r="U48" s="51"/>
      <c r="V48" s="4"/>
      <c r="W48" s="4">
        <f>W43+W47+W46+W45</f>
        <v>2592923.8499999046</v>
      </c>
      <c r="X48" s="51"/>
      <c r="Z48" s="159"/>
      <c r="AA48" s="69">
        <f t="shared" si="4"/>
        <v>15056.598833496955</v>
      </c>
    </row>
    <row r="49" spans="1:27" x14ac:dyDescent="0.2">
      <c r="H49" s="11"/>
      <c r="I49" s="28">
        <f>J48/D48</f>
        <v>15054.549263065703</v>
      </c>
      <c r="J49" s="38">
        <f>J48-J1</f>
        <v>0</v>
      </c>
      <c r="M49" s="38">
        <f>J48-M48</f>
        <v>-2592923.8499984741</v>
      </c>
      <c r="Q49" s="28">
        <f>ROUND(R48/D48,2)</f>
        <v>15056.6</v>
      </c>
      <c r="R49" s="76"/>
      <c r="S49" s="151"/>
      <c r="T49" s="151"/>
      <c r="U49" s="151"/>
      <c r="V49" s="151"/>
      <c r="W49" s="25"/>
      <c r="X49" s="25"/>
    </row>
    <row r="50" spans="1:27" ht="39" customHeight="1" x14ac:dyDescent="0.2">
      <c r="B50" s="35"/>
      <c r="C50" s="36"/>
      <c r="D50" s="12"/>
      <c r="E50" s="165"/>
      <c r="F50" s="73"/>
      <c r="G50" s="24"/>
      <c r="H50" s="627" t="s">
        <v>47</v>
      </c>
      <c r="I50" s="627"/>
      <c r="J50" s="38">
        <f>J48-M47</f>
        <v>18926722255.630001</v>
      </c>
      <c r="K50" s="38">
        <f>M50-J50</f>
        <v>2592923.8499984741</v>
      </c>
      <c r="L50" s="126" t="s">
        <v>47</v>
      </c>
      <c r="M50" s="38">
        <f>M48-M47</f>
        <v>18929315179.48</v>
      </c>
      <c r="Q50" s="25"/>
      <c r="R50" s="25"/>
      <c r="S50" s="151"/>
      <c r="T50" s="151"/>
      <c r="U50" s="169"/>
      <c r="V50" s="169"/>
      <c r="W50" s="170"/>
      <c r="X50" s="84"/>
    </row>
    <row r="51" spans="1:27" s="24" customFormat="1" x14ac:dyDescent="0.2">
      <c r="A51" s="30"/>
      <c r="B51" s="37"/>
      <c r="C51" s="11"/>
      <c r="D51" s="13"/>
      <c r="E51" s="14"/>
      <c r="F51" s="14"/>
      <c r="H51" s="30"/>
      <c r="I51" s="30"/>
      <c r="J51" s="30"/>
      <c r="K51" s="38">
        <f>K50-K48</f>
        <v>-1.5259720385074615E-6</v>
      </c>
      <c r="L51" s="39"/>
      <c r="M51" s="38"/>
      <c r="N51" s="26"/>
      <c r="S51" s="151"/>
      <c r="T51" s="151"/>
      <c r="U51" s="151"/>
      <c r="V51" s="151"/>
      <c r="W51" s="25"/>
      <c r="X51" s="25"/>
      <c r="Z51" s="25"/>
      <c r="AA51" s="64"/>
    </row>
    <row r="52" spans="1:27" x14ac:dyDescent="0.2">
      <c r="B52" s="37"/>
      <c r="D52" s="13"/>
      <c r="E52" s="75"/>
      <c r="F52" s="74"/>
      <c r="M52" s="25"/>
      <c r="S52" s="132"/>
      <c r="T52" s="132"/>
      <c r="U52" s="132"/>
      <c r="V52" s="132"/>
      <c r="W52" s="38"/>
      <c r="X52" s="25"/>
    </row>
    <row r="53" spans="1:27" x14ac:dyDescent="0.2"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167"/>
    </row>
  </sheetData>
  <mergeCells count="23">
    <mergeCell ref="M4:M5"/>
    <mergeCell ref="G4:G5"/>
    <mergeCell ref="A4:A5"/>
    <mergeCell ref="B4:B5"/>
    <mergeCell ref="C4:C5"/>
    <mergeCell ref="D4:D5"/>
    <mergeCell ref="E4:F4"/>
    <mergeCell ref="V4:V5"/>
    <mergeCell ref="W4:W5"/>
    <mergeCell ref="X4:X5"/>
    <mergeCell ref="Z4:AA5"/>
    <mergeCell ref="H50:I50"/>
    <mergeCell ref="N4:O4"/>
    <mergeCell ref="P4:P5"/>
    <mergeCell ref="Q4:Q5"/>
    <mergeCell ref="R4:R5"/>
    <mergeCell ref="S4:T4"/>
    <mergeCell ref="U4:U5"/>
    <mergeCell ref="H4:H5"/>
    <mergeCell ref="I4:I5"/>
    <mergeCell ref="J4:J5"/>
    <mergeCell ref="K4:K5"/>
    <mergeCell ref="L4:L5"/>
  </mergeCells>
  <printOptions horizontalCentered="1" verticalCentered="1"/>
  <pageMargins left="0" right="0" top="0" bottom="0" header="0" footer="0"/>
  <pageSetup paperSize="8" scale="37" orientation="landscape" r:id="rId1"/>
  <headerFooter alignWithMargins="0">
    <oddFooter>&amp;Z&amp;F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53"/>
  <sheetViews>
    <sheetView topLeftCell="A31" zoomScale="50" zoomScaleNormal="50" workbookViewId="0">
      <selection activeCell="B20" sqref="B20"/>
    </sheetView>
  </sheetViews>
  <sheetFormatPr defaultRowHeight="18.75" x14ac:dyDescent="0.2"/>
  <cols>
    <col min="1" max="1" width="9.28515625" style="11" bestFit="1" customWidth="1"/>
    <col min="2" max="2" width="40.7109375" style="11" customWidth="1"/>
    <col min="3" max="3" width="20.5703125" style="11" customWidth="1"/>
    <col min="4" max="4" width="13.28515625" style="11" customWidth="1"/>
    <col min="5" max="5" width="17.42578125" style="14" customWidth="1"/>
    <col min="6" max="6" width="16.28515625" style="14" customWidth="1"/>
    <col min="7" max="7" width="15.42578125" style="14" customWidth="1"/>
    <col min="8" max="8" width="18" style="14" customWidth="1"/>
    <col min="9" max="9" width="17.42578125" style="14" customWidth="1"/>
    <col min="10" max="10" width="23.28515625" style="14" customWidth="1"/>
    <col min="11" max="11" width="17.5703125" style="11" customWidth="1"/>
    <col min="12" max="12" width="23.28515625" style="11" customWidth="1"/>
    <col min="13" max="13" width="23.85546875" style="14" customWidth="1"/>
    <col min="14" max="14" width="17.140625" style="14" customWidth="1"/>
    <col min="15" max="15" width="15" style="14" customWidth="1"/>
    <col min="16" max="16" width="19.28515625" style="14" customWidth="1"/>
    <col min="17" max="17" width="17" style="14" customWidth="1"/>
    <col min="18" max="18" width="25.5703125" style="14" customWidth="1"/>
    <col min="19" max="19" width="9.42578125" style="14" bestFit="1" customWidth="1"/>
    <col min="20" max="20" width="12.28515625" style="14" customWidth="1"/>
    <col min="21" max="22" width="13.5703125" style="14" customWidth="1"/>
    <col min="23" max="23" width="25.7109375" style="14" customWidth="1"/>
    <col min="24" max="24" width="12.140625" style="14" customWidth="1"/>
    <col min="25" max="25" width="6.85546875" style="14" customWidth="1"/>
    <col min="26" max="26" width="14.7109375" style="25" hidden="1" customWidth="1"/>
    <col min="27" max="27" width="17.7109375" style="64" hidden="1" customWidth="1"/>
    <col min="28" max="28" width="9.140625" style="14" customWidth="1"/>
    <col min="29" max="151" width="9.140625" style="14"/>
    <col min="152" max="152" width="3.28515625" style="14" bestFit="1" customWidth="1"/>
    <col min="153" max="153" width="35.28515625" style="14" customWidth="1"/>
    <col min="154" max="154" width="13.28515625" style="14" customWidth="1"/>
    <col min="155" max="155" width="14.28515625" style="14" customWidth="1"/>
    <col min="156" max="156" width="13.7109375" style="14" customWidth="1"/>
    <col min="157" max="157" width="13.5703125" style="14" customWidth="1"/>
    <col min="158" max="159" width="15.140625" style="14" customWidth="1"/>
    <col min="160" max="160" width="16" style="14" customWidth="1"/>
    <col min="161" max="161" width="23.7109375" style="14" customWidth="1"/>
    <col min="162" max="162" width="22" style="14" customWidth="1"/>
    <col min="163" max="163" width="18.140625" style="14" customWidth="1"/>
    <col min="164" max="164" width="20.85546875" style="14" customWidth="1"/>
    <col min="165" max="165" width="22.7109375" style="14" customWidth="1"/>
    <col min="166" max="166" width="12.42578125" style="14" customWidth="1"/>
    <col min="167" max="167" width="19.140625" style="14" bestFit="1" customWidth="1"/>
    <col min="168" max="168" width="15.5703125" style="14" customWidth="1"/>
    <col min="169" max="169" width="13.85546875" style="14" customWidth="1"/>
    <col min="170" max="170" width="23.5703125" style="14" customWidth="1"/>
    <col min="171" max="171" width="12" style="14" customWidth="1"/>
    <col min="172" max="172" width="14.140625" style="14" customWidth="1"/>
    <col min="173" max="173" width="0" style="14" hidden="1" customWidth="1"/>
    <col min="174" max="174" width="21.5703125" style="14" customWidth="1"/>
    <col min="175" max="175" width="11.7109375" style="14" bestFit="1" customWidth="1"/>
    <col min="176" max="176" width="22.5703125" style="14" customWidth="1"/>
    <col min="177" max="177" width="10.140625" style="14" customWidth="1"/>
    <col min="178" max="178" width="15.28515625" style="14" customWidth="1"/>
    <col min="179" max="407" width="9.140625" style="14"/>
    <col min="408" max="408" width="3.28515625" style="14" bestFit="1" customWidth="1"/>
    <col min="409" max="409" width="35.28515625" style="14" customWidth="1"/>
    <col min="410" max="410" width="13.28515625" style="14" customWidth="1"/>
    <col min="411" max="411" width="14.28515625" style="14" customWidth="1"/>
    <col min="412" max="412" width="13.7109375" style="14" customWidth="1"/>
    <col min="413" max="413" width="13.5703125" style="14" customWidth="1"/>
    <col min="414" max="415" width="15.140625" style="14" customWidth="1"/>
    <col min="416" max="416" width="16" style="14" customWidth="1"/>
    <col min="417" max="417" width="23.7109375" style="14" customWidth="1"/>
    <col min="418" max="418" width="22" style="14" customWidth="1"/>
    <col min="419" max="419" width="18.140625" style="14" customWidth="1"/>
    <col min="420" max="420" width="20.85546875" style="14" customWidth="1"/>
    <col min="421" max="421" width="22.7109375" style="14" customWidth="1"/>
    <col min="422" max="422" width="12.42578125" style="14" customWidth="1"/>
    <col min="423" max="423" width="19.140625" style="14" bestFit="1" customWidth="1"/>
    <col min="424" max="424" width="15.5703125" style="14" customWidth="1"/>
    <col min="425" max="425" width="13.85546875" style="14" customWidth="1"/>
    <col min="426" max="426" width="23.5703125" style="14" customWidth="1"/>
    <col min="427" max="427" width="12" style="14" customWidth="1"/>
    <col min="428" max="428" width="14.140625" style="14" customWidth="1"/>
    <col min="429" max="429" width="0" style="14" hidden="1" customWidth="1"/>
    <col min="430" max="430" width="21.5703125" style="14" customWidth="1"/>
    <col min="431" max="431" width="11.7109375" style="14" bestFit="1" customWidth="1"/>
    <col min="432" max="432" width="22.5703125" style="14" customWidth="1"/>
    <col min="433" max="433" width="10.140625" style="14" customWidth="1"/>
    <col min="434" max="434" width="15.28515625" style="14" customWidth="1"/>
    <col min="435" max="663" width="9.140625" style="14"/>
    <col min="664" max="664" width="3.28515625" style="14" bestFit="1" customWidth="1"/>
    <col min="665" max="665" width="35.28515625" style="14" customWidth="1"/>
    <col min="666" max="666" width="13.28515625" style="14" customWidth="1"/>
    <col min="667" max="667" width="14.28515625" style="14" customWidth="1"/>
    <col min="668" max="668" width="13.7109375" style="14" customWidth="1"/>
    <col min="669" max="669" width="13.5703125" style="14" customWidth="1"/>
    <col min="670" max="671" width="15.140625" style="14" customWidth="1"/>
    <col min="672" max="672" width="16" style="14" customWidth="1"/>
    <col min="673" max="673" width="23.7109375" style="14" customWidth="1"/>
    <col min="674" max="674" width="22" style="14" customWidth="1"/>
    <col min="675" max="675" width="18.140625" style="14" customWidth="1"/>
    <col min="676" max="676" width="20.85546875" style="14" customWidth="1"/>
    <col min="677" max="677" width="22.7109375" style="14" customWidth="1"/>
    <col min="678" max="678" width="12.42578125" style="14" customWidth="1"/>
    <col min="679" max="679" width="19.140625" style="14" bestFit="1" customWidth="1"/>
    <col min="680" max="680" width="15.5703125" style="14" customWidth="1"/>
    <col min="681" max="681" width="13.85546875" style="14" customWidth="1"/>
    <col min="682" max="682" width="23.5703125" style="14" customWidth="1"/>
    <col min="683" max="683" width="12" style="14" customWidth="1"/>
    <col min="684" max="684" width="14.140625" style="14" customWidth="1"/>
    <col min="685" max="685" width="0" style="14" hidden="1" customWidth="1"/>
    <col min="686" max="686" width="21.5703125" style="14" customWidth="1"/>
    <col min="687" max="687" width="11.7109375" style="14" bestFit="1" customWidth="1"/>
    <col min="688" max="688" width="22.5703125" style="14" customWidth="1"/>
    <col min="689" max="689" width="10.140625" style="14" customWidth="1"/>
    <col min="690" max="690" width="15.28515625" style="14" customWidth="1"/>
    <col min="691" max="919" width="9.140625" style="14"/>
    <col min="920" max="920" width="3.28515625" style="14" bestFit="1" customWidth="1"/>
    <col min="921" max="921" width="35.28515625" style="14" customWidth="1"/>
    <col min="922" max="922" width="13.28515625" style="14" customWidth="1"/>
    <col min="923" max="923" width="14.28515625" style="14" customWidth="1"/>
    <col min="924" max="924" width="13.7109375" style="14" customWidth="1"/>
    <col min="925" max="925" width="13.5703125" style="14" customWidth="1"/>
    <col min="926" max="927" width="15.140625" style="14" customWidth="1"/>
    <col min="928" max="928" width="16" style="14" customWidth="1"/>
    <col min="929" max="929" width="23.7109375" style="14" customWidth="1"/>
    <col min="930" max="930" width="22" style="14" customWidth="1"/>
    <col min="931" max="931" width="18.140625" style="14" customWidth="1"/>
    <col min="932" max="932" width="20.85546875" style="14" customWidth="1"/>
    <col min="933" max="933" width="22.7109375" style="14" customWidth="1"/>
    <col min="934" max="934" width="12.42578125" style="14" customWidth="1"/>
    <col min="935" max="935" width="19.140625" style="14" bestFit="1" customWidth="1"/>
    <col min="936" max="936" width="15.5703125" style="14" customWidth="1"/>
    <col min="937" max="937" width="13.85546875" style="14" customWidth="1"/>
    <col min="938" max="938" width="23.5703125" style="14" customWidth="1"/>
    <col min="939" max="939" width="12" style="14" customWidth="1"/>
    <col min="940" max="940" width="14.140625" style="14" customWidth="1"/>
    <col min="941" max="941" width="0" style="14" hidden="1" customWidth="1"/>
    <col min="942" max="942" width="21.5703125" style="14" customWidth="1"/>
    <col min="943" max="943" width="11.7109375" style="14" bestFit="1" customWidth="1"/>
    <col min="944" max="944" width="22.5703125" style="14" customWidth="1"/>
    <col min="945" max="945" width="10.140625" style="14" customWidth="1"/>
    <col min="946" max="946" width="15.28515625" style="14" customWidth="1"/>
    <col min="947" max="1175" width="9.140625" style="14"/>
    <col min="1176" max="1176" width="3.28515625" style="14" bestFit="1" customWidth="1"/>
    <col min="1177" max="1177" width="35.28515625" style="14" customWidth="1"/>
    <col min="1178" max="1178" width="13.28515625" style="14" customWidth="1"/>
    <col min="1179" max="1179" width="14.28515625" style="14" customWidth="1"/>
    <col min="1180" max="1180" width="13.7109375" style="14" customWidth="1"/>
    <col min="1181" max="1181" width="13.5703125" style="14" customWidth="1"/>
    <col min="1182" max="1183" width="15.140625" style="14" customWidth="1"/>
    <col min="1184" max="1184" width="16" style="14" customWidth="1"/>
    <col min="1185" max="1185" width="23.7109375" style="14" customWidth="1"/>
    <col min="1186" max="1186" width="22" style="14" customWidth="1"/>
    <col min="1187" max="1187" width="18.140625" style="14" customWidth="1"/>
    <col min="1188" max="1188" width="20.85546875" style="14" customWidth="1"/>
    <col min="1189" max="1189" width="22.7109375" style="14" customWidth="1"/>
    <col min="1190" max="1190" width="12.42578125" style="14" customWidth="1"/>
    <col min="1191" max="1191" width="19.140625" style="14" bestFit="1" customWidth="1"/>
    <col min="1192" max="1192" width="15.5703125" style="14" customWidth="1"/>
    <col min="1193" max="1193" width="13.85546875" style="14" customWidth="1"/>
    <col min="1194" max="1194" width="23.5703125" style="14" customWidth="1"/>
    <col min="1195" max="1195" width="12" style="14" customWidth="1"/>
    <col min="1196" max="1196" width="14.140625" style="14" customWidth="1"/>
    <col min="1197" max="1197" width="0" style="14" hidden="1" customWidth="1"/>
    <col min="1198" max="1198" width="21.5703125" style="14" customWidth="1"/>
    <col min="1199" max="1199" width="11.7109375" style="14" bestFit="1" customWidth="1"/>
    <col min="1200" max="1200" width="22.5703125" style="14" customWidth="1"/>
    <col min="1201" max="1201" width="10.140625" style="14" customWidth="1"/>
    <col min="1202" max="1202" width="15.28515625" style="14" customWidth="1"/>
    <col min="1203" max="1431" width="9.140625" style="14"/>
    <col min="1432" max="1432" width="3.28515625" style="14" bestFit="1" customWidth="1"/>
    <col min="1433" max="1433" width="35.28515625" style="14" customWidth="1"/>
    <col min="1434" max="1434" width="13.28515625" style="14" customWidth="1"/>
    <col min="1435" max="1435" width="14.28515625" style="14" customWidth="1"/>
    <col min="1436" max="1436" width="13.7109375" style="14" customWidth="1"/>
    <col min="1437" max="1437" width="13.5703125" style="14" customWidth="1"/>
    <col min="1438" max="1439" width="15.140625" style="14" customWidth="1"/>
    <col min="1440" max="1440" width="16" style="14" customWidth="1"/>
    <col min="1441" max="1441" width="23.7109375" style="14" customWidth="1"/>
    <col min="1442" max="1442" width="22" style="14" customWidth="1"/>
    <col min="1443" max="1443" width="18.140625" style="14" customWidth="1"/>
    <col min="1444" max="1444" width="20.85546875" style="14" customWidth="1"/>
    <col min="1445" max="1445" width="22.7109375" style="14" customWidth="1"/>
    <col min="1446" max="1446" width="12.42578125" style="14" customWidth="1"/>
    <col min="1447" max="1447" width="19.140625" style="14" bestFit="1" customWidth="1"/>
    <col min="1448" max="1448" width="15.5703125" style="14" customWidth="1"/>
    <col min="1449" max="1449" width="13.85546875" style="14" customWidth="1"/>
    <col min="1450" max="1450" width="23.5703125" style="14" customWidth="1"/>
    <col min="1451" max="1451" width="12" style="14" customWidth="1"/>
    <col min="1452" max="1452" width="14.140625" style="14" customWidth="1"/>
    <col min="1453" max="1453" width="0" style="14" hidden="1" customWidth="1"/>
    <col min="1454" max="1454" width="21.5703125" style="14" customWidth="1"/>
    <col min="1455" max="1455" width="11.7109375" style="14" bestFit="1" customWidth="1"/>
    <col min="1456" max="1456" width="22.5703125" style="14" customWidth="1"/>
    <col min="1457" max="1457" width="10.140625" style="14" customWidth="1"/>
    <col min="1458" max="1458" width="15.28515625" style="14" customWidth="1"/>
    <col min="1459" max="1687" width="9.140625" style="14"/>
    <col min="1688" max="1688" width="3.28515625" style="14" bestFit="1" customWidth="1"/>
    <col min="1689" max="1689" width="35.28515625" style="14" customWidth="1"/>
    <col min="1690" max="1690" width="13.28515625" style="14" customWidth="1"/>
    <col min="1691" max="1691" width="14.28515625" style="14" customWidth="1"/>
    <col min="1692" max="1692" width="13.7109375" style="14" customWidth="1"/>
    <col min="1693" max="1693" width="13.5703125" style="14" customWidth="1"/>
    <col min="1694" max="1695" width="15.140625" style="14" customWidth="1"/>
    <col min="1696" max="1696" width="16" style="14" customWidth="1"/>
    <col min="1697" max="1697" width="23.7109375" style="14" customWidth="1"/>
    <col min="1698" max="1698" width="22" style="14" customWidth="1"/>
    <col min="1699" max="1699" width="18.140625" style="14" customWidth="1"/>
    <col min="1700" max="1700" width="20.85546875" style="14" customWidth="1"/>
    <col min="1701" max="1701" width="22.7109375" style="14" customWidth="1"/>
    <col min="1702" max="1702" width="12.42578125" style="14" customWidth="1"/>
    <col min="1703" max="1703" width="19.140625" style="14" bestFit="1" customWidth="1"/>
    <col min="1704" max="1704" width="15.5703125" style="14" customWidth="1"/>
    <col min="1705" max="1705" width="13.85546875" style="14" customWidth="1"/>
    <col min="1706" max="1706" width="23.5703125" style="14" customWidth="1"/>
    <col min="1707" max="1707" width="12" style="14" customWidth="1"/>
    <col min="1708" max="1708" width="14.140625" style="14" customWidth="1"/>
    <col min="1709" max="1709" width="0" style="14" hidden="1" customWidth="1"/>
    <col min="1710" max="1710" width="21.5703125" style="14" customWidth="1"/>
    <col min="1711" max="1711" width="11.7109375" style="14" bestFit="1" customWidth="1"/>
    <col min="1712" max="1712" width="22.5703125" style="14" customWidth="1"/>
    <col min="1713" max="1713" width="10.140625" style="14" customWidth="1"/>
    <col min="1714" max="1714" width="15.28515625" style="14" customWidth="1"/>
    <col min="1715" max="1943" width="9.140625" style="14"/>
    <col min="1944" max="1944" width="3.28515625" style="14" bestFit="1" customWidth="1"/>
    <col min="1945" max="1945" width="35.28515625" style="14" customWidth="1"/>
    <col min="1946" max="1946" width="13.28515625" style="14" customWidth="1"/>
    <col min="1947" max="1947" width="14.28515625" style="14" customWidth="1"/>
    <col min="1948" max="1948" width="13.7109375" style="14" customWidth="1"/>
    <col min="1949" max="1949" width="13.5703125" style="14" customWidth="1"/>
    <col min="1950" max="1951" width="15.140625" style="14" customWidth="1"/>
    <col min="1952" max="1952" width="16" style="14" customWidth="1"/>
    <col min="1953" max="1953" width="23.7109375" style="14" customWidth="1"/>
    <col min="1954" max="1954" width="22" style="14" customWidth="1"/>
    <col min="1955" max="1955" width="18.140625" style="14" customWidth="1"/>
    <col min="1956" max="1956" width="20.85546875" style="14" customWidth="1"/>
    <col min="1957" max="1957" width="22.7109375" style="14" customWidth="1"/>
    <col min="1958" max="1958" width="12.42578125" style="14" customWidth="1"/>
    <col min="1959" max="1959" width="19.140625" style="14" bestFit="1" customWidth="1"/>
    <col min="1960" max="1960" width="15.5703125" style="14" customWidth="1"/>
    <col min="1961" max="1961" width="13.85546875" style="14" customWidth="1"/>
    <col min="1962" max="1962" width="23.5703125" style="14" customWidth="1"/>
    <col min="1963" max="1963" width="12" style="14" customWidth="1"/>
    <col min="1964" max="1964" width="14.140625" style="14" customWidth="1"/>
    <col min="1965" max="1965" width="0" style="14" hidden="1" customWidth="1"/>
    <col min="1966" max="1966" width="21.5703125" style="14" customWidth="1"/>
    <col min="1967" max="1967" width="11.7109375" style="14" bestFit="1" customWidth="1"/>
    <col min="1968" max="1968" width="22.5703125" style="14" customWidth="1"/>
    <col min="1969" max="1969" width="10.140625" style="14" customWidth="1"/>
    <col min="1970" max="1970" width="15.28515625" style="14" customWidth="1"/>
    <col min="1971" max="2199" width="9.140625" style="14"/>
    <col min="2200" max="2200" width="3.28515625" style="14" bestFit="1" customWidth="1"/>
    <col min="2201" max="2201" width="35.28515625" style="14" customWidth="1"/>
    <col min="2202" max="2202" width="13.28515625" style="14" customWidth="1"/>
    <col min="2203" max="2203" width="14.28515625" style="14" customWidth="1"/>
    <col min="2204" max="2204" width="13.7109375" style="14" customWidth="1"/>
    <col min="2205" max="2205" width="13.5703125" style="14" customWidth="1"/>
    <col min="2206" max="2207" width="15.140625" style="14" customWidth="1"/>
    <col min="2208" max="2208" width="16" style="14" customWidth="1"/>
    <col min="2209" max="2209" width="23.7109375" style="14" customWidth="1"/>
    <col min="2210" max="2210" width="22" style="14" customWidth="1"/>
    <col min="2211" max="2211" width="18.140625" style="14" customWidth="1"/>
    <col min="2212" max="2212" width="20.85546875" style="14" customWidth="1"/>
    <col min="2213" max="2213" width="22.7109375" style="14" customWidth="1"/>
    <col min="2214" max="2214" width="12.42578125" style="14" customWidth="1"/>
    <col min="2215" max="2215" width="19.140625" style="14" bestFit="1" customWidth="1"/>
    <col min="2216" max="2216" width="15.5703125" style="14" customWidth="1"/>
    <col min="2217" max="2217" width="13.85546875" style="14" customWidth="1"/>
    <col min="2218" max="2218" width="23.5703125" style="14" customWidth="1"/>
    <col min="2219" max="2219" width="12" style="14" customWidth="1"/>
    <col min="2220" max="2220" width="14.140625" style="14" customWidth="1"/>
    <col min="2221" max="2221" width="0" style="14" hidden="1" customWidth="1"/>
    <col min="2222" max="2222" width="21.5703125" style="14" customWidth="1"/>
    <col min="2223" max="2223" width="11.7109375" style="14" bestFit="1" customWidth="1"/>
    <col min="2224" max="2224" width="22.5703125" style="14" customWidth="1"/>
    <col min="2225" max="2225" width="10.140625" style="14" customWidth="1"/>
    <col min="2226" max="2226" width="15.28515625" style="14" customWidth="1"/>
    <col min="2227" max="2455" width="9.140625" style="14"/>
    <col min="2456" max="2456" width="3.28515625" style="14" bestFit="1" customWidth="1"/>
    <col min="2457" max="2457" width="35.28515625" style="14" customWidth="1"/>
    <col min="2458" max="2458" width="13.28515625" style="14" customWidth="1"/>
    <col min="2459" max="2459" width="14.28515625" style="14" customWidth="1"/>
    <col min="2460" max="2460" width="13.7109375" style="14" customWidth="1"/>
    <col min="2461" max="2461" width="13.5703125" style="14" customWidth="1"/>
    <col min="2462" max="2463" width="15.140625" style="14" customWidth="1"/>
    <col min="2464" max="2464" width="16" style="14" customWidth="1"/>
    <col min="2465" max="2465" width="23.7109375" style="14" customWidth="1"/>
    <col min="2466" max="2466" width="22" style="14" customWidth="1"/>
    <col min="2467" max="2467" width="18.140625" style="14" customWidth="1"/>
    <col min="2468" max="2468" width="20.85546875" style="14" customWidth="1"/>
    <col min="2469" max="2469" width="22.7109375" style="14" customWidth="1"/>
    <col min="2470" max="2470" width="12.42578125" style="14" customWidth="1"/>
    <col min="2471" max="2471" width="19.140625" style="14" bestFit="1" customWidth="1"/>
    <col min="2472" max="2472" width="15.5703125" style="14" customWidth="1"/>
    <col min="2473" max="2473" width="13.85546875" style="14" customWidth="1"/>
    <col min="2474" max="2474" width="23.5703125" style="14" customWidth="1"/>
    <col min="2475" max="2475" width="12" style="14" customWidth="1"/>
    <col min="2476" max="2476" width="14.140625" style="14" customWidth="1"/>
    <col min="2477" max="2477" width="0" style="14" hidden="1" customWidth="1"/>
    <col min="2478" max="2478" width="21.5703125" style="14" customWidth="1"/>
    <col min="2479" max="2479" width="11.7109375" style="14" bestFit="1" customWidth="1"/>
    <col min="2480" max="2480" width="22.5703125" style="14" customWidth="1"/>
    <col min="2481" max="2481" width="10.140625" style="14" customWidth="1"/>
    <col min="2482" max="2482" width="15.28515625" style="14" customWidth="1"/>
    <col min="2483" max="2711" width="9.140625" style="14"/>
    <col min="2712" max="2712" width="3.28515625" style="14" bestFit="1" customWidth="1"/>
    <col min="2713" max="2713" width="35.28515625" style="14" customWidth="1"/>
    <col min="2714" max="2714" width="13.28515625" style="14" customWidth="1"/>
    <col min="2715" max="2715" width="14.28515625" style="14" customWidth="1"/>
    <col min="2716" max="2716" width="13.7109375" style="14" customWidth="1"/>
    <col min="2717" max="2717" width="13.5703125" style="14" customWidth="1"/>
    <col min="2718" max="2719" width="15.140625" style="14" customWidth="1"/>
    <col min="2720" max="2720" width="16" style="14" customWidth="1"/>
    <col min="2721" max="2721" width="23.7109375" style="14" customWidth="1"/>
    <col min="2722" max="2722" width="22" style="14" customWidth="1"/>
    <col min="2723" max="2723" width="18.140625" style="14" customWidth="1"/>
    <col min="2724" max="2724" width="20.85546875" style="14" customWidth="1"/>
    <col min="2725" max="2725" width="22.7109375" style="14" customWidth="1"/>
    <col min="2726" max="2726" width="12.42578125" style="14" customWidth="1"/>
    <col min="2727" max="2727" width="19.140625" style="14" bestFit="1" customWidth="1"/>
    <col min="2728" max="2728" width="15.5703125" style="14" customWidth="1"/>
    <col min="2729" max="2729" width="13.85546875" style="14" customWidth="1"/>
    <col min="2730" max="2730" width="23.5703125" style="14" customWidth="1"/>
    <col min="2731" max="2731" width="12" style="14" customWidth="1"/>
    <col min="2732" max="2732" width="14.140625" style="14" customWidth="1"/>
    <col min="2733" max="2733" width="0" style="14" hidden="1" customWidth="1"/>
    <col min="2734" max="2734" width="21.5703125" style="14" customWidth="1"/>
    <col min="2735" max="2735" width="11.7109375" style="14" bestFit="1" customWidth="1"/>
    <col min="2736" max="2736" width="22.5703125" style="14" customWidth="1"/>
    <col min="2737" max="2737" width="10.140625" style="14" customWidth="1"/>
    <col min="2738" max="2738" width="15.28515625" style="14" customWidth="1"/>
    <col min="2739" max="2967" width="9.140625" style="14"/>
    <col min="2968" max="2968" width="3.28515625" style="14" bestFit="1" customWidth="1"/>
    <col min="2969" max="2969" width="35.28515625" style="14" customWidth="1"/>
    <col min="2970" max="2970" width="13.28515625" style="14" customWidth="1"/>
    <col min="2971" max="2971" width="14.28515625" style="14" customWidth="1"/>
    <col min="2972" max="2972" width="13.7109375" style="14" customWidth="1"/>
    <col min="2973" max="2973" width="13.5703125" style="14" customWidth="1"/>
    <col min="2974" max="2975" width="15.140625" style="14" customWidth="1"/>
    <col min="2976" max="2976" width="16" style="14" customWidth="1"/>
    <col min="2977" max="2977" width="23.7109375" style="14" customWidth="1"/>
    <col min="2978" max="2978" width="22" style="14" customWidth="1"/>
    <col min="2979" max="2979" width="18.140625" style="14" customWidth="1"/>
    <col min="2980" max="2980" width="20.85546875" style="14" customWidth="1"/>
    <col min="2981" max="2981" width="22.7109375" style="14" customWidth="1"/>
    <col min="2982" max="2982" width="12.42578125" style="14" customWidth="1"/>
    <col min="2983" max="2983" width="19.140625" style="14" bestFit="1" customWidth="1"/>
    <col min="2984" max="2984" width="15.5703125" style="14" customWidth="1"/>
    <col min="2985" max="2985" width="13.85546875" style="14" customWidth="1"/>
    <col min="2986" max="2986" width="23.5703125" style="14" customWidth="1"/>
    <col min="2987" max="2987" width="12" style="14" customWidth="1"/>
    <col min="2988" max="2988" width="14.140625" style="14" customWidth="1"/>
    <col min="2989" max="2989" width="0" style="14" hidden="1" customWidth="1"/>
    <col min="2990" max="2990" width="21.5703125" style="14" customWidth="1"/>
    <col min="2991" max="2991" width="11.7109375" style="14" bestFit="1" customWidth="1"/>
    <col min="2992" max="2992" width="22.5703125" style="14" customWidth="1"/>
    <col min="2993" max="2993" width="10.140625" style="14" customWidth="1"/>
    <col min="2994" max="2994" width="15.28515625" style="14" customWidth="1"/>
    <col min="2995" max="3223" width="9.140625" style="14"/>
    <col min="3224" max="3224" width="3.28515625" style="14" bestFit="1" customWidth="1"/>
    <col min="3225" max="3225" width="35.28515625" style="14" customWidth="1"/>
    <col min="3226" max="3226" width="13.28515625" style="14" customWidth="1"/>
    <col min="3227" max="3227" width="14.28515625" style="14" customWidth="1"/>
    <col min="3228" max="3228" width="13.7109375" style="14" customWidth="1"/>
    <col min="3229" max="3229" width="13.5703125" style="14" customWidth="1"/>
    <col min="3230" max="3231" width="15.140625" style="14" customWidth="1"/>
    <col min="3232" max="3232" width="16" style="14" customWidth="1"/>
    <col min="3233" max="3233" width="23.7109375" style="14" customWidth="1"/>
    <col min="3234" max="3234" width="22" style="14" customWidth="1"/>
    <col min="3235" max="3235" width="18.140625" style="14" customWidth="1"/>
    <col min="3236" max="3236" width="20.85546875" style="14" customWidth="1"/>
    <col min="3237" max="3237" width="22.7109375" style="14" customWidth="1"/>
    <col min="3238" max="3238" width="12.42578125" style="14" customWidth="1"/>
    <col min="3239" max="3239" width="19.140625" style="14" bestFit="1" customWidth="1"/>
    <col min="3240" max="3240" width="15.5703125" style="14" customWidth="1"/>
    <col min="3241" max="3241" width="13.85546875" style="14" customWidth="1"/>
    <col min="3242" max="3242" width="23.5703125" style="14" customWidth="1"/>
    <col min="3243" max="3243" width="12" style="14" customWidth="1"/>
    <col min="3244" max="3244" width="14.140625" style="14" customWidth="1"/>
    <col min="3245" max="3245" width="0" style="14" hidden="1" customWidth="1"/>
    <col min="3246" max="3246" width="21.5703125" style="14" customWidth="1"/>
    <col min="3247" max="3247" width="11.7109375" style="14" bestFit="1" customWidth="1"/>
    <col min="3248" max="3248" width="22.5703125" style="14" customWidth="1"/>
    <col min="3249" max="3249" width="10.140625" style="14" customWidth="1"/>
    <col min="3250" max="3250" width="15.28515625" style="14" customWidth="1"/>
    <col min="3251" max="3479" width="9.140625" style="14"/>
    <col min="3480" max="3480" width="3.28515625" style="14" bestFit="1" customWidth="1"/>
    <col min="3481" max="3481" width="35.28515625" style="14" customWidth="1"/>
    <col min="3482" max="3482" width="13.28515625" style="14" customWidth="1"/>
    <col min="3483" max="3483" width="14.28515625" style="14" customWidth="1"/>
    <col min="3484" max="3484" width="13.7109375" style="14" customWidth="1"/>
    <col min="3485" max="3485" width="13.5703125" style="14" customWidth="1"/>
    <col min="3486" max="3487" width="15.140625" style="14" customWidth="1"/>
    <col min="3488" max="3488" width="16" style="14" customWidth="1"/>
    <col min="3489" max="3489" width="23.7109375" style="14" customWidth="1"/>
    <col min="3490" max="3490" width="22" style="14" customWidth="1"/>
    <col min="3491" max="3491" width="18.140625" style="14" customWidth="1"/>
    <col min="3492" max="3492" width="20.85546875" style="14" customWidth="1"/>
    <col min="3493" max="3493" width="22.7109375" style="14" customWidth="1"/>
    <col min="3494" max="3494" width="12.42578125" style="14" customWidth="1"/>
    <col min="3495" max="3495" width="19.140625" style="14" bestFit="1" customWidth="1"/>
    <col min="3496" max="3496" width="15.5703125" style="14" customWidth="1"/>
    <col min="3497" max="3497" width="13.85546875" style="14" customWidth="1"/>
    <col min="3498" max="3498" width="23.5703125" style="14" customWidth="1"/>
    <col min="3499" max="3499" width="12" style="14" customWidth="1"/>
    <col min="3500" max="3500" width="14.140625" style="14" customWidth="1"/>
    <col min="3501" max="3501" width="0" style="14" hidden="1" customWidth="1"/>
    <col min="3502" max="3502" width="21.5703125" style="14" customWidth="1"/>
    <col min="3503" max="3503" width="11.7109375" style="14" bestFit="1" customWidth="1"/>
    <col min="3504" max="3504" width="22.5703125" style="14" customWidth="1"/>
    <col min="3505" max="3505" width="10.140625" style="14" customWidth="1"/>
    <col min="3506" max="3506" width="15.28515625" style="14" customWidth="1"/>
    <col min="3507" max="3735" width="9.140625" style="14"/>
    <col min="3736" max="3736" width="3.28515625" style="14" bestFit="1" customWidth="1"/>
    <col min="3737" max="3737" width="35.28515625" style="14" customWidth="1"/>
    <col min="3738" max="3738" width="13.28515625" style="14" customWidth="1"/>
    <col min="3739" max="3739" width="14.28515625" style="14" customWidth="1"/>
    <col min="3740" max="3740" width="13.7109375" style="14" customWidth="1"/>
    <col min="3741" max="3741" width="13.5703125" style="14" customWidth="1"/>
    <col min="3742" max="3743" width="15.140625" style="14" customWidth="1"/>
    <col min="3744" max="3744" width="16" style="14" customWidth="1"/>
    <col min="3745" max="3745" width="23.7109375" style="14" customWidth="1"/>
    <col min="3746" max="3746" width="22" style="14" customWidth="1"/>
    <col min="3747" max="3747" width="18.140625" style="14" customWidth="1"/>
    <col min="3748" max="3748" width="20.85546875" style="14" customWidth="1"/>
    <col min="3749" max="3749" width="22.7109375" style="14" customWidth="1"/>
    <col min="3750" max="3750" width="12.42578125" style="14" customWidth="1"/>
    <col min="3751" max="3751" width="19.140625" style="14" bestFit="1" customWidth="1"/>
    <col min="3752" max="3752" width="15.5703125" style="14" customWidth="1"/>
    <col min="3753" max="3753" width="13.85546875" style="14" customWidth="1"/>
    <col min="3754" max="3754" width="23.5703125" style="14" customWidth="1"/>
    <col min="3755" max="3755" width="12" style="14" customWidth="1"/>
    <col min="3756" max="3756" width="14.140625" style="14" customWidth="1"/>
    <col min="3757" max="3757" width="0" style="14" hidden="1" customWidth="1"/>
    <col min="3758" max="3758" width="21.5703125" style="14" customWidth="1"/>
    <col min="3759" max="3759" width="11.7109375" style="14" bestFit="1" customWidth="1"/>
    <col min="3760" max="3760" width="22.5703125" style="14" customWidth="1"/>
    <col min="3761" max="3761" width="10.140625" style="14" customWidth="1"/>
    <col min="3762" max="3762" width="15.28515625" style="14" customWidth="1"/>
    <col min="3763" max="3991" width="9.140625" style="14"/>
    <col min="3992" max="3992" width="3.28515625" style="14" bestFit="1" customWidth="1"/>
    <col min="3993" max="3993" width="35.28515625" style="14" customWidth="1"/>
    <col min="3994" max="3994" width="13.28515625" style="14" customWidth="1"/>
    <col min="3995" max="3995" width="14.28515625" style="14" customWidth="1"/>
    <col min="3996" max="3996" width="13.7109375" style="14" customWidth="1"/>
    <col min="3997" max="3997" width="13.5703125" style="14" customWidth="1"/>
    <col min="3998" max="3999" width="15.140625" style="14" customWidth="1"/>
    <col min="4000" max="4000" width="16" style="14" customWidth="1"/>
    <col min="4001" max="4001" width="23.7109375" style="14" customWidth="1"/>
    <col min="4002" max="4002" width="22" style="14" customWidth="1"/>
    <col min="4003" max="4003" width="18.140625" style="14" customWidth="1"/>
    <col min="4004" max="4004" width="20.85546875" style="14" customWidth="1"/>
    <col min="4005" max="4005" width="22.7109375" style="14" customWidth="1"/>
    <col min="4006" max="4006" width="12.42578125" style="14" customWidth="1"/>
    <col min="4007" max="4007" width="19.140625" style="14" bestFit="1" customWidth="1"/>
    <col min="4008" max="4008" width="15.5703125" style="14" customWidth="1"/>
    <col min="4009" max="4009" width="13.85546875" style="14" customWidth="1"/>
    <col min="4010" max="4010" width="23.5703125" style="14" customWidth="1"/>
    <col min="4011" max="4011" width="12" style="14" customWidth="1"/>
    <col min="4012" max="4012" width="14.140625" style="14" customWidth="1"/>
    <col min="4013" max="4013" width="0" style="14" hidden="1" customWidth="1"/>
    <col min="4014" max="4014" width="21.5703125" style="14" customWidth="1"/>
    <col min="4015" max="4015" width="11.7109375" style="14" bestFit="1" customWidth="1"/>
    <col min="4016" max="4016" width="22.5703125" style="14" customWidth="1"/>
    <col min="4017" max="4017" width="10.140625" style="14" customWidth="1"/>
    <col min="4018" max="4018" width="15.28515625" style="14" customWidth="1"/>
    <col min="4019" max="4247" width="9.140625" style="14"/>
    <col min="4248" max="4248" width="3.28515625" style="14" bestFit="1" customWidth="1"/>
    <col min="4249" max="4249" width="35.28515625" style="14" customWidth="1"/>
    <col min="4250" max="4250" width="13.28515625" style="14" customWidth="1"/>
    <col min="4251" max="4251" width="14.28515625" style="14" customWidth="1"/>
    <col min="4252" max="4252" width="13.7109375" style="14" customWidth="1"/>
    <col min="4253" max="4253" width="13.5703125" style="14" customWidth="1"/>
    <col min="4254" max="4255" width="15.140625" style="14" customWidth="1"/>
    <col min="4256" max="4256" width="16" style="14" customWidth="1"/>
    <col min="4257" max="4257" width="23.7109375" style="14" customWidth="1"/>
    <col min="4258" max="4258" width="22" style="14" customWidth="1"/>
    <col min="4259" max="4259" width="18.140625" style="14" customWidth="1"/>
    <col min="4260" max="4260" width="20.85546875" style="14" customWidth="1"/>
    <col min="4261" max="4261" width="22.7109375" style="14" customWidth="1"/>
    <col min="4262" max="4262" width="12.42578125" style="14" customWidth="1"/>
    <col min="4263" max="4263" width="19.140625" style="14" bestFit="1" customWidth="1"/>
    <col min="4264" max="4264" width="15.5703125" style="14" customWidth="1"/>
    <col min="4265" max="4265" width="13.85546875" style="14" customWidth="1"/>
    <col min="4266" max="4266" width="23.5703125" style="14" customWidth="1"/>
    <col min="4267" max="4267" width="12" style="14" customWidth="1"/>
    <col min="4268" max="4268" width="14.140625" style="14" customWidth="1"/>
    <col min="4269" max="4269" width="0" style="14" hidden="1" customWidth="1"/>
    <col min="4270" max="4270" width="21.5703125" style="14" customWidth="1"/>
    <col min="4271" max="4271" width="11.7109375" style="14" bestFit="1" customWidth="1"/>
    <col min="4272" max="4272" width="22.5703125" style="14" customWidth="1"/>
    <col min="4273" max="4273" width="10.140625" style="14" customWidth="1"/>
    <col min="4274" max="4274" width="15.28515625" style="14" customWidth="1"/>
    <col min="4275" max="4503" width="9.140625" style="14"/>
    <col min="4504" max="4504" width="3.28515625" style="14" bestFit="1" customWidth="1"/>
    <col min="4505" max="4505" width="35.28515625" style="14" customWidth="1"/>
    <col min="4506" max="4506" width="13.28515625" style="14" customWidth="1"/>
    <col min="4507" max="4507" width="14.28515625" style="14" customWidth="1"/>
    <col min="4508" max="4508" width="13.7109375" style="14" customWidth="1"/>
    <col min="4509" max="4509" width="13.5703125" style="14" customWidth="1"/>
    <col min="4510" max="4511" width="15.140625" style="14" customWidth="1"/>
    <col min="4512" max="4512" width="16" style="14" customWidth="1"/>
    <col min="4513" max="4513" width="23.7109375" style="14" customWidth="1"/>
    <col min="4514" max="4514" width="22" style="14" customWidth="1"/>
    <col min="4515" max="4515" width="18.140625" style="14" customWidth="1"/>
    <col min="4516" max="4516" width="20.85546875" style="14" customWidth="1"/>
    <col min="4517" max="4517" width="22.7109375" style="14" customWidth="1"/>
    <col min="4518" max="4518" width="12.42578125" style="14" customWidth="1"/>
    <col min="4519" max="4519" width="19.140625" style="14" bestFit="1" customWidth="1"/>
    <col min="4520" max="4520" width="15.5703125" style="14" customWidth="1"/>
    <col min="4521" max="4521" width="13.85546875" style="14" customWidth="1"/>
    <col min="4522" max="4522" width="23.5703125" style="14" customWidth="1"/>
    <col min="4523" max="4523" width="12" style="14" customWidth="1"/>
    <col min="4524" max="4524" width="14.140625" style="14" customWidth="1"/>
    <col min="4525" max="4525" width="0" style="14" hidden="1" customWidth="1"/>
    <col min="4526" max="4526" width="21.5703125" style="14" customWidth="1"/>
    <col min="4527" max="4527" width="11.7109375" style="14" bestFit="1" customWidth="1"/>
    <col min="4528" max="4528" width="22.5703125" style="14" customWidth="1"/>
    <col min="4529" max="4529" width="10.140625" style="14" customWidth="1"/>
    <col min="4530" max="4530" width="15.28515625" style="14" customWidth="1"/>
    <col min="4531" max="4759" width="9.140625" style="14"/>
    <col min="4760" max="4760" width="3.28515625" style="14" bestFit="1" customWidth="1"/>
    <col min="4761" max="4761" width="35.28515625" style="14" customWidth="1"/>
    <col min="4762" max="4762" width="13.28515625" style="14" customWidth="1"/>
    <col min="4763" max="4763" width="14.28515625" style="14" customWidth="1"/>
    <col min="4764" max="4764" width="13.7109375" style="14" customWidth="1"/>
    <col min="4765" max="4765" width="13.5703125" style="14" customWidth="1"/>
    <col min="4766" max="4767" width="15.140625" style="14" customWidth="1"/>
    <col min="4768" max="4768" width="16" style="14" customWidth="1"/>
    <col min="4769" max="4769" width="23.7109375" style="14" customWidth="1"/>
    <col min="4770" max="4770" width="22" style="14" customWidth="1"/>
    <col min="4771" max="4771" width="18.140625" style="14" customWidth="1"/>
    <col min="4772" max="4772" width="20.85546875" style="14" customWidth="1"/>
    <col min="4773" max="4773" width="22.7109375" style="14" customWidth="1"/>
    <col min="4774" max="4774" width="12.42578125" style="14" customWidth="1"/>
    <col min="4775" max="4775" width="19.140625" style="14" bestFit="1" customWidth="1"/>
    <col min="4776" max="4776" width="15.5703125" style="14" customWidth="1"/>
    <col min="4777" max="4777" width="13.85546875" style="14" customWidth="1"/>
    <col min="4778" max="4778" width="23.5703125" style="14" customWidth="1"/>
    <col min="4779" max="4779" width="12" style="14" customWidth="1"/>
    <col min="4780" max="4780" width="14.140625" style="14" customWidth="1"/>
    <col min="4781" max="4781" width="0" style="14" hidden="1" customWidth="1"/>
    <col min="4782" max="4782" width="21.5703125" style="14" customWidth="1"/>
    <col min="4783" max="4783" width="11.7109375" style="14" bestFit="1" customWidth="1"/>
    <col min="4784" max="4784" width="22.5703125" style="14" customWidth="1"/>
    <col min="4785" max="4785" width="10.140625" style="14" customWidth="1"/>
    <col min="4786" max="4786" width="15.28515625" style="14" customWidth="1"/>
    <col min="4787" max="5015" width="9.140625" style="14"/>
    <col min="5016" max="5016" width="3.28515625" style="14" bestFit="1" customWidth="1"/>
    <col min="5017" max="5017" width="35.28515625" style="14" customWidth="1"/>
    <col min="5018" max="5018" width="13.28515625" style="14" customWidth="1"/>
    <col min="5019" max="5019" width="14.28515625" style="14" customWidth="1"/>
    <col min="5020" max="5020" width="13.7109375" style="14" customWidth="1"/>
    <col min="5021" max="5021" width="13.5703125" style="14" customWidth="1"/>
    <col min="5022" max="5023" width="15.140625" style="14" customWidth="1"/>
    <col min="5024" max="5024" width="16" style="14" customWidth="1"/>
    <col min="5025" max="5025" width="23.7109375" style="14" customWidth="1"/>
    <col min="5026" max="5026" width="22" style="14" customWidth="1"/>
    <col min="5027" max="5027" width="18.140625" style="14" customWidth="1"/>
    <col min="5028" max="5028" width="20.85546875" style="14" customWidth="1"/>
    <col min="5029" max="5029" width="22.7109375" style="14" customWidth="1"/>
    <col min="5030" max="5030" width="12.42578125" style="14" customWidth="1"/>
    <col min="5031" max="5031" width="19.140625" style="14" bestFit="1" customWidth="1"/>
    <col min="5032" max="5032" width="15.5703125" style="14" customWidth="1"/>
    <col min="5033" max="5033" width="13.85546875" style="14" customWidth="1"/>
    <col min="5034" max="5034" width="23.5703125" style="14" customWidth="1"/>
    <col min="5035" max="5035" width="12" style="14" customWidth="1"/>
    <col min="5036" max="5036" width="14.140625" style="14" customWidth="1"/>
    <col min="5037" max="5037" width="0" style="14" hidden="1" customWidth="1"/>
    <col min="5038" max="5038" width="21.5703125" style="14" customWidth="1"/>
    <col min="5039" max="5039" width="11.7109375" style="14" bestFit="1" customWidth="1"/>
    <col min="5040" max="5040" width="22.5703125" style="14" customWidth="1"/>
    <col min="5041" max="5041" width="10.140625" style="14" customWidth="1"/>
    <col min="5042" max="5042" width="15.28515625" style="14" customWidth="1"/>
    <col min="5043" max="5271" width="9.140625" style="14"/>
    <col min="5272" max="5272" width="3.28515625" style="14" bestFit="1" customWidth="1"/>
    <col min="5273" max="5273" width="35.28515625" style="14" customWidth="1"/>
    <col min="5274" max="5274" width="13.28515625" style="14" customWidth="1"/>
    <col min="5275" max="5275" width="14.28515625" style="14" customWidth="1"/>
    <col min="5276" max="5276" width="13.7109375" style="14" customWidth="1"/>
    <col min="5277" max="5277" width="13.5703125" style="14" customWidth="1"/>
    <col min="5278" max="5279" width="15.140625" style="14" customWidth="1"/>
    <col min="5280" max="5280" width="16" style="14" customWidth="1"/>
    <col min="5281" max="5281" width="23.7109375" style="14" customWidth="1"/>
    <col min="5282" max="5282" width="22" style="14" customWidth="1"/>
    <col min="5283" max="5283" width="18.140625" style="14" customWidth="1"/>
    <col min="5284" max="5284" width="20.85546875" style="14" customWidth="1"/>
    <col min="5285" max="5285" width="22.7109375" style="14" customWidth="1"/>
    <col min="5286" max="5286" width="12.42578125" style="14" customWidth="1"/>
    <col min="5287" max="5287" width="19.140625" style="14" bestFit="1" customWidth="1"/>
    <col min="5288" max="5288" width="15.5703125" style="14" customWidth="1"/>
    <col min="5289" max="5289" width="13.85546875" style="14" customWidth="1"/>
    <col min="5290" max="5290" width="23.5703125" style="14" customWidth="1"/>
    <col min="5291" max="5291" width="12" style="14" customWidth="1"/>
    <col min="5292" max="5292" width="14.140625" style="14" customWidth="1"/>
    <col min="5293" max="5293" width="0" style="14" hidden="1" customWidth="1"/>
    <col min="5294" max="5294" width="21.5703125" style="14" customWidth="1"/>
    <col min="5295" max="5295" width="11.7109375" style="14" bestFit="1" customWidth="1"/>
    <col min="5296" max="5296" width="22.5703125" style="14" customWidth="1"/>
    <col min="5297" max="5297" width="10.140625" style="14" customWidth="1"/>
    <col min="5298" max="5298" width="15.28515625" style="14" customWidth="1"/>
    <col min="5299" max="5527" width="9.140625" style="14"/>
    <col min="5528" max="5528" width="3.28515625" style="14" bestFit="1" customWidth="1"/>
    <col min="5529" max="5529" width="35.28515625" style="14" customWidth="1"/>
    <col min="5530" max="5530" width="13.28515625" style="14" customWidth="1"/>
    <col min="5531" max="5531" width="14.28515625" style="14" customWidth="1"/>
    <col min="5532" max="5532" width="13.7109375" style="14" customWidth="1"/>
    <col min="5533" max="5533" width="13.5703125" style="14" customWidth="1"/>
    <col min="5534" max="5535" width="15.140625" style="14" customWidth="1"/>
    <col min="5536" max="5536" width="16" style="14" customWidth="1"/>
    <col min="5537" max="5537" width="23.7109375" style="14" customWidth="1"/>
    <col min="5538" max="5538" width="22" style="14" customWidth="1"/>
    <col min="5539" max="5539" width="18.140625" style="14" customWidth="1"/>
    <col min="5540" max="5540" width="20.85546875" style="14" customWidth="1"/>
    <col min="5541" max="5541" width="22.7109375" style="14" customWidth="1"/>
    <col min="5542" max="5542" width="12.42578125" style="14" customWidth="1"/>
    <col min="5543" max="5543" width="19.140625" style="14" bestFit="1" customWidth="1"/>
    <col min="5544" max="5544" width="15.5703125" style="14" customWidth="1"/>
    <col min="5545" max="5545" width="13.85546875" style="14" customWidth="1"/>
    <col min="5546" max="5546" width="23.5703125" style="14" customWidth="1"/>
    <col min="5547" max="5547" width="12" style="14" customWidth="1"/>
    <col min="5548" max="5548" width="14.140625" style="14" customWidth="1"/>
    <col min="5549" max="5549" width="0" style="14" hidden="1" customWidth="1"/>
    <col min="5550" max="5550" width="21.5703125" style="14" customWidth="1"/>
    <col min="5551" max="5551" width="11.7109375" style="14" bestFit="1" customWidth="1"/>
    <col min="5552" max="5552" width="22.5703125" style="14" customWidth="1"/>
    <col min="5553" max="5553" width="10.140625" style="14" customWidth="1"/>
    <col min="5554" max="5554" width="15.28515625" style="14" customWidth="1"/>
    <col min="5555" max="5783" width="9.140625" style="14"/>
    <col min="5784" max="5784" width="3.28515625" style="14" bestFit="1" customWidth="1"/>
    <col min="5785" max="5785" width="35.28515625" style="14" customWidth="1"/>
    <col min="5786" max="5786" width="13.28515625" style="14" customWidth="1"/>
    <col min="5787" max="5787" width="14.28515625" style="14" customWidth="1"/>
    <col min="5788" max="5788" width="13.7109375" style="14" customWidth="1"/>
    <col min="5789" max="5789" width="13.5703125" style="14" customWidth="1"/>
    <col min="5790" max="5791" width="15.140625" style="14" customWidth="1"/>
    <col min="5792" max="5792" width="16" style="14" customWidth="1"/>
    <col min="5793" max="5793" width="23.7109375" style="14" customWidth="1"/>
    <col min="5794" max="5794" width="22" style="14" customWidth="1"/>
    <col min="5795" max="5795" width="18.140625" style="14" customWidth="1"/>
    <col min="5796" max="5796" width="20.85546875" style="14" customWidth="1"/>
    <col min="5797" max="5797" width="22.7109375" style="14" customWidth="1"/>
    <col min="5798" max="5798" width="12.42578125" style="14" customWidth="1"/>
    <col min="5799" max="5799" width="19.140625" style="14" bestFit="1" customWidth="1"/>
    <col min="5800" max="5800" width="15.5703125" style="14" customWidth="1"/>
    <col min="5801" max="5801" width="13.85546875" style="14" customWidth="1"/>
    <col min="5802" max="5802" width="23.5703125" style="14" customWidth="1"/>
    <col min="5803" max="5803" width="12" style="14" customWidth="1"/>
    <col min="5804" max="5804" width="14.140625" style="14" customWidth="1"/>
    <col min="5805" max="5805" width="0" style="14" hidden="1" customWidth="1"/>
    <col min="5806" max="5806" width="21.5703125" style="14" customWidth="1"/>
    <col min="5807" max="5807" width="11.7109375" style="14" bestFit="1" customWidth="1"/>
    <col min="5808" max="5808" width="22.5703125" style="14" customWidth="1"/>
    <col min="5809" max="5809" width="10.140625" style="14" customWidth="1"/>
    <col min="5810" max="5810" width="15.28515625" style="14" customWidth="1"/>
    <col min="5811" max="6039" width="9.140625" style="14"/>
    <col min="6040" max="6040" width="3.28515625" style="14" bestFit="1" customWidth="1"/>
    <col min="6041" max="6041" width="35.28515625" style="14" customWidth="1"/>
    <col min="6042" max="6042" width="13.28515625" style="14" customWidth="1"/>
    <col min="6043" max="6043" width="14.28515625" style="14" customWidth="1"/>
    <col min="6044" max="6044" width="13.7109375" style="14" customWidth="1"/>
    <col min="6045" max="6045" width="13.5703125" style="14" customWidth="1"/>
    <col min="6046" max="6047" width="15.140625" style="14" customWidth="1"/>
    <col min="6048" max="6048" width="16" style="14" customWidth="1"/>
    <col min="6049" max="6049" width="23.7109375" style="14" customWidth="1"/>
    <col min="6050" max="6050" width="22" style="14" customWidth="1"/>
    <col min="6051" max="6051" width="18.140625" style="14" customWidth="1"/>
    <col min="6052" max="6052" width="20.85546875" style="14" customWidth="1"/>
    <col min="6053" max="6053" width="22.7109375" style="14" customWidth="1"/>
    <col min="6054" max="6054" width="12.42578125" style="14" customWidth="1"/>
    <col min="6055" max="6055" width="19.140625" style="14" bestFit="1" customWidth="1"/>
    <col min="6056" max="6056" width="15.5703125" style="14" customWidth="1"/>
    <col min="6057" max="6057" width="13.85546875" style="14" customWidth="1"/>
    <col min="6058" max="6058" width="23.5703125" style="14" customWidth="1"/>
    <col min="6059" max="6059" width="12" style="14" customWidth="1"/>
    <col min="6060" max="6060" width="14.140625" style="14" customWidth="1"/>
    <col min="6061" max="6061" width="0" style="14" hidden="1" customWidth="1"/>
    <col min="6062" max="6062" width="21.5703125" style="14" customWidth="1"/>
    <col min="6063" max="6063" width="11.7109375" style="14" bestFit="1" customWidth="1"/>
    <col min="6064" max="6064" width="22.5703125" style="14" customWidth="1"/>
    <col min="6065" max="6065" width="10.140625" style="14" customWidth="1"/>
    <col min="6066" max="6066" width="15.28515625" style="14" customWidth="1"/>
    <col min="6067" max="6295" width="9.140625" style="14"/>
    <col min="6296" max="6296" width="3.28515625" style="14" bestFit="1" customWidth="1"/>
    <col min="6297" max="6297" width="35.28515625" style="14" customWidth="1"/>
    <col min="6298" max="6298" width="13.28515625" style="14" customWidth="1"/>
    <col min="6299" max="6299" width="14.28515625" style="14" customWidth="1"/>
    <col min="6300" max="6300" width="13.7109375" style="14" customWidth="1"/>
    <col min="6301" max="6301" width="13.5703125" style="14" customWidth="1"/>
    <col min="6302" max="6303" width="15.140625" style="14" customWidth="1"/>
    <col min="6304" max="6304" width="16" style="14" customWidth="1"/>
    <col min="6305" max="6305" width="23.7109375" style="14" customWidth="1"/>
    <col min="6306" max="6306" width="22" style="14" customWidth="1"/>
    <col min="6307" max="6307" width="18.140625" style="14" customWidth="1"/>
    <col min="6308" max="6308" width="20.85546875" style="14" customWidth="1"/>
    <col min="6309" max="6309" width="22.7109375" style="14" customWidth="1"/>
    <col min="6310" max="6310" width="12.42578125" style="14" customWidth="1"/>
    <col min="6311" max="6311" width="19.140625" style="14" bestFit="1" customWidth="1"/>
    <col min="6312" max="6312" width="15.5703125" style="14" customWidth="1"/>
    <col min="6313" max="6313" width="13.85546875" style="14" customWidth="1"/>
    <col min="6314" max="6314" width="23.5703125" style="14" customWidth="1"/>
    <col min="6315" max="6315" width="12" style="14" customWidth="1"/>
    <col min="6316" max="6316" width="14.140625" style="14" customWidth="1"/>
    <col min="6317" max="6317" width="0" style="14" hidden="1" customWidth="1"/>
    <col min="6318" max="6318" width="21.5703125" style="14" customWidth="1"/>
    <col min="6319" max="6319" width="11.7109375" style="14" bestFit="1" customWidth="1"/>
    <col min="6320" max="6320" width="22.5703125" style="14" customWidth="1"/>
    <col min="6321" max="6321" width="10.140625" style="14" customWidth="1"/>
    <col min="6322" max="6322" width="15.28515625" style="14" customWidth="1"/>
    <col min="6323" max="6551" width="9.140625" style="14"/>
    <col min="6552" max="6552" width="3.28515625" style="14" bestFit="1" customWidth="1"/>
    <col min="6553" max="6553" width="35.28515625" style="14" customWidth="1"/>
    <col min="6554" max="6554" width="13.28515625" style="14" customWidth="1"/>
    <col min="6555" max="6555" width="14.28515625" style="14" customWidth="1"/>
    <col min="6556" max="6556" width="13.7109375" style="14" customWidth="1"/>
    <col min="6557" max="6557" width="13.5703125" style="14" customWidth="1"/>
    <col min="6558" max="6559" width="15.140625" style="14" customWidth="1"/>
    <col min="6560" max="6560" width="16" style="14" customWidth="1"/>
    <col min="6561" max="6561" width="23.7109375" style="14" customWidth="1"/>
    <col min="6562" max="6562" width="22" style="14" customWidth="1"/>
    <col min="6563" max="6563" width="18.140625" style="14" customWidth="1"/>
    <col min="6564" max="6564" width="20.85546875" style="14" customWidth="1"/>
    <col min="6565" max="6565" width="22.7109375" style="14" customWidth="1"/>
    <col min="6566" max="6566" width="12.42578125" style="14" customWidth="1"/>
    <col min="6567" max="6567" width="19.140625" style="14" bestFit="1" customWidth="1"/>
    <col min="6568" max="6568" width="15.5703125" style="14" customWidth="1"/>
    <col min="6569" max="6569" width="13.85546875" style="14" customWidth="1"/>
    <col min="6570" max="6570" width="23.5703125" style="14" customWidth="1"/>
    <col min="6571" max="6571" width="12" style="14" customWidth="1"/>
    <col min="6572" max="6572" width="14.140625" style="14" customWidth="1"/>
    <col min="6573" max="6573" width="0" style="14" hidden="1" customWidth="1"/>
    <col min="6574" max="6574" width="21.5703125" style="14" customWidth="1"/>
    <col min="6575" max="6575" width="11.7109375" style="14" bestFit="1" customWidth="1"/>
    <col min="6576" max="6576" width="22.5703125" style="14" customWidth="1"/>
    <col min="6577" max="6577" width="10.140625" style="14" customWidth="1"/>
    <col min="6578" max="6578" width="15.28515625" style="14" customWidth="1"/>
    <col min="6579" max="6807" width="9.140625" style="14"/>
    <col min="6808" max="6808" width="3.28515625" style="14" bestFit="1" customWidth="1"/>
    <col min="6809" max="6809" width="35.28515625" style="14" customWidth="1"/>
    <col min="6810" max="6810" width="13.28515625" style="14" customWidth="1"/>
    <col min="6811" max="6811" width="14.28515625" style="14" customWidth="1"/>
    <col min="6812" max="6812" width="13.7109375" style="14" customWidth="1"/>
    <col min="6813" max="6813" width="13.5703125" style="14" customWidth="1"/>
    <col min="6814" max="6815" width="15.140625" style="14" customWidth="1"/>
    <col min="6816" max="6816" width="16" style="14" customWidth="1"/>
    <col min="6817" max="6817" width="23.7109375" style="14" customWidth="1"/>
    <col min="6818" max="6818" width="22" style="14" customWidth="1"/>
    <col min="6819" max="6819" width="18.140625" style="14" customWidth="1"/>
    <col min="6820" max="6820" width="20.85546875" style="14" customWidth="1"/>
    <col min="6821" max="6821" width="22.7109375" style="14" customWidth="1"/>
    <col min="6822" max="6822" width="12.42578125" style="14" customWidth="1"/>
    <col min="6823" max="6823" width="19.140625" style="14" bestFit="1" customWidth="1"/>
    <col min="6824" max="6824" width="15.5703125" style="14" customWidth="1"/>
    <col min="6825" max="6825" width="13.85546875" style="14" customWidth="1"/>
    <col min="6826" max="6826" width="23.5703125" style="14" customWidth="1"/>
    <col min="6827" max="6827" width="12" style="14" customWidth="1"/>
    <col min="6828" max="6828" width="14.140625" style="14" customWidth="1"/>
    <col min="6829" max="6829" width="0" style="14" hidden="1" customWidth="1"/>
    <col min="6830" max="6830" width="21.5703125" style="14" customWidth="1"/>
    <col min="6831" max="6831" width="11.7109375" style="14" bestFit="1" customWidth="1"/>
    <col min="6832" max="6832" width="22.5703125" style="14" customWidth="1"/>
    <col min="6833" max="6833" width="10.140625" style="14" customWidth="1"/>
    <col min="6834" max="6834" width="15.28515625" style="14" customWidth="1"/>
    <col min="6835" max="7063" width="9.140625" style="14"/>
    <col min="7064" max="7064" width="3.28515625" style="14" bestFit="1" customWidth="1"/>
    <col min="7065" max="7065" width="35.28515625" style="14" customWidth="1"/>
    <col min="7066" max="7066" width="13.28515625" style="14" customWidth="1"/>
    <col min="7067" max="7067" width="14.28515625" style="14" customWidth="1"/>
    <col min="7068" max="7068" width="13.7109375" style="14" customWidth="1"/>
    <col min="7069" max="7069" width="13.5703125" style="14" customWidth="1"/>
    <col min="7070" max="7071" width="15.140625" style="14" customWidth="1"/>
    <col min="7072" max="7072" width="16" style="14" customWidth="1"/>
    <col min="7073" max="7073" width="23.7109375" style="14" customWidth="1"/>
    <col min="7074" max="7074" width="22" style="14" customWidth="1"/>
    <col min="7075" max="7075" width="18.140625" style="14" customWidth="1"/>
    <col min="7076" max="7076" width="20.85546875" style="14" customWidth="1"/>
    <col min="7077" max="7077" width="22.7109375" style="14" customWidth="1"/>
    <col min="7078" max="7078" width="12.42578125" style="14" customWidth="1"/>
    <col min="7079" max="7079" width="19.140625" style="14" bestFit="1" customWidth="1"/>
    <col min="7080" max="7080" width="15.5703125" style="14" customWidth="1"/>
    <col min="7081" max="7081" width="13.85546875" style="14" customWidth="1"/>
    <col min="7082" max="7082" width="23.5703125" style="14" customWidth="1"/>
    <col min="7083" max="7083" width="12" style="14" customWidth="1"/>
    <col min="7084" max="7084" width="14.140625" style="14" customWidth="1"/>
    <col min="7085" max="7085" width="0" style="14" hidden="1" customWidth="1"/>
    <col min="7086" max="7086" width="21.5703125" style="14" customWidth="1"/>
    <col min="7087" max="7087" width="11.7109375" style="14" bestFit="1" customWidth="1"/>
    <col min="7088" max="7088" width="22.5703125" style="14" customWidth="1"/>
    <col min="7089" max="7089" width="10.140625" style="14" customWidth="1"/>
    <col min="7090" max="7090" width="15.28515625" style="14" customWidth="1"/>
    <col min="7091" max="7319" width="9.140625" style="14"/>
    <col min="7320" max="7320" width="3.28515625" style="14" bestFit="1" customWidth="1"/>
    <col min="7321" max="7321" width="35.28515625" style="14" customWidth="1"/>
    <col min="7322" max="7322" width="13.28515625" style="14" customWidth="1"/>
    <col min="7323" max="7323" width="14.28515625" style="14" customWidth="1"/>
    <col min="7324" max="7324" width="13.7109375" style="14" customWidth="1"/>
    <col min="7325" max="7325" width="13.5703125" style="14" customWidth="1"/>
    <col min="7326" max="7327" width="15.140625" style="14" customWidth="1"/>
    <col min="7328" max="7328" width="16" style="14" customWidth="1"/>
    <col min="7329" max="7329" width="23.7109375" style="14" customWidth="1"/>
    <col min="7330" max="7330" width="22" style="14" customWidth="1"/>
    <col min="7331" max="7331" width="18.140625" style="14" customWidth="1"/>
    <col min="7332" max="7332" width="20.85546875" style="14" customWidth="1"/>
    <col min="7333" max="7333" width="22.7109375" style="14" customWidth="1"/>
    <col min="7334" max="7334" width="12.42578125" style="14" customWidth="1"/>
    <col min="7335" max="7335" width="19.140625" style="14" bestFit="1" customWidth="1"/>
    <col min="7336" max="7336" width="15.5703125" style="14" customWidth="1"/>
    <col min="7337" max="7337" width="13.85546875" style="14" customWidth="1"/>
    <col min="7338" max="7338" width="23.5703125" style="14" customWidth="1"/>
    <col min="7339" max="7339" width="12" style="14" customWidth="1"/>
    <col min="7340" max="7340" width="14.140625" style="14" customWidth="1"/>
    <col min="7341" max="7341" width="0" style="14" hidden="1" customWidth="1"/>
    <col min="7342" max="7342" width="21.5703125" style="14" customWidth="1"/>
    <col min="7343" max="7343" width="11.7109375" style="14" bestFit="1" customWidth="1"/>
    <col min="7344" max="7344" width="22.5703125" style="14" customWidth="1"/>
    <col min="7345" max="7345" width="10.140625" style="14" customWidth="1"/>
    <col min="7346" max="7346" width="15.28515625" style="14" customWidth="1"/>
    <col min="7347" max="7575" width="9.140625" style="14"/>
    <col min="7576" max="7576" width="3.28515625" style="14" bestFit="1" customWidth="1"/>
    <col min="7577" max="7577" width="35.28515625" style="14" customWidth="1"/>
    <col min="7578" max="7578" width="13.28515625" style="14" customWidth="1"/>
    <col min="7579" max="7579" width="14.28515625" style="14" customWidth="1"/>
    <col min="7580" max="7580" width="13.7109375" style="14" customWidth="1"/>
    <col min="7581" max="7581" width="13.5703125" style="14" customWidth="1"/>
    <col min="7582" max="7583" width="15.140625" style="14" customWidth="1"/>
    <col min="7584" max="7584" width="16" style="14" customWidth="1"/>
    <col min="7585" max="7585" width="23.7109375" style="14" customWidth="1"/>
    <col min="7586" max="7586" width="22" style="14" customWidth="1"/>
    <col min="7587" max="7587" width="18.140625" style="14" customWidth="1"/>
    <col min="7588" max="7588" width="20.85546875" style="14" customWidth="1"/>
    <col min="7589" max="7589" width="22.7109375" style="14" customWidth="1"/>
    <col min="7590" max="7590" width="12.42578125" style="14" customWidth="1"/>
    <col min="7591" max="7591" width="19.140625" style="14" bestFit="1" customWidth="1"/>
    <col min="7592" max="7592" width="15.5703125" style="14" customWidth="1"/>
    <col min="7593" max="7593" width="13.85546875" style="14" customWidth="1"/>
    <col min="7594" max="7594" width="23.5703125" style="14" customWidth="1"/>
    <col min="7595" max="7595" width="12" style="14" customWidth="1"/>
    <col min="7596" max="7596" width="14.140625" style="14" customWidth="1"/>
    <col min="7597" max="7597" width="0" style="14" hidden="1" customWidth="1"/>
    <col min="7598" max="7598" width="21.5703125" style="14" customWidth="1"/>
    <col min="7599" max="7599" width="11.7109375" style="14" bestFit="1" customWidth="1"/>
    <col min="7600" max="7600" width="22.5703125" style="14" customWidth="1"/>
    <col min="7601" max="7601" width="10.140625" style="14" customWidth="1"/>
    <col min="7602" max="7602" width="15.28515625" style="14" customWidth="1"/>
    <col min="7603" max="7831" width="9.140625" style="14"/>
    <col min="7832" max="7832" width="3.28515625" style="14" bestFit="1" customWidth="1"/>
    <col min="7833" max="7833" width="35.28515625" style="14" customWidth="1"/>
    <col min="7834" max="7834" width="13.28515625" style="14" customWidth="1"/>
    <col min="7835" max="7835" width="14.28515625" style="14" customWidth="1"/>
    <col min="7836" max="7836" width="13.7109375" style="14" customWidth="1"/>
    <col min="7837" max="7837" width="13.5703125" style="14" customWidth="1"/>
    <col min="7838" max="7839" width="15.140625" style="14" customWidth="1"/>
    <col min="7840" max="7840" width="16" style="14" customWidth="1"/>
    <col min="7841" max="7841" width="23.7109375" style="14" customWidth="1"/>
    <col min="7842" max="7842" width="22" style="14" customWidth="1"/>
    <col min="7843" max="7843" width="18.140625" style="14" customWidth="1"/>
    <col min="7844" max="7844" width="20.85546875" style="14" customWidth="1"/>
    <col min="7845" max="7845" width="22.7109375" style="14" customWidth="1"/>
    <col min="7846" max="7846" width="12.42578125" style="14" customWidth="1"/>
    <col min="7847" max="7847" width="19.140625" style="14" bestFit="1" customWidth="1"/>
    <col min="7848" max="7848" width="15.5703125" style="14" customWidth="1"/>
    <col min="7849" max="7849" width="13.85546875" style="14" customWidth="1"/>
    <col min="7850" max="7850" width="23.5703125" style="14" customWidth="1"/>
    <col min="7851" max="7851" width="12" style="14" customWidth="1"/>
    <col min="7852" max="7852" width="14.140625" style="14" customWidth="1"/>
    <col min="7853" max="7853" width="0" style="14" hidden="1" customWidth="1"/>
    <col min="7854" max="7854" width="21.5703125" style="14" customWidth="1"/>
    <col min="7855" max="7855" width="11.7109375" style="14" bestFit="1" customWidth="1"/>
    <col min="7856" max="7856" width="22.5703125" style="14" customWidth="1"/>
    <col min="7857" max="7857" width="10.140625" style="14" customWidth="1"/>
    <col min="7858" max="7858" width="15.28515625" style="14" customWidth="1"/>
    <col min="7859" max="8087" width="9.140625" style="14"/>
    <col min="8088" max="8088" width="3.28515625" style="14" bestFit="1" customWidth="1"/>
    <col min="8089" max="8089" width="35.28515625" style="14" customWidth="1"/>
    <col min="8090" max="8090" width="13.28515625" style="14" customWidth="1"/>
    <col min="8091" max="8091" width="14.28515625" style="14" customWidth="1"/>
    <col min="8092" max="8092" width="13.7109375" style="14" customWidth="1"/>
    <col min="8093" max="8093" width="13.5703125" style="14" customWidth="1"/>
    <col min="8094" max="8095" width="15.140625" style="14" customWidth="1"/>
    <col min="8096" max="8096" width="16" style="14" customWidth="1"/>
    <col min="8097" max="8097" width="23.7109375" style="14" customWidth="1"/>
    <col min="8098" max="8098" width="22" style="14" customWidth="1"/>
    <col min="8099" max="8099" width="18.140625" style="14" customWidth="1"/>
    <col min="8100" max="8100" width="20.85546875" style="14" customWidth="1"/>
    <col min="8101" max="8101" width="22.7109375" style="14" customWidth="1"/>
    <col min="8102" max="8102" width="12.42578125" style="14" customWidth="1"/>
    <col min="8103" max="8103" width="19.140625" style="14" bestFit="1" customWidth="1"/>
    <col min="8104" max="8104" width="15.5703125" style="14" customWidth="1"/>
    <col min="8105" max="8105" width="13.85546875" style="14" customWidth="1"/>
    <col min="8106" max="8106" width="23.5703125" style="14" customWidth="1"/>
    <col min="8107" max="8107" width="12" style="14" customWidth="1"/>
    <col min="8108" max="8108" width="14.140625" style="14" customWidth="1"/>
    <col min="8109" max="8109" width="0" style="14" hidden="1" customWidth="1"/>
    <col min="8110" max="8110" width="21.5703125" style="14" customWidth="1"/>
    <col min="8111" max="8111" width="11.7109375" style="14" bestFit="1" customWidth="1"/>
    <col min="8112" max="8112" width="22.5703125" style="14" customWidth="1"/>
    <col min="8113" max="8113" width="10.140625" style="14" customWidth="1"/>
    <col min="8114" max="8114" width="15.28515625" style="14" customWidth="1"/>
    <col min="8115" max="8343" width="9.140625" style="14"/>
    <col min="8344" max="8344" width="3.28515625" style="14" bestFit="1" customWidth="1"/>
    <col min="8345" max="8345" width="35.28515625" style="14" customWidth="1"/>
    <col min="8346" max="8346" width="13.28515625" style="14" customWidth="1"/>
    <col min="8347" max="8347" width="14.28515625" style="14" customWidth="1"/>
    <col min="8348" max="8348" width="13.7109375" style="14" customWidth="1"/>
    <col min="8349" max="8349" width="13.5703125" style="14" customWidth="1"/>
    <col min="8350" max="8351" width="15.140625" style="14" customWidth="1"/>
    <col min="8352" max="8352" width="16" style="14" customWidth="1"/>
    <col min="8353" max="8353" width="23.7109375" style="14" customWidth="1"/>
    <col min="8354" max="8354" width="22" style="14" customWidth="1"/>
    <col min="8355" max="8355" width="18.140625" style="14" customWidth="1"/>
    <col min="8356" max="8356" width="20.85546875" style="14" customWidth="1"/>
    <col min="8357" max="8357" width="22.7109375" style="14" customWidth="1"/>
    <col min="8358" max="8358" width="12.42578125" style="14" customWidth="1"/>
    <col min="8359" max="8359" width="19.140625" style="14" bestFit="1" customWidth="1"/>
    <col min="8360" max="8360" width="15.5703125" style="14" customWidth="1"/>
    <col min="8361" max="8361" width="13.85546875" style="14" customWidth="1"/>
    <col min="8362" max="8362" width="23.5703125" style="14" customWidth="1"/>
    <col min="8363" max="8363" width="12" style="14" customWidth="1"/>
    <col min="8364" max="8364" width="14.140625" style="14" customWidth="1"/>
    <col min="8365" max="8365" width="0" style="14" hidden="1" customWidth="1"/>
    <col min="8366" max="8366" width="21.5703125" style="14" customWidth="1"/>
    <col min="8367" max="8367" width="11.7109375" style="14" bestFit="1" customWidth="1"/>
    <col min="8368" max="8368" width="22.5703125" style="14" customWidth="1"/>
    <col min="8369" max="8369" width="10.140625" style="14" customWidth="1"/>
    <col min="8370" max="8370" width="15.28515625" style="14" customWidth="1"/>
    <col min="8371" max="8599" width="9.140625" style="14"/>
    <col min="8600" max="8600" width="3.28515625" style="14" bestFit="1" customWidth="1"/>
    <col min="8601" max="8601" width="35.28515625" style="14" customWidth="1"/>
    <col min="8602" max="8602" width="13.28515625" style="14" customWidth="1"/>
    <col min="8603" max="8603" width="14.28515625" style="14" customWidth="1"/>
    <col min="8604" max="8604" width="13.7109375" style="14" customWidth="1"/>
    <col min="8605" max="8605" width="13.5703125" style="14" customWidth="1"/>
    <col min="8606" max="8607" width="15.140625" style="14" customWidth="1"/>
    <col min="8608" max="8608" width="16" style="14" customWidth="1"/>
    <col min="8609" max="8609" width="23.7109375" style="14" customWidth="1"/>
    <col min="8610" max="8610" width="22" style="14" customWidth="1"/>
    <col min="8611" max="8611" width="18.140625" style="14" customWidth="1"/>
    <col min="8612" max="8612" width="20.85546875" style="14" customWidth="1"/>
    <col min="8613" max="8613" width="22.7109375" style="14" customWidth="1"/>
    <col min="8614" max="8614" width="12.42578125" style="14" customWidth="1"/>
    <col min="8615" max="8615" width="19.140625" style="14" bestFit="1" customWidth="1"/>
    <col min="8616" max="8616" width="15.5703125" style="14" customWidth="1"/>
    <col min="8617" max="8617" width="13.85546875" style="14" customWidth="1"/>
    <col min="8618" max="8618" width="23.5703125" style="14" customWidth="1"/>
    <col min="8619" max="8619" width="12" style="14" customWidth="1"/>
    <col min="8620" max="8620" width="14.140625" style="14" customWidth="1"/>
    <col min="8621" max="8621" width="0" style="14" hidden="1" customWidth="1"/>
    <col min="8622" max="8622" width="21.5703125" style="14" customWidth="1"/>
    <col min="8623" max="8623" width="11.7109375" style="14" bestFit="1" customWidth="1"/>
    <col min="8624" max="8624" width="22.5703125" style="14" customWidth="1"/>
    <col min="8625" max="8625" width="10.140625" style="14" customWidth="1"/>
    <col min="8626" max="8626" width="15.28515625" style="14" customWidth="1"/>
    <col min="8627" max="8855" width="9.140625" style="14"/>
    <col min="8856" max="8856" width="3.28515625" style="14" bestFit="1" customWidth="1"/>
    <col min="8857" max="8857" width="35.28515625" style="14" customWidth="1"/>
    <col min="8858" max="8858" width="13.28515625" style="14" customWidth="1"/>
    <col min="8859" max="8859" width="14.28515625" style="14" customWidth="1"/>
    <col min="8860" max="8860" width="13.7109375" style="14" customWidth="1"/>
    <col min="8861" max="8861" width="13.5703125" style="14" customWidth="1"/>
    <col min="8862" max="8863" width="15.140625" style="14" customWidth="1"/>
    <col min="8864" max="8864" width="16" style="14" customWidth="1"/>
    <col min="8865" max="8865" width="23.7109375" style="14" customWidth="1"/>
    <col min="8866" max="8866" width="22" style="14" customWidth="1"/>
    <col min="8867" max="8867" width="18.140625" style="14" customWidth="1"/>
    <col min="8868" max="8868" width="20.85546875" style="14" customWidth="1"/>
    <col min="8869" max="8869" width="22.7109375" style="14" customWidth="1"/>
    <col min="8870" max="8870" width="12.42578125" style="14" customWidth="1"/>
    <col min="8871" max="8871" width="19.140625" style="14" bestFit="1" customWidth="1"/>
    <col min="8872" max="8872" width="15.5703125" style="14" customWidth="1"/>
    <col min="8873" max="8873" width="13.85546875" style="14" customWidth="1"/>
    <col min="8874" max="8874" width="23.5703125" style="14" customWidth="1"/>
    <col min="8875" max="8875" width="12" style="14" customWidth="1"/>
    <col min="8876" max="8876" width="14.140625" style="14" customWidth="1"/>
    <col min="8877" max="8877" width="0" style="14" hidden="1" customWidth="1"/>
    <col min="8878" max="8878" width="21.5703125" style="14" customWidth="1"/>
    <col min="8879" max="8879" width="11.7109375" style="14" bestFit="1" customWidth="1"/>
    <col min="8880" max="8880" width="22.5703125" style="14" customWidth="1"/>
    <col min="8881" max="8881" width="10.140625" style="14" customWidth="1"/>
    <col min="8882" max="8882" width="15.28515625" style="14" customWidth="1"/>
    <col min="8883" max="9111" width="9.140625" style="14"/>
    <col min="9112" max="9112" width="3.28515625" style="14" bestFit="1" customWidth="1"/>
    <col min="9113" max="9113" width="35.28515625" style="14" customWidth="1"/>
    <col min="9114" max="9114" width="13.28515625" style="14" customWidth="1"/>
    <col min="9115" max="9115" width="14.28515625" style="14" customWidth="1"/>
    <col min="9116" max="9116" width="13.7109375" style="14" customWidth="1"/>
    <col min="9117" max="9117" width="13.5703125" style="14" customWidth="1"/>
    <col min="9118" max="9119" width="15.140625" style="14" customWidth="1"/>
    <col min="9120" max="9120" width="16" style="14" customWidth="1"/>
    <col min="9121" max="9121" width="23.7109375" style="14" customWidth="1"/>
    <col min="9122" max="9122" width="22" style="14" customWidth="1"/>
    <col min="9123" max="9123" width="18.140625" style="14" customWidth="1"/>
    <col min="9124" max="9124" width="20.85546875" style="14" customWidth="1"/>
    <col min="9125" max="9125" width="22.7109375" style="14" customWidth="1"/>
    <col min="9126" max="9126" width="12.42578125" style="14" customWidth="1"/>
    <col min="9127" max="9127" width="19.140625" style="14" bestFit="1" customWidth="1"/>
    <col min="9128" max="9128" width="15.5703125" style="14" customWidth="1"/>
    <col min="9129" max="9129" width="13.85546875" style="14" customWidth="1"/>
    <col min="9130" max="9130" width="23.5703125" style="14" customWidth="1"/>
    <col min="9131" max="9131" width="12" style="14" customWidth="1"/>
    <col min="9132" max="9132" width="14.140625" style="14" customWidth="1"/>
    <col min="9133" max="9133" width="0" style="14" hidden="1" customWidth="1"/>
    <col min="9134" max="9134" width="21.5703125" style="14" customWidth="1"/>
    <col min="9135" max="9135" width="11.7109375" style="14" bestFit="1" customWidth="1"/>
    <col min="9136" max="9136" width="22.5703125" style="14" customWidth="1"/>
    <col min="9137" max="9137" width="10.140625" style="14" customWidth="1"/>
    <col min="9138" max="9138" width="15.28515625" style="14" customWidth="1"/>
    <col min="9139" max="9367" width="9.140625" style="14"/>
    <col min="9368" max="9368" width="3.28515625" style="14" bestFit="1" customWidth="1"/>
    <col min="9369" max="9369" width="35.28515625" style="14" customWidth="1"/>
    <col min="9370" max="9370" width="13.28515625" style="14" customWidth="1"/>
    <col min="9371" max="9371" width="14.28515625" style="14" customWidth="1"/>
    <col min="9372" max="9372" width="13.7109375" style="14" customWidth="1"/>
    <col min="9373" max="9373" width="13.5703125" style="14" customWidth="1"/>
    <col min="9374" max="9375" width="15.140625" style="14" customWidth="1"/>
    <col min="9376" max="9376" width="16" style="14" customWidth="1"/>
    <col min="9377" max="9377" width="23.7109375" style="14" customWidth="1"/>
    <col min="9378" max="9378" width="22" style="14" customWidth="1"/>
    <col min="9379" max="9379" width="18.140625" style="14" customWidth="1"/>
    <col min="9380" max="9380" width="20.85546875" style="14" customWidth="1"/>
    <col min="9381" max="9381" width="22.7109375" style="14" customWidth="1"/>
    <col min="9382" max="9382" width="12.42578125" style="14" customWidth="1"/>
    <col min="9383" max="9383" width="19.140625" style="14" bestFit="1" customWidth="1"/>
    <col min="9384" max="9384" width="15.5703125" style="14" customWidth="1"/>
    <col min="9385" max="9385" width="13.85546875" style="14" customWidth="1"/>
    <col min="9386" max="9386" width="23.5703125" style="14" customWidth="1"/>
    <col min="9387" max="9387" width="12" style="14" customWidth="1"/>
    <col min="9388" max="9388" width="14.140625" style="14" customWidth="1"/>
    <col min="9389" max="9389" width="0" style="14" hidden="1" customWidth="1"/>
    <col min="9390" max="9390" width="21.5703125" style="14" customWidth="1"/>
    <col min="9391" max="9391" width="11.7109375" style="14" bestFit="1" customWidth="1"/>
    <col min="9392" max="9392" width="22.5703125" style="14" customWidth="1"/>
    <col min="9393" max="9393" width="10.140625" style="14" customWidth="1"/>
    <col min="9394" max="9394" width="15.28515625" style="14" customWidth="1"/>
    <col min="9395" max="9623" width="9.140625" style="14"/>
    <col min="9624" max="9624" width="3.28515625" style="14" bestFit="1" customWidth="1"/>
    <col min="9625" max="9625" width="35.28515625" style="14" customWidth="1"/>
    <col min="9626" max="9626" width="13.28515625" style="14" customWidth="1"/>
    <col min="9627" max="9627" width="14.28515625" style="14" customWidth="1"/>
    <col min="9628" max="9628" width="13.7109375" style="14" customWidth="1"/>
    <col min="9629" max="9629" width="13.5703125" style="14" customWidth="1"/>
    <col min="9630" max="9631" width="15.140625" style="14" customWidth="1"/>
    <col min="9632" max="9632" width="16" style="14" customWidth="1"/>
    <col min="9633" max="9633" width="23.7109375" style="14" customWidth="1"/>
    <col min="9634" max="9634" width="22" style="14" customWidth="1"/>
    <col min="9635" max="9635" width="18.140625" style="14" customWidth="1"/>
    <col min="9636" max="9636" width="20.85546875" style="14" customWidth="1"/>
    <col min="9637" max="9637" width="22.7109375" style="14" customWidth="1"/>
    <col min="9638" max="9638" width="12.42578125" style="14" customWidth="1"/>
    <col min="9639" max="9639" width="19.140625" style="14" bestFit="1" customWidth="1"/>
    <col min="9640" max="9640" width="15.5703125" style="14" customWidth="1"/>
    <col min="9641" max="9641" width="13.85546875" style="14" customWidth="1"/>
    <col min="9642" max="9642" width="23.5703125" style="14" customWidth="1"/>
    <col min="9643" max="9643" width="12" style="14" customWidth="1"/>
    <col min="9644" max="9644" width="14.140625" style="14" customWidth="1"/>
    <col min="9645" max="9645" width="0" style="14" hidden="1" customWidth="1"/>
    <col min="9646" max="9646" width="21.5703125" style="14" customWidth="1"/>
    <col min="9647" max="9647" width="11.7109375" style="14" bestFit="1" customWidth="1"/>
    <col min="9648" max="9648" width="22.5703125" style="14" customWidth="1"/>
    <col min="9649" max="9649" width="10.140625" style="14" customWidth="1"/>
    <col min="9650" max="9650" width="15.28515625" style="14" customWidth="1"/>
    <col min="9651" max="9879" width="9.140625" style="14"/>
    <col min="9880" max="9880" width="3.28515625" style="14" bestFit="1" customWidth="1"/>
    <col min="9881" max="9881" width="35.28515625" style="14" customWidth="1"/>
    <col min="9882" max="9882" width="13.28515625" style="14" customWidth="1"/>
    <col min="9883" max="9883" width="14.28515625" style="14" customWidth="1"/>
    <col min="9884" max="9884" width="13.7109375" style="14" customWidth="1"/>
    <col min="9885" max="9885" width="13.5703125" style="14" customWidth="1"/>
    <col min="9886" max="9887" width="15.140625" style="14" customWidth="1"/>
    <col min="9888" max="9888" width="16" style="14" customWidth="1"/>
    <col min="9889" max="9889" width="23.7109375" style="14" customWidth="1"/>
    <col min="9890" max="9890" width="22" style="14" customWidth="1"/>
    <col min="9891" max="9891" width="18.140625" style="14" customWidth="1"/>
    <col min="9892" max="9892" width="20.85546875" style="14" customWidth="1"/>
    <col min="9893" max="9893" width="22.7109375" style="14" customWidth="1"/>
    <col min="9894" max="9894" width="12.42578125" style="14" customWidth="1"/>
    <col min="9895" max="9895" width="19.140625" style="14" bestFit="1" customWidth="1"/>
    <col min="9896" max="9896" width="15.5703125" style="14" customWidth="1"/>
    <col min="9897" max="9897" width="13.85546875" style="14" customWidth="1"/>
    <col min="9898" max="9898" width="23.5703125" style="14" customWidth="1"/>
    <col min="9899" max="9899" width="12" style="14" customWidth="1"/>
    <col min="9900" max="9900" width="14.140625" style="14" customWidth="1"/>
    <col min="9901" max="9901" width="0" style="14" hidden="1" customWidth="1"/>
    <col min="9902" max="9902" width="21.5703125" style="14" customWidth="1"/>
    <col min="9903" max="9903" width="11.7109375" style="14" bestFit="1" customWidth="1"/>
    <col min="9904" max="9904" width="22.5703125" style="14" customWidth="1"/>
    <col min="9905" max="9905" width="10.140625" style="14" customWidth="1"/>
    <col min="9906" max="9906" width="15.28515625" style="14" customWidth="1"/>
    <col min="9907" max="10135" width="9.140625" style="14"/>
    <col min="10136" max="10136" width="3.28515625" style="14" bestFit="1" customWidth="1"/>
    <col min="10137" max="10137" width="35.28515625" style="14" customWidth="1"/>
    <col min="10138" max="10138" width="13.28515625" style="14" customWidth="1"/>
    <col min="10139" max="10139" width="14.28515625" style="14" customWidth="1"/>
    <col min="10140" max="10140" width="13.7109375" style="14" customWidth="1"/>
    <col min="10141" max="10141" width="13.5703125" style="14" customWidth="1"/>
    <col min="10142" max="10143" width="15.140625" style="14" customWidth="1"/>
    <col min="10144" max="10144" width="16" style="14" customWidth="1"/>
    <col min="10145" max="10145" width="23.7109375" style="14" customWidth="1"/>
    <col min="10146" max="10146" width="22" style="14" customWidth="1"/>
    <col min="10147" max="10147" width="18.140625" style="14" customWidth="1"/>
    <col min="10148" max="10148" width="20.85546875" style="14" customWidth="1"/>
    <col min="10149" max="10149" width="22.7109375" style="14" customWidth="1"/>
    <col min="10150" max="10150" width="12.42578125" style="14" customWidth="1"/>
    <col min="10151" max="10151" width="19.140625" style="14" bestFit="1" customWidth="1"/>
    <col min="10152" max="10152" width="15.5703125" style="14" customWidth="1"/>
    <col min="10153" max="10153" width="13.85546875" style="14" customWidth="1"/>
    <col min="10154" max="10154" width="23.5703125" style="14" customWidth="1"/>
    <col min="10155" max="10155" width="12" style="14" customWidth="1"/>
    <col min="10156" max="10156" width="14.140625" style="14" customWidth="1"/>
    <col min="10157" max="10157" width="0" style="14" hidden="1" customWidth="1"/>
    <col min="10158" max="10158" width="21.5703125" style="14" customWidth="1"/>
    <col min="10159" max="10159" width="11.7109375" style="14" bestFit="1" customWidth="1"/>
    <col min="10160" max="10160" width="22.5703125" style="14" customWidth="1"/>
    <col min="10161" max="10161" width="10.140625" style="14" customWidth="1"/>
    <col min="10162" max="10162" width="15.28515625" style="14" customWidth="1"/>
    <col min="10163" max="10391" width="9.140625" style="14"/>
    <col min="10392" max="10392" width="3.28515625" style="14" bestFit="1" customWidth="1"/>
    <col min="10393" max="10393" width="35.28515625" style="14" customWidth="1"/>
    <col min="10394" max="10394" width="13.28515625" style="14" customWidth="1"/>
    <col min="10395" max="10395" width="14.28515625" style="14" customWidth="1"/>
    <col min="10396" max="10396" width="13.7109375" style="14" customWidth="1"/>
    <col min="10397" max="10397" width="13.5703125" style="14" customWidth="1"/>
    <col min="10398" max="10399" width="15.140625" style="14" customWidth="1"/>
    <col min="10400" max="10400" width="16" style="14" customWidth="1"/>
    <col min="10401" max="10401" width="23.7109375" style="14" customWidth="1"/>
    <col min="10402" max="10402" width="22" style="14" customWidth="1"/>
    <col min="10403" max="10403" width="18.140625" style="14" customWidth="1"/>
    <col min="10404" max="10404" width="20.85546875" style="14" customWidth="1"/>
    <col min="10405" max="10405" width="22.7109375" style="14" customWidth="1"/>
    <col min="10406" max="10406" width="12.42578125" style="14" customWidth="1"/>
    <col min="10407" max="10407" width="19.140625" style="14" bestFit="1" customWidth="1"/>
    <col min="10408" max="10408" width="15.5703125" style="14" customWidth="1"/>
    <col min="10409" max="10409" width="13.85546875" style="14" customWidth="1"/>
    <col min="10410" max="10410" width="23.5703125" style="14" customWidth="1"/>
    <col min="10411" max="10411" width="12" style="14" customWidth="1"/>
    <col min="10412" max="10412" width="14.140625" style="14" customWidth="1"/>
    <col min="10413" max="10413" width="0" style="14" hidden="1" customWidth="1"/>
    <col min="10414" max="10414" width="21.5703125" style="14" customWidth="1"/>
    <col min="10415" max="10415" width="11.7109375" style="14" bestFit="1" customWidth="1"/>
    <col min="10416" max="10416" width="22.5703125" style="14" customWidth="1"/>
    <col min="10417" max="10417" width="10.140625" style="14" customWidth="1"/>
    <col min="10418" max="10418" width="15.28515625" style="14" customWidth="1"/>
    <col min="10419" max="10647" width="9.140625" style="14"/>
    <col min="10648" max="10648" width="3.28515625" style="14" bestFit="1" customWidth="1"/>
    <col min="10649" max="10649" width="35.28515625" style="14" customWidth="1"/>
    <col min="10650" max="10650" width="13.28515625" style="14" customWidth="1"/>
    <col min="10651" max="10651" width="14.28515625" style="14" customWidth="1"/>
    <col min="10652" max="10652" width="13.7109375" style="14" customWidth="1"/>
    <col min="10653" max="10653" width="13.5703125" style="14" customWidth="1"/>
    <col min="10654" max="10655" width="15.140625" style="14" customWidth="1"/>
    <col min="10656" max="10656" width="16" style="14" customWidth="1"/>
    <col min="10657" max="10657" width="23.7109375" style="14" customWidth="1"/>
    <col min="10658" max="10658" width="22" style="14" customWidth="1"/>
    <col min="10659" max="10659" width="18.140625" style="14" customWidth="1"/>
    <col min="10660" max="10660" width="20.85546875" style="14" customWidth="1"/>
    <col min="10661" max="10661" width="22.7109375" style="14" customWidth="1"/>
    <col min="10662" max="10662" width="12.42578125" style="14" customWidth="1"/>
    <col min="10663" max="10663" width="19.140625" style="14" bestFit="1" customWidth="1"/>
    <col min="10664" max="10664" width="15.5703125" style="14" customWidth="1"/>
    <col min="10665" max="10665" width="13.85546875" style="14" customWidth="1"/>
    <col min="10666" max="10666" width="23.5703125" style="14" customWidth="1"/>
    <col min="10667" max="10667" width="12" style="14" customWidth="1"/>
    <col min="10668" max="10668" width="14.140625" style="14" customWidth="1"/>
    <col min="10669" max="10669" width="0" style="14" hidden="1" customWidth="1"/>
    <col min="10670" max="10670" width="21.5703125" style="14" customWidth="1"/>
    <col min="10671" max="10671" width="11.7109375" style="14" bestFit="1" customWidth="1"/>
    <col min="10672" max="10672" width="22.5703125" style="14" customWidth="1"/>
    <col min="10673" max="10673" width="10.140625" style="14" customWidth="1"/>
    <col min="10674" max="10674" width="15.28515625" style="14" customWidth="1"/>
    <col min="10675" max="10903" width="9.140625" style="14"/>
    <col min="10904" max="10904" width="3.28515625" style="14" bestFit="1" customWidth="1"/>
    <col min="10905" max="10905" width="35.28515625" style="14" customWidth="1"/>
    <col min="10906" max="10906" width="13.28515625" style="14" customWidth="1"/>
    <col min="10907" max="10907" width="14.28515625" style="14" customWidth="1"/>
    <col min="10908" max="10908" width="13.7109375" style="14" customWidth="1"/>
    <col min="10909" max="10909" width="13.5703125" style="14" customWidth="1"/>
    <col min="10910" max="10911" width="15.140625" style="14" customWidth="1"/>
    <col min="10912" max="10912" width="16" style="14" customWidth="1"/>
    <col min="10913" max="10913" width="23.7109375" style="14" customWidth="1"/>
    <col min="10914" max="10914" width="22" style="14" customWidth="1"/>
    <col min="10915" max="10915" width="18.140625" style="14" customWidth="1"/>
    <col min="10916" max="10916" width="20.85546875" style="14" customWidth="1"/>
    <col min="10917" max="10917" width="22.7109375" style="14" customWidth="1"/>
    <col min="10918" max="10918" width="12.42578125" style="14" customWidth="1"/>
    <col min="10919" max="10919" width="19.140625" style="14" bestFit="1" customWidth="1"/>
    <col min="10920" max="10920" width="15.5703125" style="14" customWidth="1"/>
    <col min="10921" max="10921" width="13.85546875" style="14" customWidth="1"/>
    <col min="10922" max="10922" width="23.5703125" style="14" customWidth="1"/>
    <col min="10923" max="10923" width="12" style="14" customWidth="1"/>
    <col min="10924" max="10924" width="14.140625" style="14" customWidth="1"/>
    <col min="10925" max="10925" width="0" style="14" hidden="1" customWidth="1"/>
    <col min="10926" max="10926" width="21.5703125" style="14" customWidth="1"/>
    <col min="10927" max="10927" width="11.7109375" style="14" bestFit="1" customWidth="1"/>
    <col min="10928" max="10928" width="22.5703125" style="14" customWidth="1"/>
    <col min="10929" max="10929" width="10.140625" style="14" customWidth="1"/>
    <col min="10930" max="10930" width="15.28515625" style="14" customWidth="1"/>
    <col min="10931" max="11159" width="9.140625" style="14"/>
    <col min="11160" max="11160" width="3.28515625" style="14" bestFit="1" customWidth="1"/>
    <col min="11161" max="11161" width="35.28515625" style="14" customWidth="1"/>
    <col min="11162" max="11162" width="13.28515625" style="14" customWidth="1"/>
    <col min="11163" max="11163" width="14.28515625" style="14" customWidth="1"/>
    <col min="11164" max="11164" width="13.7109375" style="14" customWidth="1"/>
    <col min="11165" max="11165" width="13.5703125" style="14" customWidth="1"/>
    <col min="11166" max="11167" width="15.140625" style="14" customWidth="1"/>
    <col min="11168" max="11168" width="16" style="14" customWidth="1"/>
    <col min="11169" max="11169" width="23.7109375" style="14" customWidth="1"/>
    <col min="11170" max="11170" width="22" style="14" customWidth="1"/>
    <col min="11171" max="11171" width="18.140625" style="14" customWidth="1"/>
    <col min="11172" max="11172" width="20.85546875" style="14" customWidth="1"/>
    <col min="11173" max="11173" width="22.7109375" style="14" customWidth="1"/>
    <col min="11174" max="11174" width="12.42578125" style="14" customWidth="1"/>
    <col min="11175" max="11175" width="19.140625" style="14" bestFit="1" customWidth="1"/>
    <col min="11176" max="11176" width="15.5703125" style="14" customWidth="1"/>
    <col min="11177" max="11177" width="13.85546875" style="14" customWidth="1"/>
    <col min="11178" max="11178" width="23.5703125" style="14" customWidth="1"/>
    <col min="11179" max="11179" width="12" style="14" customWidth="1"/>
    <col min="11180" max="11180" width="14.140625" style="14" customWidth="1"/>
    <col min="11181" max="11181" width="0" style="14" hidden="1" customWidth="1"/>
    <col min="11182" max="11182" width="21.5703125" style="14" customWidth="1"/>
    <col min="11183" max="11183" width="11.7109375" style="14" bestFit="1" customWidth="1"/>
    <col min="11184" max="11184" width="22.5703125" style="14" customWidth="1"/>
    <col min="11185" max="11185" width="10.140625" style="14" customWidth="1"/>
    <col min="11186" max="11186" width="15.28515625" style="14" customWidth="1"/>
    <col min="11187" max="11415" width="9.140625" style="14"/>
    <col min="11416" max="11416" width="3.28515625" style="14" bestFit="1" customWidth="1"/>
    <col min="11417" max="11417" width="35.28515625" style="14" customWidth="1"/>
    <col min="11418" max="11418" width="13.28515625" style="14" customWidth="1"/>
    <col min="11419" max="11419" width="14.28515625" style="14" customWidth="1"/>
    <col min="11420" max="11420" width="13.7109375" style="14" customWidth="1"/>
    <col min="11421" max="11421" width="13.5703125" style="14" customWidth="1"/>
    <col min="11422" max="11423" width="15.140625" style="14" customWidth="1"/>
    <col min="11424" max="11424" width="16" style="14" customWidth="1"/>
    <col min="11425" max="11425" width="23.7109375" style="14" customWidth="1"/>
    <col min="11426" max="11426" width="22" style="14" customWidth="1"/>
    <col min="11427" max="11427" width="18.140625" style="14" customWidth="1"/>
    <col min="11428" max="11428" width="20.85546875" style="14" customWidth="1"/>
    <col min="11429" max="11429" width="22.7109375" style="14" customWidth="1"/>
    <col min="11430" max="11430" width="12.42578125" style="14" customWidth="1"/>
    <col min="11431" max="11431" width="19.140625" style="14" bestFit="1" customWidth="1"/>
    <col min="11432" max="11432" width="15.5703125" style="14" customWidth="1"/>
    <col min="11433" max="11433" width="13.85546875" style="14" customWidth="1"/>
    <col min="11434" max="11434" width="23.5703125" style="14" customWidth="1"/>
    <col min="11435" max="11435" width="12" style="14" customWidth="1"/>
    <col min="11436" max="11436" width="14.140625" style="14" customWidth="1"/>
    <col min="11437" max="11437" width="0" style="14" hidden="1" customWidth="1"/>
    <col min="11438" max="11438" width="21.5703125" style="14" customWidth="1"/>
    <col min="11439" max="11439" width="11.7109375" style="14" bestFit="1" customWidth="1"/>
    <col min="11440" max="11440" width="22.5703125" style="14" customWidth="1"/>
    <col min="11441" max="11441" width="10.140625" style="14" customWidth="1"/>
    <col min="11442" max="11442" width="15.28515625" style="14" customWidth="1"/>
    <col min="11443" max="11671" width="9.140625" style="14"/>
    <col min="11672" max="11672" width="3.28515625" style="14" bestFit="1" customWidth="1"/>
    <col min="11673" max="11673" width="35.28515625" style="14" customWidth="1"/>
    <col min="11674" max="11674" width="13.28515625" style="14" customWidth="1"/>
    <col min="11675" max="11675" width="14.28515625" style="14" customWidth="1"/>
    <col min="11676" max="11676" width="13.7109375" style="14" customWidth="1"/>
    <col min="11677" max="11677" width="13.5703125" style="14" customWidth="1"/>
    <col min="11678" max="11679" width="15.140625" style="14" customWidth="1"/>
    <col min="11680" max="11680" width="16" style="14" customWidth="1"/>
    <col min="11681" max="11681" width="23.7109375" style="14" customWidth="1"/>
    <col min="11682" max="11682" width="22" style="14" customWidth="1"/>
    <col min="11683" max="11683" width="18.140625" style="14" customWidth="1"/>
    <col min="11684" max="11684" width="20.85546875" style="14" customWidth="1"/>
    <col min="11685" max="11685" width="22.7109375" style="14" customWidth="1"/>
    <col min="11686" max="11686" width="12.42578125" style="14" customWidth="1"/>
    <col min="11687" max="11687" width="19.140625" style="14" bestFit="1" customWidth="1"/>
    <col min="11688" max="11688" width="15.5703125" style="14" customWidth="1"/>
    <col min="11689" max="11689" width="13.85546875" style="14" customWidth="1"/>
    <col min="11690" max="11690" width="23.5703125" style="14" customWidth="1"/>
    <col min="11691" max="11691" width="12" style="14" customWidth="1"/>
    <col min="11692" max="11692" width="14.140625" style="14" customWidth="1"/>
    <col min="11693" max="11693" width="0" style="14" hidden="1" customWidth="1"/>
    <col min="11694" max="11694" width="21.5703125" style="14" customWidth="1"/>
    <col min="11695" max="11695" width="11.7109375" style="14" bestFit="1" customWidth="1"/>
    <col min="11696" max="11696" width="22.5703125" style="14" customWidth="1"/>
    <col min="11697" max="11697" width="10.140625" style="14" customWidth="1"/>
    <col min="11698" max="11698" width="15.28515625" style="14" customWidth="1"/>
    <col min="11699" max="11927" width="9.140625" style="14"/>
    <col min="11928" max="11928" width="3.28515625" style="14" bestFit="1" customWidth="1"/>
    <col min="11929" max="11929" width="35.28515625" style="14" customWidth="1"/>
    <col min="11930" max="11930" width="13.28515625" style="14" customWidth="1"/>
    <col min="11931" max="11931" width="14.28515625" style="14" customWidth="1"/>
    <col min="11932" max="11932" width="13.7109375" style="14" customWidth="1"/>
    <col min="11933" max="11933" width="13.5703125" style="14" customWidth="1"/>
    <col min="11934" max="11935" width="15.140625" style="14" customWidth="1"/>
    <col min="11936" max="11936" width="16" style="14" customWidth="1"/>
    <col min="11937" max="11937" width="23.7109375" style="14" customWidth="1"/>
    <col min="11938" max="11938" width="22" style="14" customWidth="1"/>
    <col min="11939" max="11939" width="18.140625" style="14" customWidth="1"/>
    <col min="11940" max="11940" width="20.85546875" style="14" customWidth="1"/>
    <col min="11941" max="11941" width="22.7109375" style="14" customWidth="1"/>
    <col min="11942" max="11942" width="12.42578125" style="14" customWidth="1"/>
    <col min="11943" max="11943" width="19.140625" style="14" bestFit="1" customWidth="1"/>
    <col min="11944" max="11944" width="15.5703125" style="14" customWidth="1"/>
    <col min="11945" max="11945" width="13.85546875" style="14" customWidth="1"/>
    <col min="11946" max="11946" width="23.5703125" style="14" customWidth="1"/>
    <col min="11947" max="11947" width="12" style="14" customWidth="1"/>
    <col min="11948" max="11948" width="14.140625" style="14" customWidth="1"/>
    <col min="11949" max="11949" width="0" style="14" hidden="1" customWidth="1"/>
    <col min="11950" max="11950" width="21.5703125" style="14" customWidth="1"/>
    <col min="11951" max="11951" width="11.7109375" style="14" bestFit="1" customWidth="1"/>
    <col min="11952" max="11952" width="22.5703125" style="14" customWidth="1"/>
    <col min="11953" max="11953" width="10.140625" style="14" customWidth="1"/>
    <col min="11954" max="11954" width="15.28515625" style="14" customWidth="1"/>
    <col min="11955" max="12183" width="9.140625" style="14"/>
    <col min="12184" max="12184" width="3.28515625" style="14" bestFit="1" customWidth="1"/>
    <col min="12185" max="12185" width="35.28515625" style="14" customWidth="1"/>
    <col min="12186" max="12186" width="13.28515625" style="14" customWidth="1"/>
    <col min="12187" max="12187" width="14.28515625" style="14" customWidth="1"/>
    <col min="12188" max="12188" width="13.7109375" style="14" customWidth="1"/>
    <col min="12189" max="12189" width="13.5703125" style="14" customWidth="1"/>
    <col min="12190" max="12191" width="15.140625" style="14" customWidth="1"/>
    <col min="12192" max="12192" width="16" style="14" customWidth="1"/>
    <col min="12193" max="12193" width="23.7109375" style="14" customWidth="1"/>
    <col min="12194" max="12194" width="22" style="14" customWidth="1"/>
    <col min="12195" max="12195" width="18.140625" style="14" customWidth="1"/>
    <col min="12196" max="12196" width="20.85546875" style="14" customWidth="1"/>
    <col min="12197" max="12197" width="22.7109375" style="14" customWidth="1"/>
    <col min="12198" max="12198" width="12.42578125" style="14" customWidth="1"/>
    <col min="12199" max="12199" width="19.140625" style="14" bestFit="1" customWidth="1"/>
    <col min="12200" max="12200" width="15.5703125" style="14" customWidth="1"/>
    <col min="12201" max="12201" width="13.85546875" style="14" customWidth="1"/>
    <col min="12202" max="12202" width="23.5703125" style="14" customWidth="1"/>
    <col min="12203" max="12203" width="12" style="14" customWidth="1"/>
    <col min="12204" max="12204" width="14.140625" style="14" customWidth="1"/>
    <col min="12205" max="12205" width="0" style="14" hidden="1" customWidth="1"/>
    <col min="12206" max="12206" width="21.5703125" style="14" customWidth="1"/>
    <col min="12207" max="12207" width="11.7109375" style="14" bestFit="1" customWidth="1"/>
    <col min="12208" max="12208" width="22.5703125" style="14" customWidth="1"/>
    <col min="12209" max="12209" width="10.140625" style="14" customWidth="1"/>
    <col min="12210" max="12210" width="15.28515625" style="14" customWidth="1"/>
    <col min="12211" max="12439" width="9.140625" style="14"/>
    <col min="12440" max="12440" width="3.28515625" style="14" bestFit="1" customWidth="1"/>
    <col min="12441" max="12441" width="35.28515625" style="14" customWidth="1"/>
    <col min="12442" max="12442" width="13.28515625" style="14" customWidth="1"/>
    <col min="12443" max="12443" width="14.28515625" style="14" customWidth="1"/>
    <col min="12444" max="12444" width="13.7109375" style="14" customWidth="1"/>
    <col min="12445" max="12445" width="13.5703125" style="14" customWidth="1"/>
    <col min="12446" max="12447" width="15.140625" style="14" customWidth="1"/>
    <col min="12448" max="12448" width="16" style="14" customWidth="1"/>
    <col min="12449" max="12449" width="23.7109375" style="14" customWidth="1"/>
    <col min="12450" max="12450" width="22" style="14" customWidth="1"/>
    <col min="12451" max="12451" width="18.140625" style="14" customWidth="1"/>
    <col min="12452" max="12452" width="20.85546875" style="14" customWidth="1"/>
    <col min="12453" max="12453" width="22.7109375" style="14" customWidth="1"/>
    <col min="12454" max="12454" width="12.42578125" style="14" customWidth="1"/>
    <col min="12455" max="12455" width="19.140625" style="14" bestFit="1" customWidth="1"/>
    <col min="12456" max="12456" width="15.5703125" style="14" customWidth="1"/>
    <col min="12457" max="12457" width="13.85546875" style="14" customWidth="1"/>
    <col min="12458" max="12458" width="23.5703125" style="14" customWidth="1"/>
    <col min="12459" max="12459" width="12" style="14" customWidth="1"/>
    <col min="12460" max="12460" width="14.140625" style="14" customWidth="1"/>
    <col min="12461" max="12461" width="0" style="14" hidden="1" customWidth="1"/>
    <col min="12462" max="12462" width="21.5703125" style="14" customWidth="1"/>
    <col min="12463" max="12463" width="11.7109375" style="14" bestFit="1" customWidth="1"/>
    <col min="12464" max="12464" width="22.5703125" style="14" customWidth="1"/>
    <col min="12465" max="12465" width="10.140625" style="14" customWidth="1"/>
    <col min="12466" max="12466" width="15.28515625" style="14" customWidth="1"/>
    <col min="12467" max="12695" width="9.140625" style="14"/>
    <col min="12696" max="12696" width="3.28515625" style="14" bestFit="1" customWidth="1"/>
    <col min="12697" max="12697" width="35.28515625" style="14" customWidth="1"/>
    <col min="12698" max="12698" width="13.28515625" style="14" customWidth="1"/>
    <col min="12699" max="12699" width="14.28515625" style="14" customWidth="1"/>
    <col min="12700" max="12700" width="13.7109375" style="14" customWidth="1"/>
    <col min="12701" max="12701" width="13.5703125" style="14" customWidth="1"/>
    <col min="12702" max="12703" width="15.140625" style="14" customWidth="1"/>
    <col min="12704" max="12704" width="16" style="14" customWidth="1"/>
    <col min="12705" max="12705" width="23.7109375" style="14" customWidth="1"/>
    <col min="12706" max="12706" width="22" style="14" customWidth="1"/>
    <col min="12707" max="12707" width="18.140625" style="14" customWidth="1"/>
    <col min="12708" max="12708" width="20.85546875" style="14" customWidth="1"/>
    <col min="12709" max="12709" width="22.7109375" style="14" customWidth="1"/>
    <col min="12710" max="12710" width="12.42578125" style="14" customWidth="1"/>
    <col min="12711" max="12711" width="19.140625" style="14" bestFit="1" customWidth="1"/>
    <col min="12712" max="12712" width="15.5703125" style="14" customWidth="1"/>
    <col min="12713" max="12713" width="13.85546875" style="14" customWidth="1"/>
    <col min="12714" max="12714" width="23.5703125" style="14" customWidth="1"/>
    <col min="12715" max="12715" width="12" style="14" customWidth="1"/>
    <col min="12716" max="12716" width="14.140625" style="14" customWidth="1"/>
    <col min="12717" max="12717" width="0" style="14" hidden="1" customWidth="1"/>
    <col min="12718" max="12718" width="21.5703125" style="14" customWidth="1"/>
    <col min="12719" max="12719" width="11.7109375" style="14" bestFit="1" customWidth="1"/>
    <col min="12720" max="12720" width="22.5703125" style="14" customWidth="1"/>
    <col min="12721" max="12721" width="10.140625" style="14" customWidth="1"/>
    <col min="12722" max="12722" width="15.28515625" style="14" customWidth="1"/>
    <col min="12723" max="12951" width="9.140625" style="14"/>
    <col min="12952" max="12952" width="3.28515625" style="14" bestFit="1" customWidth="1"/>
    <col min="12953" max="12953" width="35.28515625" style="14" customWidth="1"/>
    <col min="12954" max="12954" width="13.28515625" style="14" customWidth="1"/>
    <col min="12955" max="12955" width="14.28515625" style="14" customWidth="1"/>
    <col min="12956" max="12956" width="13.7109375" style="14" customWidth="1"/>
    <col min="12957" max="12957" width="13.5703125" style="14" customWidth="1"/>
    <col min="12958" max="12959" width="15.140625" style="14" customWidth="1"/>
    <col min="12960" max="12960" width="16" style="14" customWidth="1"/>
    <col min="12961" max="12961" width="23.7109375" style="14" customWidth="1"/>
    <col min="12962" max="12962" width="22" style="14" customWidth="1"/>
    <col min="12963" max="12963" width="18.140625" style="14" customWidth="1"/>
    <col min="12964" max="12964" width="20.85546875" style="14" customWidth="1"/>
    <col min="12965" max="12965" width="22.7109375" style="14" customWidth="1"/>
    <col min="12966" max="12966" width="12.42578125" style="14" customWidth="1"/>
    <col min="12967" max="12967" width="19.140625" style="14" bestFit="1" customWidth="1"/>
    <col min="12968" max="12968" width="15.5703125" style="14" customWidth="1"/>
    <col min="12969" max="12969" width="13.85546875" style="14" customWidth="1"/>
    <col min="12970" max="12970" width="23.5703125" style="14" customWidth="1"/>
    <col min="12971" max="12971" width="12" style="14" customWidth="1"/>
    <col min="12972" max="12972" width="14.140625" style="14" customWidth="1"/>
    <col min="12973" max="12973" width="0" style="14" hidden="1" customWidth="1"/>
    <col min="12974" max="12974" width="21.5703125" style="14" customWidth="1"/>
    <col min="12975" max="12975" width="11.7109375" style="14" bestFit="1" customWidth="1"/>
    <col min="12976" max="12976" width="22.5703125" style="14" customWidth="1"/>
    <col min="12977" max="12977" width="10.140625" style="14" customWidth="1"/>
    <col min="12978" max="12978" width="15.28515625" style="14" customWidth="1"/>
    <col min="12979" max="13207" width="9.140625" style="14"/>
    <col min="13208" max="13208" width="3.28515625" style="14" bestFit="1" customWidth="1"/>
    <col min="13209" max="13209" width="35.28515625" style="14" customWidth="1"/>
    <col min="13210" max="13210" width="13.28515625" style="14" customWidth="1"/>
    <col min="13211" max="13211" width="14.28515625" style="14" customWidth="1"/>
    <col min="13212" max="13212" width="13.7109375" style="14" customWidth="1"/>
    <col min="13213" max="13213" width="13.5703125" style="14" customWidth="1"/>
    <col min="13214" max="13215" width="15.140625" style="14" customWidth="1"/>
    <col min="13216" max="13216" width="16" style="14" customWidth="1"/>
    <col min="13217" max="13217" width="23.7109375" style="14" customWidth="1"/>
    <col min="13218" max="13218" width="22" style="14" customWidth="1"/>
    <col min="13219" max="13219" width="18.140625" style="14" customWidth="1"/>
    <col min="13220" max="13220" width="20.85546875" style="14" customWidth="1"/>
    <col min="13221" max="13221" width="22.7109375" style="14" customWidth="1"/>
    <col min="13222" max="13222" width="12.42578125" style="14" customWidth="1"/>
    <col min="13223" max="13223" width="19.140625" style="14" bestFit="1" customWidth="1"/>
    <col min="13224" max="13224" width="15.5703125" style="14" customWidth="1"/>
    <col min="13225" max="13225" width="13.85546875" style="14" customWidth="1"/>
    <col min="13226" max="13226" width="23.5703125" style="14" customWidth="1"/>
    <col min="13227" max="13227" width="12" style="14" customWidth="1"/>
    <col min="13228" max="13228" width="14.140625" style="14" customWidth="1"/>
    <col min="13229" max="13229" width="0" style="14" hidden="1" customWidth="1"/>
    <col min="13230" max="13230" width="21.5703125" style="14" customWidth="1"/>
    <col min="13231" max="13231" width="11.7109375" style="14" bestFit="1" customWidth="1"/>
    <col min="13232" max="13232" width="22.5703125" style="14" customWidth="1"/>
    <col min="13233" max="13233" width="10.140625" style="14" customWidth="1"/>
    <col min="13234" max="13234" width="15.28515625" style="14" customWidth="1"/>
    <col min="13235" max="13463" width="9.140625" style="14"/>
    <col min="13464" max="13464" width="3.28515625" style="14" bestFit="1" customWidth="1"/>
    <col min="13465" max="13465" width="35.28515625" style="14" customWidth="1"/>
    <col min="13466" max="13466" width="13.28515625" style="14" customWidth="1"/>
    <col min="13467" max="13467" width="14.28515625" style="14" customWidth="1"/>
    <col min="13468" max="13468" width="13.7109375" style="14" customWidth="1"/>
    <col min="13469" max="13469" width="13.5703125" style="14" customWidth="1"/>
    <col min="13470" max="13471" width="15.140625" style="14" customWidth="1"/>
    <col min="13472" max="13472" width="16" style="14" customWidth="1"/>
    <col min="13473" max="13473" width="23.7109375" style="14" customWidth="1"/>
    <col min="13474" max="13474" width="22" style="14" customWidth="1"/>
    <col min="13475" max="13475" width="18.140625" style="14" customWidth="1"/>
    <col min="13476" max="13476" width="20.85546875" style="14" customWidth="1"/>
    <col min="13477" max="13477" width="22.7109375" style="14" customWidth="1"/>
    <col min="13478" max="13478" width="12.42578125" style="14" customWidth="1"/>
    <col min="13479" max="13479" width="19.140625" style="14" bestFit="1" customWidth="1"/>
    <col min="13480" max="13480" width="15.5703125" style="14" customWidth="1"/>
    <col min="13481" max="13481" width="13.85546875" style="14" customWidth="1"/>
    <col min="13482" max="13482" width="23.5703125" style="14" customWidth="1"/>
    <col min="13483" max="13483" width="12" style="14" customWidth="1"/>
    <col min="13484" max="13484" width="14.140625" style="14" customWidth="1"/>
    <col min="13485" max="13485" width="0" style="14" hidden="1" customWidth="1"/>
    <col min="13486" max="13486" width="21.5703125" style="14" customWidth="1"/>
    <col min="13487" max="13487" width="11.7109375" style="14" bestFit="1" customWidth="1"/>
    <col min="13488" max="13488" width="22.5703125" style="14" customWidth="1"/>
    <col min="13489" max="13489" width="10.140625" style="14" customWidth="1"/>
    <col min="13490" max="13490" width="15.28515625" style="14" customWidth="1"/>
    <col min="13491" max="13719" width="9.140625" style="14"/>
    <col min="13720" max="13720" width="3.28515625" style="14" bestFit="1" customWidth="1"/>
    <col min="13721" max="13721" width="35.28515625" style="14" customWidth="1"/>
    <col min="13722" max="13722" width="13.28515625" style="14" customWidth="1"/>
    <col min="13723" max="13723" width="14.28515625" style="14" customWidth="1"/>
    <col min="13724" max="13724" width="13.7109375" style="14" customWidth="1"/>
    <col min="13725" max="13725" width="13.5703125" style="14" customWidth="1"/>
    <col min="13726" max="13727" width="15.140625" style="14" customWidth="1"/>
    <col min="13728" max="13728" width="16" style="14" customWidth="1"/>
    <col min="13729" max="13729" width="23.7109375" style="14" customWidth="1"/>
    <col min="13730" max="13730" width="22" style="14" customWidth="1"/>
    <col min="13731" max="13731" width="18.140625" style="14" customWidth="1"/>
    <col min="13732" max="13732" width="20.85546875" style="14" customWidth="1"/>
    <col min="13733" max="13733" width="22.7109375" style="14" customWidth="1"/>
    <col min="13734" max="13734" width="12.42578125" style="14" customWidth="1"/>
    <col min="13735" max="13735" width="19.140625" style="14" bestFit="1" customWidth="1"/>
    <col min="13736" max="13736" width="15.5703125" style="14" customWidth="1"/>
    <col min="13737" max="13737" width="13.85546875" style="14" customWidth="1"/>
    <col min="13738" max="13738" width="23.5703125" style="14" customWidth="1"/>
    <col min="13739" max="13739" width="12" style="14" customWidth="1"/>
    <col min="13740" max="13740" width="14.140625" style="14" customWidth="1"/>
    <col min="13741" max="13741" width="0" style="14" hidden="1" customWidth="1"/>
    <col min="13742" max="13742" width="21.5703125" style="14" customWidth="1"/>
    <col min="13743" max="13743" width="11.7109375" style="14" bestFit="1" customWidth="1"/>
    <col min="13744" max="13744" width="22.5703125" style="14" customWidth="1"/>
    <col min="13745" max="13745" width="10.140625" style="14" customWidth="1"/>
    <col min="13746" max="13746" width="15.28515625" style="14" customWidth="1"/>
    <col min="13747" max="13975" width="9.140625" style="14"/>
    <col min="13976" max="13976" width="3.28515625" style="14" bestFit="1" customWidth="1"/>
    <col min="13977" max="13977" width="35.28515625" style="14" customWidth="1"/>
    <col min="13978" max="13978" width="13.28515625" style="14" customWidth="1"/>
    <col min="13979" max="13979" width="14.28515625" style="14" customWidth="1"/>
    <col min="13980" max="13980" width="13.7109375" style="14" customWidth="1"/>
    <col min="13981" max="13981" width="13.5703125" style="14" customWidth="1"/>
    <col min="13982" max="13983" width="15.140625" style="14" customWidth="1"/>
    <col min="13984" max="13984" width="16" style="14" customWidth="1"/>
    <col min="13985" max="13985" width="23.7109375" style="14" customWidth="1"/>
    <col min="13986" max="13986" width="22" style="14" customWidth="1"/>
    <col min="13987" max="13987" width="18.140625" style="14" customWidth="1"/>
    <col min="13988" max="13988" width="20.85546875" style="14" customWidth="1"/>
    <col min="13989" max="13989" width="22.7109375" style="14" customWidth="1"/>
    <col min="13990" max="13990" width="12.42578125" style="14" customWidth="1"/>
    <col min="13991" max="13991" width="19.140625" style="14" bestFit="1" customWidth="1"/>
    <col min="13992" max="13992" width="15.5703125" style="14" customWidth="1"/>
    <col min="13993" max="13993" width="13.85546875" style="14" customWidth="1"/>
    <col min="13994" max="13994" width="23.5703125" style="14" customWidth="1"/>
    <col min="13995" max="13995" width="12" style="14" customWidth="1"/>
    <col min="13996" max="13996" width="14.140625" style="14" customWidth="1"/>
    <col min="13997" max="13997" width="0" style="14" hidden="1" customWidth="1"/>
    <col min="13998" max="13998" width="21.5703125" style="14" customWidth="1"/>
    <col min="13999" max="13999" width="11.7109375" style="14" bestFit="1" customWidth="1"/>
    <col min="14000" max="14000" width="22.5703125" style="14" customWidth="1"/>
    <col min="14001" max="14001" width="10.140625" style="14" customWidth="1"/>
    <col min="14002" max="14002" width="15.28515625" style="14" customWidth="1"/>
    <col min="14003" max="14231" width="9.140625" style="14"/>
    <col min="14232" max="14232" width="3.28515625" style="14" bestFit="1" customWidth="1"/>
    <col min="14233" max="14233" width="35.28515625" style="14" customWidth="1"/>
    <col min="14234" max="14234" width="13.28515625" style="14" customWidth="1"/>
    <col min="14235" max="14235" width="14.28515625" style="14" customWidth="1"/>
    <col min="14236" max="14236" width="13.7109375" style="14" customWidth="1"/>
    <col min="14237" max="14237" width="13.5703125" style="14" customWidth="1"/>
    <col min="14238" max="14239" width="15.140625" style="14" customWidth="1"/>
    <col min="14240" max="14240" width="16" style="14" customWidth="1"/>
    <col min="14241" max="14241" width="23.7109375" style="14" customWidth="1"/>
    <col min="14242" max="14242" width="22" style="14" customWidth="1"/>
    <col min="14243" max="14243" width="18.140625" style="14" customWidth="1"/>
    <col min="14244" max="14244" width="20.85546875" style="14" customWidth="1"/>
    <col min="14245" max="14245" width="22.7109375" style="14" customWidth="1"/>
    <col min="14246" max="14246" width="12.42578125" style="14" customWidth="1"/>
    <col min="14247" max="14247" width="19.140625" style="14" bestFit="1" customWidth="1"/>
    <col min="14248" max="14248" width="15.5703125" style="14" customWidth="1"/>
    <col min="14249" max="14249" width="13.85546875" style="14" customWidth="1"/>
    <col min="14250" max="14250" width="23.5703125" style="14" customWidth="1"/>
    <col min="14251" max="14251" width="12" style="14" customWidth="1"/>
    <col min="14252" max="14252" width="14.140625" style="14" customWidth="1"/>
    <col min="14253" max="14253" width="0" style="14" hidden="1" customWidth="1"/>
    <col min="14254" max="14254" width="21.5703125" style="14" customWidth="1"/>
    <col min="14255" max="14255" width="11.7109375" style="14" bestFit="1" customWidth="1"/>
    <col min="14256" max="14256" width="22.5703125" style="14" customWidth="1"/>
    <col min="14257" max="14257" width="10.140625" style="14" customWidth="1"/>
    <col min="14258" max="14258" width="15.28515625" style="14" customWidth="1"/>
    <col min="14259" max="14487" width="9.140625" style="14"/>
    <col min="14488" max="14488" width="3.28515625" style="14" bestFit="1" customWidth="1"/>
    <col min="14489" max="14489" width="35.28515625" style="14" customWidth="1"/>
    <col min="14490" max="14490" width="13.28515625" style="14" customWidth="1"/>
    <col min="14491" max="14491" width="14.28515625" style="14" customWidth="1"/>
    <col min="14492" max="14492" width="13.7109375" style="14" customWidth="1"/>
    <col min="14493" max="14493" width="13.5703125" style="14" customWidth="1"/>
    <col min="14494" max="14495" width="15.140625" style="14" customWidth="1"/>
    <col min="14496" max="14496" width="16" style="14" customWidth="1"/>
    <col min="14497" max="14497" width="23.7109375" style="14" customWidth="1"/>
    <col min="14498" max="14498" width="22" style="14" customWidth="1"/>
    <col min="14499" max="14499" width="18.140625" style="14" customWidth="1"/>
    <col min="14500" max="14500" width="20.85546875" style="14" customWidth="1"/>
    <col min="14501" max="14501" width="22.7109375" style="14" customWidth="1"/>
    <col min="14502" max="14502" width="12.42578125" style="14" customWidth="1"/>
    <col min="14503" max="14503" width="19.140625" style="14" bestFit="1" customWidth="1"/>
    <col min="14504" max="14504" width="15.5703125" style="14" customWidth="1"/>
    <col min="14505" max="14505" width="13.85546875" style="14" customWidth="1"/>
    <col min="14506" max="14506" width="23.5703125" style="14" customWidth="1"/>
    <col min="14507" max="14507" width="12" style="14" customWidth="1"/>
    <col min="14508" max="14508" width="14.140625" style="14" customWidth="1"/>
    <col min="14509" max="14509" width="0" style="14" hidden="1" customWidth="1"/>
    <col min="14510" max="14510" width="21.5703125" style="14" customWidth="1"/>
    <col min="14511" max="14511" width="11.7109375" style="14" bestFit="1" customWidth="1"/>
    <col min="14512" max="14512" width="22.5703125" style="14" customWidth="1"/>
    <col min="14513" max="14513" width="10.140625" style="14" customWidth="1"/>
    <col min="14514" max="14514" width="15.28515625" style="14" customWidth="1"/>
    <col min="14515" max="14743" width="9.140625" style="14"/>
    <col min="14744" max="14744" width="3.28515625" style="14" bestFit="1" customWidth="1"/>
    <col min="14745" max="14745" width="35.28515625" style="14" customWidth="1"/>
    <col min="14746" max="14746" width="13.28515625" style="14" customWidth="1"/>
    <col min="14747" max="14747" width="14.28515625" style="14" customWidth="1"/>
    <col min="14748" max="14748" width="13.7109375" style="14" customWidth="1"/>
    <col min="14749" max="14749" width="13.5703125" style="14" customWidth="1"/>
    <col min="14750" max="14751" width="15.140625" style="14" customWidth="1"/>
    <col min="14752" max="14752" width="16" style="14" customWidth="1"/>
    <col min="14753" max="14753" width="23.7109375" style="14" customWidth="1"/>
    <col min="14754" max="14754" width="22" style="14" customWidth="1"/>
    <col min="14755" max="14755" width="18.140625" style="14" customWidth="1"/>
    <col min="14756" max="14756" width="20.85546875" style="14" customWidth="1"/>
    <col min="14757" max="14757" width="22.7109375" style="14" customWidth="1"/>
    <col min="14758" max="14758" width="12.42578125" style="14" customWidth="1"/>
    <col min="14759" max="14759" width="19.140625" style="14" bestFit="1" customWidth="1"/>
    <col min="14760" max="14760" width="15.5703125" style="14" customWidth="1"/>
    <col min="14761" max="14761" width="13.85546875" style="14" customWidth="1"/>
    <col min="14762" max="14762" width="23.5703125" style="14" customWidth="1"/>
    <col min="14763" max="14763" width="12" style="14" customWidth="1"/>
    <col min="14764" max="14764" width="14.140625" style="14" customWidth="1"/>
    <col min="14765" max="14765" width="0" style="14" hidden="1" customWidth="1"/>
    <col min="14766" max="14766" width="21.5703125" style="14" customWidth="1"/>
    <col min="14767" max="14767" width="11.7109375" style="14" bestFit="1" customWidth="1"/>
    <col min="14768" max="14768" width="22.5703125" style="14" customWidth="1"/>
    <col min="14769" max="14769" width="10.140625" style="14" customWidth="1"/>
    <col min="14770" max="14770" width="15.28515625" style="14" customWidth="1"/>
    <col min="14771" max="14999" width="9.140625" style="14"/>
    <col min="15000" max="15000" width="3.28515625" style="14" bestFit="1" customWidth="1"/>
    <col min="15001" max="15001" width="35.28515625" style="14" customWidth="1"/>
    <col min="15002" max="15002" width="13.28515625" style="14" customWidth="1"/>
    <col min="15003" max="15003" width="14.28515625" style="14" customWidth="1"/>
    <col min="15004" max="15004" width="13.7109375" style="14" customWidth="1"/>
    <col min="15005" max="15005" width="13.5703125" style="14" customWidth="1"/>
    <col min="15006" max="15007" width="15.140625" style="14" customWidth="1"/>
    <col min="15008" max="15008" width="16" style="14" customWidth="1"/>
    <col min="15009" max="15009" width="23.7109375" style="14" customWidth="1"/>
    <col min="15010" max="15010" width="22" style="14" customWidth="1"/>
    <col min="15011" max="15011" width="18.140625" style="14" customWidth="1"/>
    <col min="15012" max="15012" width="20.85546875" style="14" customWidth="1"/>
    <col min="15013" max="15013" width="22.7109375" style="14" customWidth="1"/>
    <col min="15014" max="15014" width="12.42578125" style="14" customWidth="1"/>
    <col min="15015" max="15015" width="19.140625" style="14" bestFit="1" customWidth="1"/>
    <col min="15016" max="15016" width="15.5703125" style="14" customWidth="1"/>
    <col min="15017" max="15017" width="13.85546875" style="14" customWidth="1"/>
    <col min="15018" max="15018" width="23.5703125" style="14" customWidth="1"/>
    <col min="15019" max="15019" width="12" style="14" customWidth="1"/>
    <col min="15020" max="15020" width="14.140625" style="14" customWidth="1"/>
    <col min="15021" max="15021" width="0" style="14" hidden="1" customWidth="1"/>
    <col min="15022" max="15022" width="21.5703125" style="14" customWidth="1"/>
    <col min="15023" max="15023" width="11.7109375" style="14" bestFit="1" customWidth="1"/>
    <col min="15024" max="15024" width="22.5703125" style="14" customWidth="1"/>
    <col min="15025" max="15025" width="10.140625" style="14" customWidth="1"/>
    <col min="15026" max="15026" width="15.28515625" style="14" customWidth="1"/>
    <col min="15027" max="15255" width="9.140625" style="14"/>
    <col min="15256" max="15256" width="3.28515625" style="14" bestFit="1" customWidth="1"/>
    <col min="15257" max="15257" width="35.28515625" style="14" customWidth="1"/>
    <col min="15258" max="15258" width="13.28515625" style="14" customWidth="1"/>
    <col min="15259" max="15259" width="14.28515625" style="14" customWidth="1"/>
    <col min="15260" max="15260" width="13.7109375" style="14" customWidth="1"/>
    <col min="15261" max="15261" width="13.5703125" style="14" customWidth="1"/>
    <col min="15262" max="15263" width="15.140625" style="14" customWidth="1"/>
    <col min="15264" max="15264" width="16" style="14" customWidth="1"/>
    <col min="15265" max="15265" width="23.7109375" style="14" customWidth="1"/>
    <col min="15266" max="15266" width="22" style="14" customWidth="1"/>
    <col min="15267" max="15267" width="18.140625" style="14" customWidth="1"/>
    <col min="15268" max="15268" width="20.85546875" style="14" customWidth="1"/>
    <col min="15269" max="15269" width="22.7109375" style="14" customWidth="1"/>
    <col min="15270" max="15270" width="12.42578125" style="14" customWidth="1"/>
    <col min="15271" max="15271" width="19.140625" style="14" bestFit="1" customWidth="1"/>
    <col min="15272" max="15272" width="15.5703125" style="14" customWidth="1"/>
    <col min="15273" max="15273" width="13.85546875" style="14" customWidth="1"/>
    <col min="15274" max="15274" width="23.5703125" style="14" customWidth="1"/>
    <col min="15275" max="15275" width="12" style="14" customWidth="1"/>
    <col min="15276" max="15276" width="14.140625" style="14" customWidth="1"/>
    <col min="15277" max="15277" width="0" style="14" hidden="1" customWidth="1"/>
    <col min="15278" max="15278" width="21.5703125" style="14" customWidth="1"/>
    <col min="15279" max="15279" width="11.7109375" style="14" bestFit="1" customWidth="1"/>
    <col min="15280" max="15280" width="22.5703125" style="14" customWidth="1"/>
    <col min="15281" max="15281" width="10.140625" style="14" customWidth="1"/>
    <col min="15282" max="15282" width="15.28515625" style="14" customWidth="1"/>
    <col min="15283" max="15511" width="9.140625" style="14"/>
    <col min="15512" max="15512" width="3.28515625" style="14" bestFit="1" customWidth="1"/>
    <col min="15513" max="15513" width="35.28515625" style="14" customWidth="1"/>
    <col min="15514" max="15514" width="13.28515625" style="14" customWidth="1"/>
    <col min="15515" max="15515" width="14.28515625" style="14" customWidth="1"/>
    <col min="15516" max="15516" width="13.7109375" style="14" customWidth="1"/>
    <col min="15517" max="15517" width="13.5703125" style="14" customWidth="1"/>
    <col min="15518" max="15519" width="15.140625" style="14" customWidth="1"/>
    <col min="15520" max="15520" width="16" style="14" customWidth="1"/>
    <col min="15521" max="15521" width="23.7109375" style="14" customWidth="1"/>
    <col min="15522" max="15522" width="22" style="14" customWidth="1"/>
    <col min="15523" max="15523" width="18.140625" style="14" customWidth="1"/>
    <col min="15524" max="15524" width="20.85546875" style="14" customWidth="1"/>
    <col min="15525" max="15525" width="22.7109375" style="14" customWidth="1"/>
    <col min="15526" max="15526" width="12.42578125" style="14" customWidth="1"/>
    <col min="15527" max="15527" width="19.140625" style="14" bestFit="1" customWidth="1"/>
    <col min="15528" max="15528" width="15.5703125" style="14" customWidth="1"/>
    <col min="15529" max="15529" width="13.85546875" style="14" customWidth="1"/>
    <col min="15530" max="15530" width="23.5703125" style="14" customWidth="1"/>
    <col min="15531" max="15531" width="12" style="14" customWidth="1"/>
    <col min="15532" max="15532" width="14.140625" style="14" customWidth="1"/>
    <col min="15533" max="15533" width="0" style="14" hidden="1" customWidth="1"/>
    <col min="15534" max="15534" width="21.5703125" style="14" customWidth="1"/>
    <col min="15535" max="15535" width="11.7109375" style="14" bestFit="1" customWidth="1"/>
    <col min="15536" max="15536" width="22.5703125" style="14" customWidth="1"/>
    <col min="15537" max="15537" width="10.140625" style="14" customWidth="1"/>
    <col min="15538" max="15538" width="15.28515625" style="14" customWidth="1"/>
    <col min="15539" max="15767" width="9.140625" style="14"/>
    <col min="15768" max="15768" width="3.28515625" style="14" bestFit="1" customWidth="1"/>
    <col min="15769" max="15769" width="35.28515625" style="14" customWidth="1"/>
    <col min="15770" max="15770" width="13.28515625" style="14" customWidth="1"/>
    <col min="15771" max="15771" width="14.28515625" style="14" customWidth="1"/>
    <col min="15772" max="15772" width="13.7109375" style="14" customWidth="1"/>
    <col min="15773" max="15773" width="13.5703125" style="14" customWidth="1"/>
    <col min="15774" max="15775" width="15.140625" style="14" customWidth="1"/>
    <col min="15776" max="15776" width="16" style="14" customWidth="1"/>
    <col min="15777" max="15777" width="23.7109375" style="14" customWidth="1"/>
    <col min="15778" max="15778" width="22" style="14" customWidth="1"/>
    <col min="15779" max="15779" width="18.140625" style="14" customWidth="1"/>
    <col min="15780" max="15780" width="20.85546875" style="14" customWidth="1"/>
    <col min="15781" max="15781" width="22.7109375" style="14" customWidth="1"/>
    <col min="15782" max="15782" width="12.42578125" style="14" customWidth="1"/>
    <col min="15783" max="15783" width="19.140625" style="14" bestFit="1" customWidth="1"/>
    <col min="15784" max="15784" width="15.5703125" style="14" customWidth="1"/>
    <col min="15785" max="15785" width="13.85546875" style="14" customWidth="1"/>
    <col min="15786" max="15786" width="23.5703125" style="14" customWidth="1"/>
    <col min="15787" max="15787" width="12" style="14" customWidth="1"/>
    <col min="15788" max="15788" width="14.140625" style="14" customWidth="1"/>
    <col min="15789" max="15789" width="0" style="14" hidden="1" customWidth="1"/>
    <col min="15790" max="15790" width="21.5703125" style="14" customWidth="1"/>
    <col min="15791" max="15791" width="11.7109375" style="14" bestFit="1" customWidth="1"/>
    <col min="15792" max="15792" width="22.5703125" style="14" customWidth="1"/>
    <col min="15793" max="15793" width="10.140625" style="14" customWidth="1"/>
    <col min="15794" max="15794" width="15.28515625" style="14" customWidth="1"/>
    <col min="15795" max="16384" width="9.140625" style="14"/>
  </cols>
  <sheetData>
    <row r="1" spans="1:27" ht="35.25" customHeight="1" x14ac:dyDescent="0.2">
      <c r="D1" s="16">
        <v>1265106</v>
      </c>
      <c r="E1" s="128"/>
      <c r="F1" s="128"/>
      <c r="G1" s="128">
        <v>1.0069999999999999</v>
      </c>
      <c r="H1" s="129">
        <v>15834.7</v>
      </c>
      <c r="I1" s="129">
        <f>ROUND(H1*G1,2)</f>
        <v>15945.54</v>
      </c>
      <c r="J1" s="129">
        <f>ROUND(H1*G1*D1,0)+4</f>
        <v>20172802000</v>
      </c>
      <c r="K1" s="57"/>
      <c r="L1" s="58"/>
      <c r="N1" s="84"/>
    </row>
    <row r="2" spans="1:27" s="11" customFormat="1" ht="40.5" customHeight="1" x14ac:dyDescent="0.2">
      <c r="B2" s="79" t="s">
        <v>77</v>
      </c>
      <c r="C2" s="79"/>
      <c r="D2" s="79"/>
      <c r="E2" s="79"/>
      <c r="F2" s="79"/>
      <c r="G2" s="79"/>
      <c r="H2" s="79"/>
      <c r="I2" s="79"/>
      <c r="J2" s="79"/>
      <c r="K2" s="126"/>
      <c r="L2" s="126"/>
      <c r="M2" s="126"/>
      <c r="N2" s="18"/>
      <c r="Z2" s="38"/>
      <c r="AA2" s="61"/>
    </row>
    <row r="3" spans="1:27" s="11" customFormat="1" ht="30" x14ac:dyDescent="0.2">
      <c r="B3" s="79"/>
      <c r="C3" s="79"/>
      <c r="D3" s="79"/>
      <c r="E3" s="79"/>
      <c r="F3" s="79"/>
      <c r="G3" s="79"/>
      <c r="H3" s="79"/>
      <c r="I3" s="79"/>
      <c r="J3" s="79"/>
      <c r="K3" s="126"/>
      <c r="L3" s="126"/>
      <c r="M3" s="126"/>
      <c r="N3" s="18"/>
      <c r="Z3" s="38"/>
      <c r="AA3" s="61"/>
    </row>
    <row r="4" spans="1:27" s="11" customFormat="1" ht="168.75" customHeight="1" x14ac:dyDescent="0.2">
      <c r="A4" s="642"/>
      <c r="B4" s="615" t="s">
        <v>0</v>
      </c>
      <c r="C4" s="615" t="s">
        <v>1</v>
      </c>
      <c r="D4" s="643" t="s">
        <v>76</v>
      </c>
      <c r="E4" s="615" t="s">
        <v>72</v>
      </c>
      <c r="F4" s="615"/>
      <c r="G4" s="615" t="s">
        <v>2</v>
      </c>
      <c r="H4" s="615" t="s">
        <v>3</v>
      </c>
      <c r="I4" s="615" t="s">
        <v>91</v>
      </c>
      <c r="J4" s="630" t="s">
        <v>67</v>
      </c>
      <c r="K4" s="615" t="s">
        <v>4</v>
      </c>
      <c r="L4" s="615" t="s">
        <v>5</v>
      </c>
      <c r="M4" s="630" t="s">
        <v>6</v>
      </c>
      <c r="N4" s="615" t="s">
        <v>78</v>
      </c>
      <c r="O4" s="615"/>
      <c r="P4" s="615" t="s">
        <v>7</v>
      </c>
      <c r="Q4" s="615" t="s">
        <v>8</v>
      </c>
      <c r="R4" s="630" t="s">
        <v>9</v>
      </c>
      <c r="S4" s="641" t="s">
        <v>10</v>
      </c>
      <c r="T4" s="641"/>
      <c r="U4" s="638" t="s">
        <v>11</v>
      </c>
      <c r="V4" s="638" t="s">
        <v>75</v>
      </c>
      <c r="W4" s="639" t="s">
        <v>12</v>
      </c>
      <c r="X4" s="639" t="s">
        <v>13</v>
      </c>
      <c r="Z4" s="640" t="s">
        <v>14</v>
      </c>
      <c r="AA4" s="640"/>
    </row>
    <row r="5" spans="1:27" s="11" customFormat="1" ht="147" customHeight="1" x14ac:dyDescent="0.2">
      <c r="A5" s="642"/>
      <c r="B5" s="615"/>
      <c r="C5" s="615"/>
      <c r="D5" s="643"/>
      <c r="E5" s="127" t="s">
        <v>15</v>
      </c>
      <c r="F5" s="127" t="s">
        <v>16</v>
      </c>
      <c r="G5" s="615"/>
      <c r="H5" s="615"/>
      <c r="I5" s="615"/>
      <c r="J5" s="630"/>
      <c r="K5" s="615"/>
      <c r="L5" s="615"/>
      <c r="M5" s="630"/>
      <c r="N5" s="127" t="s">
        <v>17</v>
      </c>
      <c r="O5" s="127" t="s">
        <v>18</v>
      </c>
      <c r="P5" s="615"/>
      <c r="Q5" s="615"/>
      <c r="R5" s="630"/>
      <c r="S5" s="124" t="s">
        <v>19</v>
      </c>
      <c r="T5" s="124" t="s">
        <v>20</v>
      </c>
      <c r="U5" s="638"/>
      <c r="V5" s="638"/>
      <c r="W5" s="639"/>
      <c r="X5" s="639"/>
      <c r="Z5" s="640"/>
      <c r="AA5" s="640"/>
    </row>
    <row r="6" spans="1:27" s="11" customFormat="1" ht="25.5" customHeight="1" x14ac:dyDescent="0.2">
      <c r="A6" s="128" t="s">
        <v>21</v>
      </c>
      <c r="B6" s="127">
        <v>1</v>
      </c>
      <c r="C6" s="127">
        <v>2</v>
      </c>
      <c r="D6" s="128">
        <v>3</v>
      </c>
      <c r="E6" s="127">
        <v>4</v>
      </c>
      <c r="F6" s="128">
        <v>5</v>
      </c>
      <c r="G6" s="127">
        <v>6</v>
      </c>
      <c r="H6" s="128">
        <v>7</v>
      </c>
      <c r="I6" s="127">
        <v>8</v>
      </c>
      <c r="J6" s="1">
        <v>9</v>
      </c>
      <c r="K6" s="128">
        <v>10</v>
      </c>
      <c r="L6" s="128">
        <v>11</v>
      </c>
      <c r="M6" s="1">
        <v>12</v>
      </c>
      <c r="N6" s="128">
        <v>13</v>
      </c>
      <c r="O6" s="128">
        <v>14</v>
      </c>
      <c r="P6" s="128">
        <v>15</v>
      </c>
      <c r="Q6" s="128">
        <v>16</v>
      </c>
      <c r="R6" s="1">
        <v>17</v>
      </c>
      <c r="S6" s="128">
        <v>18</v>
      </c>
      <c r="T6" s="128">
        <v>19</v>
      </c>
      <c r="U6" s="128">
        <v>20</v>
      </c>
      <c r="V6" s="128">
        <v>21</v>
      </c>
      <c r="W6" s="128">
        <v>22</v>
      </c>
      <c r="X6" s="128">
        <v>23</v>
      </c>
      <c r="Z6" s="129"/>
      <c r="AA6" s="62"/>
    </row>
    <row r="7" spans="1:27" s="24" customFormat="1" ht="44.25" customHeight="1" x14ac:dyDescent="0.2">
      <c r="A7" s="5">
        <v>1</v>
      </c>
      <c r="B7" s="43" t="s">
        <v>22</v>
      </c>
      <c r="C7" s="44" t="s">
        <v>23</v>
      </c>
      <c r="D7" s="7">
        <v>1265106</v>
      </c>
      <c r="E7" s="56">
        <v>0.28999999999999998</v>
      </c>
      <c r="F7" s="3">
        <f>ROUND(E7*D7,0)</f>
        <v>366881</v>
      </c>
      <c r="G7" s="4">
        <v>3243.3</v>
      </c>
      <c r="H7" s="4">
        <f t="shared" ref="H7:H38" si="0">ROUND(G7*1.007,2)</f>
        <v>3266</v>
      </c>
      <c r="I7" s="4">
        <f>ROUND(E7*H7,2)</f>
        <v>947.14</v>
      </c>
      <c r="J7" s="4">
        <f>ROUND(F7*H7,2)</f>
        <v>1198233346</v>
      </c>
      <c r="K7" s="4"/>
      <c r="L7" s="4"/>
      <c r="M7" s="4">
        <f t="shared" ref="M7:M38" si="1">J7+L7+K7</f>
        <v>1198233346</v>
      </c>
      <c r="N7" s="50">
        <f t="shared" ref="N7:N38" si="2">E7</f>
        <v>0.28999999999999998</v>
      </c>
      <c r="O7" s="3">
        <f>ROUND(N7*D7,0)</f>
        <v>366881</v>
      </c>
      <c r="P7" s="41">
        <f>ROUND(Q7/N7,2)</f>
        <v>3266</v>
      </c>
      <c r="Q7" s="4">
        <f>ROUND(R7/D7,2)</f>
        <v>947.14</v>
      </c>
      <c r="R7" s="4">
        <f t="shared" ref="R7:R38" si="3">M7</f>
        <v>1198233346</v>
      </c>
      <c r="S7" s="45">
        <f>N7-E7</f>
        <v>0</v>
      </c>
      <c r="T7" s="33">
        <f>O7-F7</f>
        <v>0</v>
      </c>
      <c r="U7" s="33">
        <f>P7-H7</f>
        <v>0</v>
      </c>
      <c r="V7" s="33">
        <f>Q7-I7</f>
        <v>0</v>
      </c>
      <c r="W7" s="54">
        <f>R7-J7</f>
        <v>0</v>
      </c>
      <c r="X7" s="4">
        <f>P7/H7*100</f>
        <v>100</v>
      </c>
      <c r="Z7" s="159">
        <f>ROUND(Q7/N7,2)</f>
        <v>3266</v>
      </c>
      <c r="AA7" s="180">
        <f>R7/D7</f>
        <v>947.14067121648304</v>
      </c>
    </row>
    <row r="8" spans="1:27" s="24" customFormat="1" x14ac:dyDescent="0.2">
      <c r="A8" s="91"/>
      <c r="B8" s="92"/>
      <c r="C8" s="93"/>
      <c r="D8" s="94"/>
      <c r="E8" s="95"/>
      <c r="F8" s="96"/>
      <c r="G8" s="28"/>
      <c r="H8" s="28"/>
      <c r="I8" s="28"/>
      <c r="J8" s="28"/>
      <c r="K8" s="28"/>
      <c r="L8" s="28"/>
      <c r="M8" s="28"/>
      <c r="N8" s="110"/>
      <c r="O8" s="96"/>
      <c r="P8" s="28"/>
      <c r="Q8" s="28"/>
      <c r="R8" s="28"/>
      <c r="S8" s="174"/>
      <c r="T8" s="29"/>
      <c r="U8" s="29"/>
      <c r="V8" s="29"/>
      <c r="W8" s="42"/>
      <c r="X8" s="28"/>
      <c r="Z8" s="159"/>
      <c r="AA8" s="69"/>
    </row>
    <row r="9" spans="1:27" s="24" customFormat="1" ht="62.25" customHeight="1" x14ac:dyDescent="0.2">
      <c r="A9" s="133">
        <v>2</v>
      </c>
      <c r="B9" s="134" t="s">
        <v>62</v>
      </c>
      <c r="C9" s="135"/>
      <c r="D9" s="136">
        <v>1265106</v>
      </c>
      <c r="E9" s="137" t="s">
        <v>26</v>
      </c>
      <c r="F9" s="116" t="s">
        <v>26</v>
      </c>
      <c r="G9" s="116" t="s">
        <v>26</v>
      </c>
      <c r="H9" s="116" t="s">
        <v>26</v>
      </c>
      <c r="I9" s="116" t="s">
        <v>26</v>
      </c>
      <c r="J9" s="116">
        <f>J11+J18+J17+J27</f>
        <v>7506345206.29</v>
      </c>
      <c r="K9" s="116">
        <f>K18</f>
        <v>2592923.85</v>
      </c>
      <c r="L9" s="116">
        <f>L18</f>
        <v>81544767.500004113</v>
      </c>
      <c r="M9" s="116">
        <f>M11+M18+M17+M27</f>
        <v>7590482897.6400042</v>
      </c>
      <c r="N9" s="117" t="str">
        <f t="shared" si="2"/>
        <v>Х</v>
      </c>
      <c r="O9" s="118" t="s">
        <v>26</v>
      </c>
      <c r="P9" s="118" t="s">
        <v>26</v>
      </c>
      <c r="Q9" s="111" t="s">
        <v>26</v>
      </c>
      <c r="R9" s="116">
        <f>R11+R18+R17+R27</f>
        <v>7590482897.6400042</v>
      </c>
      <c r="S9" s="119"/>
      <c r="T9" s="120"/>
      <c r="U9" s="120"/>
      <c r="V9" s="120"/>
      <c r="W9" s="115">
        <f>R9-J9</f>
        <v>84137691.350004196</v>
      </c>
      <c r="X9" s="116"/>
      <c r="Z9" s="159"/>
      <c r="AA9" s="69">
        <f t="shared" ref="AA9:AA48" si="4">R9/D9</f>
        <v>5999.8789806071618</v>
      </c>
    </row>
    <row r="10" spans="1:27" s="24" customFormat="1" x14ac:dyDescent="0.2">
      <c r="A10" s="91"/>
      <c r="B10" s="101"/>
      <c r="C10" s="93"/>
      <c r="D10" s="94"/>
      <c r="E10" s="173"/>
      <c r="F10" s="28"/>
      <c r="G10" s="28">
        <f>H10/1.007</f>
        <v>746.60312962843716</v>
      </c>
      <c r="H10" s="28">
        <f>I10/2.93</f>
        <v>751.82935153583617</v>
      </c>
      <c r="I10" s="72">
        <f>ROUND(E11*H11,2)</f>
        <v>2202.86</v>
      </c>
      <c r="J10" s="72">
        <f>ROUND(F11*H11,2)</f>
        <v>2786854122.6300001</v>
      </c>
      <c r="K10" s="28"/>
      <c r="L10" s="28"/>
      <c r="M10" s="28"/>
      <c r="N10" s="175"/>
      <c r="O10" s="129"/>
      <c r="P10" s="129"/>
      <c r="Q10" s="53"/>
      <c r="R10" s="28"/>
      <c r="S10" s="174"/>
      <c r="T10" s="29"/>
      <c r="U10" s="29"/>
      <c r="V10" s="29"/>
      <c r="W10" s="42"/>
      <c r="X10" s="28"/>
      <c r="Z10" s="159"/>
      <c r="AA10" s="69"/>
    </row>
    <row r="11" spans="1:27" s="24" customFormat="1" ht="46.5" customHeight="1" x14ac:dyDescent="0.2">
      <c r="A11" s="5">
        <v>3</v>
      </c>
      <c r="B11" s="46" t="s">
        <v>24</v>
      </c>
      <c r="C11" s="6" t="s">
        <v>25</v>
      </c>
      <c r="D11" s="7">
        <v>1265106</v>
      </c>
      <c r="E11" s="56">
        <v>2.93</v>
      </c>
      <c r="F11" s="3">
        <f>ROUND(E11*D11,0)</f>
        <v>3706761</v>
      </c>
      <c r="G11" s="4">
        <v>746.6</v>
      </c>
      <c r="H11" s="4">
        <f>ROUND(G11*1.007,2)</f>
        <v>751.83</v>
      </c>
      <c r="I11" s="51">
        <f>I12+I13+I14</f>
        <v>2202.2799999999997</v>
      </c>
      <c r="J11" s="51">
        <f>J12+J13+J14</f>
        <v>2786130867.3400002</v>
      </c>
      <c r="K11" s="4"/>
      <c r="L11" s="4"/>
      <c r="M11" s="4">
        <f t="shared" si="1"/>
        <v>2786130867.3400002</v>
      </c>
      <c r="N11" s="50">
        <f t="shared" si="2"/>
        <v>2.93</v>
      </c>
      <c r="O11" s="3">
        <f>ROUND(N11*D11,0)</f>
        <v>3706761</v>
      </c>
      <c r="P11" s="4">
        <f>ROUND(Q11/N11,2)+0.2</f>
        <v>751.83</v>
      </c>
      <c r="Q11" s="4">
        <f>ROUND(R11/D11,2)-0.01</f>
        <v>2202.2799999999997</v>
      </c>
      <c r="R11" s="4">
        <f t="shared" si="3"/>
        <v>2786130867.3400002</v>
      </c>
      <c r="S11" s="45">
        <f>N11-E11</f>
        <v>0</v>
      </c>
      <c r="T11" s="33">
        <f>O11-F11</f>
        <v>0</v>
      </c>
      <c r="U11" s="33">
        <f t="shared" ref="U11:W14" si="5">P11-H11</f>
        <v>0</v>
      </c>
      <c r="V11" s="33">
        <f t="shared" si="5"/>
        <v>0</v>
      </c>
      <c r="W11" s="54">
        <f t="shared" si="5"/>
        <v>0</v>
      </c>
      <c r="X11" s="4"/>
      <c r="Z11" s="159">
        <f t="shared" ref="Z11:Z37" si="6">ROUND(Q11/N11,2)</f>
        <v>751.63</v>
      </c>
      <c r="AA11" s="180">
        <f t="shared" si="4"/>
        <v>2202.2904541911903</v>
      </c>
    </row>
    <row r="12" spans="1:27" ht="28.5" customHeight="1" x14ac:dyDescent="0.2">
      <c r="A12" s="34" t="s">
        <v>53</v>
      </c>
      <c r="B12" s="21" t="s">
        <v>63</v>
      </c>
      <c r="C12" s="55" t="s">
        <v>25</v>
      </c>
      <c r="D12" s="16">
        <v>1265106</v>
      </c>
      <c r="E12" s="104">
        <v>2.395</v>
      </c>
      <c r="F12" s="19">
        <f>ROUND(E12*D12,0)</f>
        <v>3029929</v>
      </c>
      <c r="G12" s="129">
        <v>369.8</v>
      </c>
      <c r="H12" s="129">
        <f>ROUND(G12*1.007,2)</f>
        <v>372.39</v>
      </c>
      <c r="I12" s="131">
        <f>ROUND(E12*H12,2)</f>
        <v>891.87</v>
      </c>
      <c r="J12" s="2">
        <f>ROUND(F12*H12,2)</f>
        <v>1128315260.3099999</v>
      </c>
      <c r="K12" s="129"/>
      <c r="L12" s="129"/>
      <c r="M12" s="2">
        <f t="shared" si="1"/>
        <v>1128315260.3099999</v>
      </c>
      <c r="N12" s="52">
        <f t="shared" si="2"/>
        <v>2.395</v>
      </c>
      <c r="O12" s="19">
        <f>ROUND(N12*D12,0)</f>
        <v>3029929</v>
      </c>
      <c r="P12" s="129">
        <f>ROUND(Q12/N12,2)</f>
        <v>372.39</v>
      </c>
      <c r="Q12" s="129">
        <f>ROUND(R12/D12,2)</f>
        <v>891.87</v>
      </c>
      <c r="R12" s="2">
        <f t="shared" si="3"/>
        <v>1128315260.3099999</v>
      </c>
      <c r="S12" s="20"/>
      <c r="T12" s="78">
        <f>O12-F12</f>
        <v>0</v>
      </c>
      <c r="U12" s="20">
        <f t="shared" si="5"/>
        <v>0</v>
      </c>
      <c r="V12" s="29">
        <f t="shared" si="5"/>
        <v>0</v>
      </c>
      <c r="W12" s="31">
        <f t="shared" si="5"/>
        <v>0</v>
      </c>
      <c r="X12" s="129">
        <f>P12/H12*100</f>
        <v>100</v>
      </c>
      <c r="Z12" s="159">
        <f t="shared" si="6"/>
        <v>372.39</v>
      </c>
      <c r="AA12" s="69">
        <f t="shared" si="4"/>
        <v>891.87408826612148</v>
      </c>
    </row>
    <row r="13" spans="1:27" ht="56.25" x14ac:dyDescent="0.2">
      <c r="A13" s="34" t="s">
        <v>64</v>
      </c>
      <c r="B13" s="21" t="s">
        <v>27</v>
      </c>
      <c r="C13" s="55" t="s">
        <v>28</v>
      </c>
      <c r="D13" s="16">
        <v>1265106</v>
      </c>
      <c r="E13" s="104">
        <v>0.27200000000000002</v>
      </c>
      <c r="F13" s="19">
        <f>ROUND(E13*D13,0)</f>
        <v>344109</v>
      </c>
      <c r="G13" s="129">
        <v>2265.8000000000002</v>
      </c>
      <c r="H13" s="129">
        <f t="shared" si="0"/>
        <v>2281.66</v>
      </c>
      <c r="I13" s="131">
        <f>ROUND(E13*H13,2)</f>
        <v>620.61</v>
      </c>
      <c r="J13" s="2">
        <f>ROUND(F13*H13,2)</f>
        <v>785139740.94000006</v>
      </c>
      <c r="K13" s="129"/>
      <c r="L13" s="129"/>
      <c r="M13" s="2">
        <f t="shared" si="1"/>
        <v>785139740.94000006</v>
      </c>
      <c r="N13" s="52">
        <f t="shared" si="2"/>
        <v>0.27200000000000002</v>
      </c>
      <c r="O13" s="19">
        <f>ROUND(N13*D13,0)</f>
        <v>344109</v>
      </c>
      <c r="P13" s="59">
        <f>ROUND(Q13/N13,2)+0.01</f>
        <v>2281.6600000000003</v>
      </c>
      <c r="Q13" s="129">
        <f>ROUND(R13/D13,2)</f>
        <v>620.61</v>
      </c>
      <c r="R13" s="2">
        <f>M13</f>
        <v>785139740.94000006</v>
      </c>
      <c r="S13" s="20">
        <f>N13-E13</f>
        <v>0</v>
      </c>
      <c r="T13" s="78">
        <f>O13-F13</f>
        <v>0</v>
      </c>
      <c r="U13" s="20">
        <f t="shared" si="5"/>
        <v>0</v>
      </c>
      <c r="V13" s="29">
        <f t="shared" si="5"/>
        <v>0</v>
      </c>
      <c r="W13" s="31">
        <f t="shared" si="5"/>
        <v>0</v>
      </c>
      <c r="X13" s="129">
        <f>P13/H13*100</f>
        <v>100.00000000000003</v>
      </c>
      <c r="Z13" s="159">
        <f t="shared" si="6"/>
        <v>2281.65</v>
      </c>
      <c r="AA13" s="69">
        <f t="shared" si="4"/>
        <v>620.61182299348832</v>
      </c>
    </row>
    <row r="14" spans="1:27" ht="37.5" x14ac:dyDescent="0.2">
      <c r="A14" s="34" t="s">
        <v>65</v>
      </c>
      <c r="B14" s="21" t="s">
        <v>48</v>
      </c>
      <c r="C14" s="55" t="s">
        <v>28</v>
      </c>
      <c r="D14" s="16">
        <v>1265106</v>
      </c>
      <c r="E14" s="104">
        <v>0.26300000000000001</v>
      </c>
      <c r="F14" s="19">
        <f>ROUND(E14*D14,0)</f>
        <v>332723</v>
      </c>
      <c r="G14" s="129">
        <v>2604.6</v>
      </c>
      <c r="H14" s="129">
        <f t="shared" si="0"/>
        <v>2622.83</v>
      </c>
      <c r="I14" s="131">
        <f>ROUND(E14*H14,2)</f>
        <v>689.8</v>
      </c>
      <c r="J14" s="2">
        <f>ROUND(F14*H14,2)</f>
        <v>872675866.09000003</v>
      </c>
      <c r="K14" s="129"/>
      <c r="L14" s="129"/>
      <c r="M14" s="2">
        <f t="shared" si="1"/>
        <v>872675866.09000003</v>
      </c>
      <c r="N14" s="52">
        <f t="shared" si="2"/>
        <v>0.26300000000000001</v>
      </c>
      <c r="O14" s="19">
        <f>ROUND(N14*D14,0)</f>
        <v>332723</v>
      </c>
      <c r="P14" s="59">
        <f>ROUND(Q14/N14,2)+0.02</f>
        <v>2622.83</v>
      </c>
      <c r="Q14" s="129">
        <f>ROUND(R14/D14,2)</f>
        <v>689.8</v>
      </c>
      <c r="R14" s="2">
        <f t="shared" si="3"/>
        <v>872675866.09000003</v>
      </c>
      <c r="S14" s="20">
        <f>N14-E14</f>
        <v>0</v>
      </c>
      <c r="T14" s="78">
        <f>O14-F14</f>
        <v>0</v>
      </c>
      <c r="U14" s="20">
        <f t="shared" si="5"/>
        <v>0</v>
      </c>
      <c r="V14" s="29">
        <f t="shared" si="5"/>
        <v>0</v>
      </c>
      <c r="W14" s="31">
        <f t="shared" si="5"/>
        <v>0</v>
      </c>
      <c r="X14" s="129">
        <f>P14/H14*100</f>
        <v>100</v>
      </c>
      <c r="Z14" s="159">
        <f t="shared" si="6"/>
        <v>2622.81</v>
      </c>
      <c r="AA14" s="69">
        <f t="shared" si="4"/>
        <v>689.8045429315805</v>
      </c>
    </row>
    <row r="15" spans="1:27" ht="37.5" x14ac:dyDescent="0.2">
      <c r="A15" s="34" t="s">
        <v>79</v>
      </c>
      <c r="B15" s="21" t="s">
        <v>80</v>
      </c>
      <c r="C15" s="55" t="s">
        <v>28</v>
      </c>
      <c r="D15" s="16">
        <v>1265106</v>
      </c>
      <c r="E15" s="104"/>
      <c r="F15" s="19">
        <f>ROUND(E15*D15,0)</f>
        <v>0</v>
      </c>
      <c r="G15" s="129"/>
      <c r="H15" s="129">
        <f>ROUND(G15*1.007,2)</f>
        <v>0</v>
      </c>
      <c r="I15" s="131">
        <f>ROUND(E15*H15,2)</f>
        <v>0</v>
      </c>
      <c r="J15" s="2">
        <f>ROUND(F15*H15,2)</f>
        <v>0</v>
      </c>
      <c r="K15" s="129"/>
      <c r="L15" s="129"/>
      <c r="M15" s="2"/>
      <c r="N15" s="52"/>
      <c r="O15" s="19"/>
      <c r="P15" s="59"/>
      <c r="Q15" s="129"/>
      <c r="R15" s="2"/>
      <c r="S15" s="20"/>
      <c r="T15" s="78"/>
      <c r="U15" s="20"/>
      <c r="V15" s="20"/>
      <c r="W15" s="31"/>
      <c r="X15" s="129"/>
      <c r="Z15" s="159"/>
      <c r="AA15" s="69"/>
    </row>
    <row r="16" spans="1:27" x14ac:dyDescent="0.2">
      <c r="A16" s="34"/>
      <c r="B16" s="21"/>
      <c r="C16" s="55"/>
      <c r="D16" s="16"/>
      <c r="E16" s="104"/>
      <c r="F16" s="19"/>
      <c r="G16" s="129"/>
      <c r="H16" s="129"/>
      <c r="I16" s="182">
        <f>I10-I11</f>
        <v>0.58000000000038199</v>
      </c>
      <c r="J16" s="182">
        <f>J10-J11</f>
        <v>723255.28999996185</v>
      </c>
      <c r="K16" s="129"/>
      <c r="L16" s="129"/>
      <c r="M16" s="2"/>
      <c r="N16" s="52"/>
      <c r="O16" s="19"/>
      <c r="P16" s="129"/>
      <c r="Q16" s="129"/>
      <c r="R16" s="2"/>
      <c r="S16" s="20"/>
      <c r="T16" s="78"/>
      <c r="U16" s="20"/>
      <c r="V16" s="20"/>
      <c r="W16" s="31"/>
      <c r="X16" s="129"/>
      <c r="Z16" s="159"/>
      <c r="AA16" s="69"/>
    </row>
    <row r="17" spans="1:27" s="24" customFormat="1" ht="56.25" x14ac:dyDescent="0.2">
      <c r="A17" s="5">
        <v>4</v>
      </c>
      <c r="B17" s="46" t="s">
        <v>31</v>
      </c>
      <c r="C17" s="6" t="s">
        <v>25</v>
      </c>
      <c r="D17" s="7">
        <v>1265106</v>
      </c>
      <c r="E17" s="56">
        <v>0.54</v>
      </c>
      <c r="F17" s="3">
        <f>ROUND(E17*D17,0)</f>
        <v>683157</v>
      </c>
      <c r="G17" s="4">
        <v>802.2</v>
      </c>
      <c r="H17" s="4">
        <f t="shared" si="0"/>
        <v>807.82</v>
      </c>
      <c r="I17" s="4">
        <f t="shared" ref="I17:I38" si="7">ROUND(E17*H17,2)</f>
        <v>436.22</v>
      </c>
      <c r="J17" s="4">
        <f>ROUND(F17*H17,2)</f>
        <v>551867887.74000001</v>
      </c>
      <c r="K17" s="4"/>
      <c r="L17" s="4"/>
      <c r="M17" s="4">
        <f t="shared" si="1"/>
        <v>551867887.74000001</v>
      </c>
      <c r="N17" s="50">
        <f t="shared" si="2"/>
        <v>0.54</v>
      </c>
      <c r="O17" s="3">
        <f>ROUND(N17*D17,0)</f>
        <v>683157</v>
      </c>
      <c r="P17" s="4">
        <f>ROUND(Q17/N17,2)+0.01</f>
        <v>807.81999999999994</v>
      </c>
      <c r="Q17" s="4">
        <f>ROUND(R17/D17,2)</f>
        <v>436.22</v>
      </c>
      <c r="R17" s="4">
        <f t="shared" si="3"/>
        <v>551867887.74000001</v>
      </c>
      <c r="S17" s="33">
        <f>N17-E17</f>
        <v>0</v>
      </c>
      <c r="T17" s="33">
        <f>O17-F17</f>
        <v>0</v>
      </c>
      <c r="U17" s="33">
        <f>P17-H17</f>
        <v>0</v>
      </c>
      <c r="V17" s="33">
        <f t="shared" ref="V17:W37" si="8">Q17-I17</f>
        <v>0</v>
      </c>
      <c r="W17" s="54">
        <f>R17-J17</f>
        <v>0</v>
      </c>
      <c r="X17" s="4">
        <f>P17/H17*100</f>
        <v>99.999999999999986</v>
      </c>
      <c r="Z17" s="159">
        <f t="shared" si="6"/>
        <v>807.81</v>
      </c>
      <c r="AA17" s="180">
        <f t="shared" si="4"/>
        <v>436.22264675054896</v>
      </c>
    </row>
    <row r="18" spans="1:27" s="24" customFormat="1" ht="37.5" x14ac:dyDescent="0.2">
      <c r="A18" s="5">
        <v>5</v>
      </c>
      <c r="B18" s="46" t="s">
        <v>29</v>
      </c>
      <c r="C18" s="6" t="s">
        <v>30</v>
      </c>
      <c r="D18" s="7">
        <v>1265106</v>
      </c>
      <c r="E18" s="56">
        <v>1.7877000000000001</v>
      </c>
      <c r="F18" s="3">
        <f>ROUND(E18*D18,0)</f>
        <v>2261630</v>
      </c>
      <c r="G18" s="4">
        <v>1798.1</v>
      </c>
      <c r="H18" s="4">
        <f>ROUND(G18*1.007,2)</f>
        <v>1810.69</v>
      </c>
      <c r="I18" s="4">
        <f>ROUND(E18*H18,2)</f>
        <v>3236.97</v>
      </c>
      <c r="J18" s="4">
        <f>ROUND(F18*H18,2)</f>
        <v>4095110824.6999998</v>
      </c>
      <c r="K18" s="4">
        <v>2592923.85</v>
      </c>
      <c r="L18" s="4">
        <f>L46*-1</f>
        <v>81544767.500004113</v>
      </c>
      <c r="M18" s="4">
        <f>J18+L18+K18</f>
        <v>4179248516.050004</v>
      </c>
      <c r="N18" s="50">
        <f>E18</f>
        <v>1.7877000000000001</v>
      </c>
      <c r="O18" s="3">
        <f>ROUND(N18*D18,0)</f>
        <v>2261630</v>
      </c>
      <c r="P18" s="4">
        <f>ROUND(Q18/N18,2)</f>
        <v>1847.89</v>
      </c>
      <c r="Q18" s="41">
        <f>ROUND(R18/D18,2)</f>
        <v>3303.48</v>
      </c>
      <c r="R18" s="4">
        <f>M18</f>
        <v>4179248516.050004</v>
      </c>
      <c r="S18" s="33">
        <f>N18-E18</f>
        <v>0</v>
      </c>
      <c r="T18" s="33">
        <f>O18-F18</f>
        <v>0</v>
      </c>
      <c r="U18" s="33">
        <f>P18-H18</f>
        <v>37.200000000000045</v>
      </c>
      <c r="V18" s="33">
        <f t="shared" si="8"/>
        <v>66.510000000000218</v>
      </c>
      <c r="W18" s="54">
        <f>R18-J18</f>
        <v>84137691.350004196</v>
      </c>
      <c r="X18" s="4">
        <f>P18/H18*100</f>
        <v>102.05446542478282</v>
      </c>
      <c r="Z18" s="159">
        <f t="shared" si="6"/>
        <v>1847.89</v>
      </c>
      <c r="AA18" s="180">
        <f t="shared" si="4"/>
        <v>3303.4769545397808</v>
      </c>
    </row>
    <row r="19" spans="1:27" s="24" customFormat="1" ht="60" customHeight="1" x14ac:dyDescent="0.2">
      <c r="A19" s="133"/>
      <c r="B19" s="134" t="s">
        <v>95</v>
      </c>
      <c r="C19" s="138"/>
      <c r="D19" s="136">
        <v>1265106</v>
      </c>
      <c r="E19" s="139">
        <f>SUM(E20:E26)</f>
        <v>0.27148</v>
      </c>
      <c r="F19" s="140">
        <f>SUM(F20:F26)</f>
        <v>343451</v>
      </c>
      <c r="G19" s="140" t="s">
        <v>26</v>
      </c>
      <c r="H19" s="111" t="s">
        <v>26</v>
      </c>
      <c r="I19" s="111" t="s">
        <v>26</v>
      </c>
      <c r="J19" s="141">
        <f>SUM(J20:J26)</f>
        <v>512232143.68000007</v>
      </c>
      <c r="K19" s="111">
        <f>SUM(K20:K26)</f>
        <v>0</v>
      </c>
      <c r="L19" s="111">
        <f>SUM(L20:L26)</f>
        <v>0</v>
      </c>
      <c r="M19" s="111">
        <f>SUM(M20:M26)</f>
        <v>512232143.68000007</v>
      </c>
      <c r="N19" s="113">
        <f t="shared" si="2"/>
        <v>0.27148</v>
      </c>
      <c r="O19" s="111">
        <f>SUM(O20:O26)</f>
        <v>343451</v>
      </c>
      <c r="P19" s="111" t="s">
        <v>26</v>
      </c>
      <c r="Q19" s="111" t="s">
        <v>26</v>
      </c>
      <c r="R19" s="112">
        <f>SUM(R20:R26)</f>
        <v>512232143.68000007</v>
      </c>
      <c r="S19" s="114">
        <f>SUM(S20:S26)</f>
        <v>0</v>
      </c>
      <c r="T19" s="114">
        <f>SUM(T20:T26)</f>
        <v>0</v>
      </c>
      <c r="U19" s="114">
        <f>SUM(U20:U26)</f>
        <v>0</v>
      </c>
      <c r="V19" s="120"/>
      <c r="W19" s="115">
        <f>R19-J19</f>
        <v>0</v>
      </c>
      <c r="X19" s="116"/>
      <c r="Y19" s="90"/>
      <c r="Z19" s="159"/>
      <c r="AA19" s="69">
        <f t="shared" si="4"/>
        <v>404.89266802939841</v>
      </c>
    </row>
    <row r="20" spans="1:27" x14ac:dyDescent="0.2">
      <c r="A20" s="34" t="s">
        <v>81</v>
      </c>
      <c r="B20" s="21" t="s">
        <v>49</v>
      </c>
      <c r="C20" s="55" t="s">
        <v>52</v>
      </c>
      <c r="D20" s="27">
        <v>1265106</v>
      </c>
      <c r="E20" s="152">
        <v>4.632E-2</v>
      </c>
      <c r="F20" s="19">
        <f t="shared" ref="F20:F30" si="9">ROUND(E20*D20,0)</f>
        <v>58600</v>
      </c>
      <c r="G20" s="129">
        <v>2857.2</v>
      </c>
      <c r="H20" s="129">
        <f t="shared" si="0"/>
        <v>2877.2</v>
      </c>
      <c r="I20" s="129">
        <f t="shared" si="7"/>
        <v>133.27000000000001</v>
      </c>
      <c r="J20" s="2">
        <f t="shared" ref="J20:J31" si="10">ROUND(F20*H20,2)</f>
        <v>168603920</v>
      </c>
      <c r="K20" s="129"/>
      <c r="L20" s="129"/>
      <c r="M20" s="2">
        <f t="shared" si="1"/>
        <v>168603920</v>
      </c>
      <c r="N20" s="52">
        <f t="shared" si="2"/>
        <v>4.632E-2</v>
      </c>
      <c r="O20" s="19">
        <f t="shared" ref="O20:O27" si="11">ROUND(N20*D20,0)</f>
        <v>58600</v>
      </c>
      <c r="P20" s="59">
        <f>ROUND(Q20/N20,2)+0.04</f>
        <v>2877.2</v>
      </c>
      <c r="Q20" s="129">
        <f t="shared" ref="Q20:Q27" si="12">ROUND(R20/D20,2)</f>
        <v>133.27000000000001</v>
      </c>
      <c r="R20" s="2">
        <f t="shared" si="3"/>
        <v>168603920</v>
      </c>
      <c r="S20" s="29">
        <f t="shared" ref="S20:T29" si="13">N20-E20</f>
        <v>0</v>
      </c>
      <c r="T20" s="29">
        <f t="shared" si="13"/>
        <v>0</v>
      </c>
      <c r="U20" s="29">
        <f t="shared" ref="U20:U27" si="14">P20-H20</f>
        <v>0</v>
      </c>
      <c r="V20" s="29">
        <f t="shared" si="8"/>
        <v>0</v>
      </c>
      <c r="W20" s="42">
        <f t="shared" si="8"/>
        <v>0</v>
      </c>
      <c r="X20" s="4">
        <f t="shared" ref="X20:X27" si="15">P20/H20*100</f>
        <v>100</v>
      </c>
      <c r="Z20" s="159">
        <f t="shared" si="6"/>
        <v>2877.16</v>
      </c>
      <c r="AA20" s="69">
        <f t="shared" si="4"/>
        <v>133.27256372193318</v>
      </c>
    </row>
    <row r="21" spans="1:27" ht="37.5" x14ac:dyDescent="0.2">
      <c r="A21" s="34" t="s">
        <v>83</v>
      </c>
      <c r="B21" s="21" t="s">
        <v>50</v>
      </c>
      <c r="C21" s="55" t="s">
        <v>52</v>
      </c>
      <c r="D21" s="27">
        <v>1265106</v>
      </c>
      <c r="E21" s="152">
        <v>2.6339999999999999E-2</v>
      </c>
      <c r="F21" s="19">
        <f t="shared" si="9"/>
        <v>33323</v>
      </c>
      <c r="G21" s="129">
        <v>4018.2</v>
      </c>
      <c r="H21" s="129">
        <f t="shared" si="0"/>
        <v>4046.33</v>
      </c>
      <c r="I21" s="129">
        <f t="shared" si="7"/>
        <v>106.58</v>
      </c>
      <c r="J21" s="2">
        <f t="shared" si="10"/>
        <v>134835854.59</v>
      </c>
      <c r="K21" s="129"/>
      <c r="L21" s="129"/>
      <c r="M21" s="2">
        <f t="shared" si="1"/>
        <v>134835854.59</v>
      </c>
      <c r="N21" s="52">
        <f t="shared" si="2"/>
        <v>2.6339999999999999E-2</v>
      </c>
      <c r="O21" s="19">
        <f t="shared" si="11"/>
        <v>33323</v>
      </c>
      <c r="P21" s="59">
        <f>ROUND(Q21/N21,2)+0.01</f>
        <v>4046.3300000000004</v>
      </c>
      <c r="Q21" s="129">
        <f t="shared" si="12"/>
        <v>106.58</v>
      </c>
      <c r="R21" s="2">
        <f t="shared" si="3"/>
        <v>134835854.59</v>
      </c>
      <c r="S21" s="29">
        <f t="shared" si="13"/>
        <v>0</v>
      </c>
      <c r="T21" s="29">
        <f t="shared" si="13"/>
        <v>0</v>
      </c>
      <c r="U21" s="29">
        <f t="shared" si="14"/>
        <v>0</v>
      </c>
      <c r="V21" s="29">
        <f t="shared" si="8"/>
        <v>0</v>
      </c>
      <c r="W21" s="42">
        <f t="shared" si="8"/>
        <v>0</v>
      </c>
      <c r="X21" s="4">
        <f t="shared" si="15"/>
        <v>100.00000000000003</v>
      </c>
      <c r="Z21" s="159">
        <f t="shared" si="6"/>
        <v>4046.32</v>
      </c>
      <c r="AA21" s="69">
        <f t="shared" si="4"/>
        <v>106.58067750054146</v>
      </c>
    </row>
    <row r="22" spans="1:27" ht="37.5" x14ac:dyDescent="0.2">
      <c r="A22" s="34" t="s">
        <v>84</v>
      </c>
      <c r="B22" s="21" t="s">
        <v>68</v>
      </c>
      <c r="C22" s="55" t="s">
        <v>52</v>
      </c>
      <c r="D22" s="27">
        <v>1265106</v>
      </c>
      <c r="E22" s="152">
        <v>8.2860000000000003E-2</v>
      </c>
      <c r="F22" s="19">
        <f t="shared" si="9"/>
        <v>104827</v>
      </c>
      <c r="G22" s="129">
        <v>553.1</v>
      </c>
      <c r="H22" s="129">
        <f t="shared" si="0"/>
        <v>556.97</v>
      </c>
      <c r="I22" s="129">
        <f t="shared" si="7"/>
        <v>46.15</v>
      </c>
      <c r="J22" s="2">
        <f t="shared" si="10"/>
        <v>58385494.189999998</v>
      </c>
      <c r="K22" s="129"/>
      <c r="L22" s="129"/>
      <c r="M22" s="2">
        <f t="shared" si="1"/>
        <v>58385494.189999998</v>
      </c>
      <c r="N22" s="52">
        <f t="shared" si="2"/>
        <v>8.2860000000000003E-2</v>
      </c>
      <c r="O22" s="19">
        <f t="shared" si="11"/>
        <v>104827</v>
      </c>
      <c r="P22" s="59">
        <f>ROUND(Q22/N22,2)+0.01</f>
        <v>556.97</v>
      </c>
      <c r="Q22" s="129">
        <f t="shared" si="12"/>
        <v>46.15</v>
      </c>
      <c r="R22" s="2">
        <f t="shared" si="3"/>
        <v>58385494.189999998</v>
      </c>
      <c r="S22" s="29">
        <f t="shared" si="13"/>
        <v>0</v>
      </c>
      <c r="T22" s="29">
        <f t="shared" si="13"/>
        <v>0</v>
      </c>
      <c r="U22" s="29">
        <f t="shared" si="14"/>
        <v>0</v>
      </c>
      <c r="V22" s="29">
        <f t="shared" si="8"/>
        <v>0</v>
      </c>
      <c r="W22" s="42">
        <f t="shared" si="8"/>
        <v>0</v>
      </c>
      <c r="X22" s="4">
        <f t="shared" si="15"/>
        <v>100</v>
      </c>
      <c r="Z22" s="159">
        <f t="shared" si="6"/>
        <v>556.96</v>
      </c>
      <c r="AA22" s="69">
        <f t="shared" si="4"/>
        <v>46.150673690584028</v>
      </c>
    </row>
    <row r="23" spans="1:27" ht="37.5" x14ac:dyDescent="0.2">
      <c r="A23" s="34" t="s">
        <v>85</v>
      </c>
      <c r="B23" s="21" t="s">
        <v>69</v>
      </c>
      <c r="C23" s="55" t="s">
        <v>52</v>
      </c>
      <c r="D23" s="27">
        <v>1265106</v>
      </c>
      <c r="E23" s="152">
        <v>2.9940000000000001E-2</v>
      </c>
      <c r="F23" s="19">
        <f t="shared" si="9"/>
        <v>37877</v>
      </c>
      <c r="G23" s="129">
        <v>1037.8</v>
      </c>
      <c r="H23" s="129">
        <f t="shared" si="0"/>
        <v>1045.06</v>
      </c>
      <c r="I23" s="129">
        <f t="shared" si="7"/>
        <v>31.29</v>
      </c>
      <c r="J23" s="2">
        <f t="shared" si="10"/>
        <v>39583737.619999997</v>
      </c>
      <c r="K23" s="129"/>
      <c r="L23" s="129"/>
      <c r="M23" s="2">
        <f t="shared" si="1"/>
        <v>39583737.619999997</v>
      </c>
      <c r="N23" s="52">
        <f t="shared" si="2"/>
        <v>2.9940000000000001E-2</v>
      </c>
      <c r="O23" s="19">
        <f t="shared" si="11"/>
        <v>37877</v>
      </c>
      <c r="P23" s="59">
        <f>ROUND(Q23/N23,2)-0.03</f>
        <v>1045.06</v>
      </c>
      <c r="Q23" s="129">
        <f t="shared" si="12"/>
        <v>31.29</v>
      </c>
      <c r="R23" s="2">
        <f t="shared" si="3"/>
        <v>39583737.619999997</v>
      </c>
      <c r="S23" s="29">
        <f t="shared" si="13"/>
        <v>0</v>
      </c>
      <c r="T23" s="29">
        <f t="shared" si="13"/>
        <v>0</v>
      </c>
      <c r="U23" s="29">
        <f t="shared" si="14"/>
        <v>0</v>
      </c>
      <c r="V23" s="29">
        <f t="shared" si="8"/>
        <v>0</v>
      </c>
      <c r="W23" s="42">
        <f t="shared" si="8"/>
        <v>0</v>
      </c>
      <c r="X23" s="4">
        <f t="shared" si="15"/>
        <v>100</v>
      </c>
      <c r="Z23" s="159">
        <f t="shared" si="6"/>
        <v>1045.0899999999999</v>
      </c>
      <c r="AA23" s="69">
        <f t="shared" si="4"/>
        <v>31.288870355527518</v>
      </c>
    </row>
    <row r="24" spans="1:27" ht="94.5" customHeight="1" x14ac:dyDescent="0.2">
      <c r="A24" s="34" t="s">
        <v>86</v>
      </c>
      <c r="B24" s="21" t="s">
        <v>71</v>
      </c>
      <c r="C24" s="55" t="s">
        <v>52</v>
      </c>
      <c r="D24" s="27">
        <v>1265106</v>
      </c>
      <c r="E24" s="152">
        <v>1.321E-2</v>
      </c>
      <c r="F24" s="19">
        <f t="shared" si="9"/>
        <v>16712</v>
      </c>
      <c r="G24" s="129">
        <v>2271.9</v>
      </c>
      <c r="H24" s="129">
        <f t="shared" si="0"/>
        <v>2287.8000000000002</v>
      </c>
      <c r="I24" s="129">
        <f t="shared" si="7"/>
        <v>30.22</v>
      </c>
      <c r="J24" s="2">
        <f t="shared" si="10"/>
        <v>38233713.600000001</v>
      </c>
      <c r="K24" s="129"/>
      <c r="L24" s="129"/>
      <c r="M24" s="2">
        <f t="shared" si="1"/>
        <v>38233713.600000001</v>
      </c>
      <c r="N24" s="52">
        <f t="shared" si="2"/>
        <v>1.321E-2</v>
      </c>
      <c r="O24" s="19">
        <f t="shared" si="11"/>
        <v>16712</v>
      </c>
      <c r="P24" s="59">
        <f>ROUND(Q24/N24,2)+0.14</f>
        <v>2287.7999999999997</v>
      </c>
      <c r="Q24" s="129">
        <f t="shared" si="12"/>
        <v>30.22</v>
      </c>
      <c r="R24" s="2">
        <f t="shared" si="3"/>
        <v>38233713.600000001</v>
      </c>
      <c r="S24" s="29">
        <f t="shared" si="13"/>
        <v>0</v>
      </c>
      <c r="T24" s="29">
        <f t="shared" si="13"/>
        <v>0</v>
      </c>
      <c r="U24" s="29">
        <f t="shared" si="14"/>
        <v>0</v>
      </c>
      <c r="V24" s="29">
        <f t="shared" si="8"/>
        <v>0</v>
      </c>
      <c r="W24" s="42">
        <f t="shared" si="8"/>
        <v>0</v>
      </c>
      <c r="X24" s="4">
        <f t="shared" si="15"/>
        <v>99.999999999999972</v>
      </c>
      <c r="Z24" s="159">
        <f t="shared" si="6"/>
        <v>2287.66</v>
      </c>
      <c r="AA24" s="69">
        <f t="shared" si="4"/>
        <v>30.221747110518802</v>
      </c>
    </row>
    <row r="25" spans="1:27" ht="56.25" x14ac:dyDescent="0.2">
      <c r="A25" s="34" t="s">
        <v>87</v>
      </c>
      <c r="B25" s="21" t="s">
        <v>51</v>
      </c>
      <c r="C25" s="55" t="s">
        <v>52</v>
      </c>
      <c r="D25" s="27">
        <v>1265106</v>
      </c>
      <c r="E25" s="152">
        <v>9.2000000000000003E-4</v>
      </c>
      <c r="F25" s="19">
        <f t="shared" si="9"/>
        <v>1164</v>
      </c>
      <c r="G25" s="129">
        <v>9187.7000000000007</v>
      </c>
      <c r="H25" s="129">
        <f t="shared" si="0"/>
        <v>9252.01</v>
      </c>
      <c r="I25" s="129">
        <f>ROUND(E25*H25,2)</f>
        <v>8.51</v>
      </c>
      <c r="J25" s="2">
        <f t="shared" si="10"/>
        <v>10769339.640000001</v>
      </c>
      <c r="K25" s="129"/>
      <c r="L25" s="129"/>
      <c r="M25" s="2">
        <f t="shared" si="1"/>
        <v>10769339.640000001</v>
      </c>
      <c r="N25" s="52">
        <f t="shared" si="2"/>
        <v>9.2000000000000003E-4</v>
      </c>
      <c r="O25" s="19">
        <f t="shared" si="11"/>
        <v>1164</v>
      </c>
      <c r="P25" s="59">
        <f>ROUND(Q25/N25,2)+2.01</f>
        <v>9252.01</v>
      </c>
      <c r="Q25" s="129">
        <f t="shared" si="12"/>
        <v>8.51</v>
      </c>
      <c r="R25" s="2">
        <f t="shared" si="3"/>
        <v>10769339.640000001</v>
      </c>
      <c r="S25" s="29">
        <f t="shared" si="13"/>
        <v>0</v>
      </c>
      <c r="T25" s="29">
        <f t="shared" si="13"/>
        <v>0</v>
      </c>
      <c r="U25" s="29">
        <f t="shared" si="14"/>
        <v>0</v>
      </c>
      <c r="V25" s="29">
        <f t="shared" si="8"/>
        <v>0</v>
      </c>
      <c r="W25" s="42">
        <f t="shared" si="8"/>
        <v>0</v>
      </c>
      <c r="X25" s="4">
        <f t="shared" si="15"/>
        <v>100</v>
      </c>
      <c r="Z25" s="159">
        <f>ROUND(Q25/N25,2)</f>
        <v>9250</v>
      </c>
      <c r="AA25" s="69">
        <f>R25/D25</f>
        <v>8.5125986597170513</v>
      </c>
    </row>
    <row r="26" spans="1:27" ht="56.25" x14ac:dyDescent="0.2">
      <c r="A26" s="34" t="s">
        <v>88</v>
      </c>
      <c r="B26" s="21" t="s">
        <v>70</v>
      </c>
      <c r="C26" s="55" t="s">
        <v>52</v>
      </c>
      <c r="D26" s="27">
        <v>1265106</v>
      </c>
      <c r="E26" s="152">
        <v>7.1889999999999996E-2</v>
      </c>
      <c r="F26" s="19">
        <f t="shared" si="9"/>
        <v>90948</v>
      </c>
      <c r="G26" s="129">
        <v>675</v>
      </c>
      <c r="H26" s="129">
        <f t="shared" si="0"/>
        <v>679.73</v>
      </c>
      <c r="I26" s="129">
        <f>ROUND(E26*H26,2)</f>
        <v>48.87</v>
      </c>
      <c r="J26" s="2">
        <f t="shared" si="10"/>
        <v>61820084.039999999</v>
      </c>
      <c r="K26" s="129"/>
      <c r="L26" s="129"/>
      <c r="M26" s="2">
        <f t="shared" si="1"/>
        <v>61820084.039999999</v>
      </c>
      <c r="N26" s="52">
        <f t="shared" si="2"/>
        <v>7.1889999999999996E-2</v>
      </c>
      <c r="O26" s="19">
        <f t="shared" si="11"/>
        <v>90948</v>
      </c>
      <c r="P26" s="59">
        <f>ROUND(Q26/N26,2)-0.06</f>
        <v>679.73</v>
      </c>
      <c r="Q26" s="129">
        <f t="shared" si="12"/>
        <v>48.87</v>
      </c>
      <c r="R26" s="2">
        <f t="shared" si="3"/>
        <v>61820084.039999999</v>
      </c>
      <c r="S26" s="29">
        <f t="shared" si="13"/>
        <v>0</v>
      </c>
      <c r="T26" s="29">
        <f t="shared" si="13"/>
        <v>0</v>
      </c>
      <c r="U26" s="29">
        <f t="shared" si="14"/>
        <v>0</v>
      </c>
      <c r="V26" s="29">
        <f t="shared" si="8"/>
        <v>0</v>
      </c>
      <c r="W26" s="42">
        <f t="shared" si="8"/>
        <v>0</v>
      </c>
      <c r="X26" s="4">
        <f t="shared" si="15"/>
        <v>100</v>
      </c>
      <c r="Z26" s="159">
        <f>ROUND(Q26/N26,2)</f>
        <v>679.79</v>
      </c>
      <c r="AA26" s="69">
        <f>R26/D26</f>
        <v>48.865536990576281</v>
      </c>
    </row>
    <row r="27" spans="1:27" ht="62.25" customHeight="1" x14ac:dyDescent="0.2">
      <c r="A27" s="5">
        <v>6</v>
      </c>
      <c r="B27" s="46" t="s">
        <v>82</v>
      </c>
      <c r="C27" s="6" t="s">
        <v>28</v>
      </c>
      <c r="D27" s="7">
        <v>1265106</v>
      </c>
      <c r="E27" s="56">
        <v>2.9399999999999999E-3</v>
      </c>
      <c r="F27" s="3">
        <f>ROUND(E27*D27,0)</f>
        <v>3719</v>
      </c>
      <c r="G27" s="4">
        <v>19555.400000000001</v>
      </c>
      <c r="H27" s="4">
        <f>ROUND(G27*1.007,2)</f>
        <v>19692.29</v>
      </c>
      <c r="I27" s="4">
        <f>ROUND(E27*H27,2)-0.01</f>
        <v>57.89</v>
      </c>
      <c r="J27" s="4">
        <f t="shared" si="10"/>
        <v>73235626.510000005</v>
      </c>
      <c r="K27" s="4"/>
      <c r="L27" s="4"/>
      <c r="M27" s="4">
        <f t="shared" si="1"/>
        <v>73235626.510000005</v>
      </c>
      <c r="N27" s="110">
        <f t="shared" si="2"/>
        <v>2.9399999999999999E-3</v>
      </c>
      <c r="O27" s="96">
        <f t="shared" si="11"/>
        <v>3719</v>
      </c>
      <c r="P27" s="59">
        <f>ROUND(Q27/N27,2)-1.59+3.4</f>
        <v>19692.29</v>
      </c>
      <c r="Q27" s="28">
        <f t="shared" si="12"/>
        <v>57.89</v>
      </c>
      <c r="R27" s="4">
        <f t="shared" si="3"/>
        <v>73235626.510000005</v>
      </c>
      <c r="S27" s="33">
        <f t="shared" si="13"/>
        <v>0</v>
      </c>
      <c r="T27" s="33">
        <f t="shared" si="13"/>
        <v>0</v>
      </c>
      <c r="U27" s="33">
        <f t="shared" si="14"/>
        <v>0</v>
      </c>
      <c r="V27" s="33">
        <f>Q27-I27</f>
        <v>0</v>
      </c>
      <c r="W27" s="54">
        <f t="shared" si="8"/>
        <v>0</v>
      </c>
      <c r="X27" s="4">
        <f t="shared" si="15"/>
        <v>100</v>
      </c>
      <c r="Z27" s="159">
        <f>ROUND(Q27/N27,2)</f>
        <v>19690.48</v>
      </c>
      <c r="AA27" s="69">
        <f>R27/D27</f>
        <v>57.888925125641649</v>
      </c>
    </row>
    <row r="28" spans="1:27" x14ac:dyDescent="0.2">
      <c r="A28" s="34"/>
      <c r="B28" s="21"/>
      <c r="C28" s="55"/>
      <c r="D28" s="27"/>
      <c r="E28" s="152"/>
      <c r="F28" s="19"/>
      <c r="G28" s="129"/>
      <c r="H28" s="129"/>
      <c r="I28" s="129"/>
      <c r="J28" s="2"/>
      <c r="K28" s="129"/>
      <c r="L28" s="129"/>
      <c r="M28" s="2"/>
      <c r="N28" s="52"/>
      <c r="O28" s="19"/>
      <c r="P28" s="59"/>
      <c r="Q28" s="129"/>
      <c r="R28" s="2"/>
      <c r="S28" s="29"/>
      <c r="T28" s="29"/>
      <c r="U28" s="29"/>
      <c r="V28" s="29"/>
      <c r="W28" s="42"/>
      <c r="X28" s="28"/>
      <c r="Z28" s="159"/>
      <c r="AA28" s="69"/>
    </row>
    <row r="29" spans="1:27" s="24" customFormat="1" ht="35.25" customHeight="1" x14ac:dyDescent="0.2">
      <c r="A29" s="5">
        <v>7</v>
      </c>
      <c r="B29" s="46" t="s">
        <v>32</v>
      </c>
      <c r="C29" s="6" t="s">
        <v>33</v>
      </c>
      <c r="D29" s="7">
        <v>1265106</v>
      </c>
      <c r="E29" s="56">
        <v>6.8618999999999999E-2</v>
      </c>
      <c r="F29" s="3">
        <f t="shared" si="9"/>
        <v>86810</v>
      </c>
      <c r="G29" s="4">
        <v>25784.9</v>
      </c>
      <c r="H29" s="4">
        <f t="shared" si="0"/>
        <v>25965.39</v>
      </c>
      <c r="I29" s="4">
        <f t="shared" si="7"/>
        <v>1781.72</v>
      </c>
      <c r="J29" s="4">
        <f>ROUND(F29*H29,2)</f>
        <v>2254055505.9000001</v>
      </c>
      <c r="K29" s="4"/>
      <c r="L29" s="4"/>
      <c r="M29" s="4">
        <f t="shared" si="1"/>
        <v>2254055505.9000001</v>
      </c>
      <c r="N29" s="50">
        <f>E29</f>
        <v>6.8618999999999999E-2</v>
      </c>
      <c r="O29" s="3">
        <f>ROUND(N29*D29,0)</f>
        <v>86810</v>
      </c>
      <c r="P29" s="41">
        <f>ROUND(Q29/N29,2)-0.01</f>
        <v>25965.390000000003</v>
      </c>
      <c r="Q29" s="28">
        <f>ROUND(R29/D29,2)+0.01</f>
        <v>1781.72</v>
      </c>
      <c r="R29" s="4">
        <f t="shared" si="3"/>
        <v>2254055505.9000001</v>
      </c>
      <c r="S29" s="33">
        <f t="shared" si="13"/>
        <v>0</v>
      </c>
      <c r="T29" s="33">
        <f t="shared" si="13"/>
        <v>0</v>
      </c>
      <c r="U29" s="33">
        <f>P29-H29</f>
        <v>0</v>
      </c>
      <c r="V29" s="33">
        <f t="shared" si="8"/>
        <v>0</v>
      </c>
      <c r="W29" s="54">
        <f>R29-J29</f>
        <v>0</v>
      </c>
      <c r="X29" s="4">
        <f>P29/H29*100</f>
        <v>100.00000000000003</v>
      </c>
      <c r="Y29" s="176"/>
      <c r="Z29" s="160">
        <f t="shared" si="6"/>
        <v>25965.4</v>
      </c>
      <c r="AA29" s="155">
        <f>R29/D29</f>
        <v>1781.712762329797</v>
      </c>
    </row>
    <row r="30" spans="1:27" ht="37.5" x14ac:dyDescent="0.2">
      <c r="A30" s="34" t="s">
        <v>55</v>
      </c>
      <c r="B30" s="21" t="s">
        <v>34</v>
      </c>
      <c r="C30" s="55" t="s">
        <v>33</v>
      </c>
      <c r="D30" s="27">
        <v>1265106</v>
      </c>
      <c r="E30" s="104">
        <v>9.0069999999999994E-3</v>
      </c>
      <c r="F30" s="19">
        <f t="shared" si="9"/>
        <v>11395</v>
      </c>
      <c r="G30" s="129">
        <v>87165.8</v>
      </c>
      <c r="H30" s="129">
        <f t="shared" si="0"/>
        <v>87775.96</v>
      </c>
      <c r="I30" s="129">
        <f t="shared" si="7"/>
        <v>790.6</v>
      </c>
      <c r="J30" s="2">
        <f>ROUND(F30*H30,2)</f>
        <v>1000207064.2</v>
      </c>
      <c r="K30" s="129"/>
      <c r="L30" s="129"/>
      <c r="M30" s="2">
        <f t="shared" si="1"/>
        <v>1000207064.2</v>
      </c>
      <c r="N30" s="52">
        <f t="shared" si="2"/>
        <v>9.0069999999999994E-3</v>
      </c>
      <c r="O30" s="19">
        <f>ROUND(N30*D30,0)</f>
        <v>11395</v>
      </c>
      <c r="P30" s="59">
        <f>ROUND(Q30/N30,2)-0.21</f>
        <v>87775.959999999992</v>
      </c>
      <c r="Q30" s="129">
        <f>ROUND(R30/D30,2)-0.01</f>
        <v>790.6</v>
      </c>
      <c r="R30" s="2">
        <f t="shared" si="3"/>
        <v>1000207064.2</v>
      </c>
      <c r="S30" s="20">
        <f>N30-E30</f>
        <v>0</v>
      </c>
      <c r="T30" s="20">
        <f>O30-F30</f>
        <v>0</v>
      </c>
      <c r="U30" s="29">
        <f>P30-H30</f>
        <v>0</v>
      </c>
      <c r="V30" s="29">
        <f t="shared" si="8"/>
        <v>0</v>
      </c>
      <c r="W30" s="42">
        <f>R30-J30</f>
        <v>0</v>
      </c>
      <c r="X30" s="28">
        <f>P30/H30*100</f>
        <v>99.999999999999986</v>
      </c>
      <c r="Z30" s="159">
        <f t="shared" si="6"/>
        <v>87776.17</v>
      </c>
      <c r="AA30" s="69">
        <f t="shared" si="4"/>
        <v>790.6112722570283</v>
      </c>
    </row>
    <row r="31" spans="1:27" ht="33.75" customHeight="1" x14ac:dyDescent="0.2">
      <c r="A31" s="34" t="s">
        <v>56</v>
      </c>
      <c r="B31" s="21" t="s">
        <v>35</v>
      </c>
      <c r="C31" s="55" t="s">
        <v>33</v>
      </c>
      <c r="D31" s="27">
        <v>1265106</v>
      </c>
      <c r="E31" s="104">
        <v>4.9100000000000001E-4</v>
      </c>
      <c r="F31" s="19">
        <f>ROUND(E31*D31,0)</f>
        <v>621</v>
      </c>
      <c r="G31" s="129">
        <v>124728.5</v>
      </c>
      <c r="H31" s="129">
        <f t="shared" si="0"/>
        <v>125601.60000000001</v>
      </c>
      <c r="I31" s="129">
        <f t="shared" si="7"/>
        <v>61.67</v>
      </c>
      <c r="J31" s="2">
        <f t="shared" si="10"/>
        <v>77998593.599999994</v>
      </c>
      <c r="K31" s="129"/>
      <c r="L31" s="129"/>
      <c r="M31" s="2">
        <f t="shared" si="1"/>
        <v>77998593.599999994</v>
      </c>
      <c r="N31" s="52">
        <f t="shared" si="2"/>
        <v>4.9100000000000001E-4</v>
      </c>
      <c r="O31" s="19">
        <f>ROUND(N31*D31,0)</f>
        <v>621</v>
      </c>
      <c r="P31" s="59">
        <f>ROUND(Q31/N31,2)+0.79</f>
        <v>125601.59999999999</v>
      </c>
      <c r="Q31" s="129">
        <f>ROUND(R31/D31,2)+0.02</f>
        <v>61.67</v>
      </c>
      <c r="R31" s="2">
        <f t="shared" si="3"/>
        <v>77998593.599999994</v>
      </c>
      <c r="S31" s="20">
        <f>N31-E31</f>
        <v>0</v>
      </c>
      <c r="T31" s="20">
        <f>O31-F31</f>
        <v>0</v>
      </c>
      <c r="U31" s="29">
        <f t="shared" ref="U31:U37" si="16">P31-H31</f>
        <v>0</v>
      </c>
      <c r="V31" s="29">
        <f t="shared" si="8"/>
        <v>0</v>
      </c>
      <c r="W31" s="42">
        <f>R31-J31</f>
        <v>0</v>
      </c>
      <c r="X31" s="28">
        <f>P31/H31*100</f>
        <v>99.999999999999986</v>
      </c>
      <c r="Z31" s="159">
        <f t="shared" si="6"/>
        <v>125600.81</v>
      </c>
      <c r="AA31" s="69">
        <f t="shared" si="4"/>
        <v>61.653801025368622</v>
      </c>
    </row>
    <row r="32" spans="1:27" ht="33.75" customHeight="1" x14ac:dyDescent="0.2">
      <c r="A32" s="142" t="s">
        <v>57</v>
      </c>
      <c r="B32" s="143" t="s">
        <v>54</v>
      </c>
      <c r="C32" s="144" t="s">
        <v>33</v>
      </c>
      <c r="D32" s="145">
        <v>1265106</v>
      </c>
      <c r="E32" s="146">
        <f>E29-E30-E31</f>
        <v>5.9121E-2</v>
      </c>
      <c r="F32" s="147">
        <f>F29-F30-F31</f>
        <v>74794</v>
      </c>
      <c r="G32" s="140" t="s">
        <v>26</v>
      </c>
      <c r="H32" s="140" t="s">
        <v>26</v>
      </c>
      <c r="I32" s="140" t="s">
        <v>26</v>
      </c>
      <c r="J32" s="118">
        <f>J29-J30-J31</f>
        <v>1175849848.1000001</v>
      </c>
      <c r="K32" s="118">
        <f>K29</f>
        <v>0</v>
      </c>
      <c r="L32" s="118">
        <f>L29</f>
        <v>0</v>
      </c>
      <c r="M32" s="118">
        <f>M29-M30-M31</f>
        <v>1175849848.1000001</v>
      </c>
      <c r="N32" s="156">
        <f>N29-N30-N31</f>
        <v>5.9121E-2</v>
      </c>
      <c r="O32" s="147">
        <f>O29-O30-O31</f>
        <v>74794</v>
      </c>
      <c r="P32" s="111" t="s">
        <v>26</v>
      </c>
      <c r="Q32" s="111" t="s">
        <v>26</v>
      </c>
      <c r="R32" s="118">
        <f>R29-R30-R31</f>
        <v>1175849848.1000001</v>
      </c>
      <c r="S32" s="148">
        <f>S29-S30-S31</f>
        <v>0</v>
      </c>
      <c r="T32" s="148">
        <f>T29-T30-T31</f>
        <v>0</v>
      </c>
      <c r="U32" s="120">
        <f>U29-U30-U31</f>
        <v>0</v>
      </c>
      <c r="V32" s="120"/>
      <c r="W32" s="115">
        <f>W29-W30-W31</f>
        <v>0</v>
      </c>
      <c r="X32" s="116"/>
      <c r="Z32" s="159" t="e">
        <f t="shared" si="6"/>
        <v>#VALUE!</v>
      </c>
      <c r="AA32" s="69">
        <f t="shared" si="4"/>
        <v>929.4476890474001</v>
      </c>
    </row>
    <row r="33" spans="1:27" x14ac:dyDescent="0.2">
      <c r="A33" s="34"/>
      <c r="B33" s="21"/>
      <c r="C33" s="55"/>
      <c r="D33" s="27"/>
      <c r="E33" s="104"/>
      <c r="F33" s="19"/>
      <c r="G33" s="129"/>
      <c r="H33" s="129"/>
      <c r="I33" s="129"/>
      <c r="J33" s="2"/>
      <c r="K33" s="129"/>
      <c r="L33" s="129"/>
      <c r="M33" s="2"/>
      <c r="N33" s="52"/>
      <c r="O33" s="19"/>
      <c r="P33" s="59"/>
      <c r="Q33" s="129"/>
      <c r="R33" s="2"/>
      <c r="S33" s="20"/>
      <c r="T33" s="20"/>
      <c r="U33" s="29"/>
      <c r="V33" s="29"/>
      <c r="W33" s="42"/>
      <c r="X33" s="28"/>
      <c r="Z33" s="159"/>
      <c r="AA33" s="69"/>
    </row>
    <row r="34" spans="1:27" s="24" customFormat="1" ht="34.5" customHeight="1" x14ac:dyDescent="0.2">
      <c r="A34" s="5">
        <v>8</v>
      </c>
      <c r="B34" s="46" t="s">
        <v>36</v>
      </c>
      <c r="C34" s="47" t="s">
        <v>37</v>
      </c>
      <c r="D34" s="7">
        <v>1265106</v>
      </c>
      <c r="E34" s="56">
        <v>0.166356</v>
      </c>
      <c r="F34" s="3">
        <f>ROUND(E34*D34,0)</f>
        <v>210458</v>
      </c>
      <c r="G34" s="192">
        <v>41801</v>
      </c>
      <c r="H34" s="192">
        <f t="shared" si="0"/>
        <v>42093.61</v>
      </c>
      <c r="I34" s="192">
        <f>ROUND(E34*H34,2)</f>
        <v>7002.52</v>
      </c>
      <c r="J34" s="192">
        <f>ROUND(F34*H34,2)</f>
        <v>8858936973.3799992</v>
      </c>
      <c r="K34" s="4"/>
      <c r="L34" s="4"/>
      <c r="M34" s="4">
        <f t="shared" si="1"/>
        <v>8858936973.3799992</v>
      </c>
      <c r="N34" s="50">
        <f t="shared" si="2"/>
        <v>0.166356</v>
      </c>
      <c r="O34" s="3">
        <f>ROUND(N34*D34,0)</f>
        <v>210458</v>
      </c>
      <c r="P34" s="59">
        <f>ROUND(Q34/N34,2)+0.03</f>
        <v>42093.61</v>
      </c>
      <c r="Q34" s="4">
        <f>ROUND(R34/D34,2)-0.01</f>
        <v>7002.5199999999995</v>
      </c>
      <c r="R34" s="4">
        <f t="shared" si="3"/>
        <v>8858936973.3799992</v>
      </c>
      <c r="S34" s="121">
        <f t="shared" ref="S34:T36" si="17">N34-E34</f>
        <v>0</v>
      </c>
      <c r="T34" s="122">
        <f t="shared" si="17"/>
        <v>0</v>
      </c>
      <c r="U34" s="29">
        <f>P34-H34</f>
        <v>0</v>
      </c>
      <c r="V34" s="29">
        <f>Q34-I34</f>
        <v>0</v>
      </c>
      <c r="W34" s="42">
        <f t="shared" ref="W34:W39" si="18">R34-J34</f>
        <v>0</v>
      </c>
      <c r="X34" s="28">
        <f>P34/H34*100</f>
        <v>100</v>
      </c>
      <c r="Z34" s="159">
        <f t="shared" si="6"/>
        <v>42093.58</v>
      </c>
      <c r="AA34" s="69">
        <f t="shared" si="4"/>
        <v>7002.525459036633</v>
      </c>
    </row>
    <row r="35" spans="1:27" ht="42" customHeight="1" x14ac:dyDescent="0.2">
      <c r="A35" s="34" t="s">
        <v>58</v>
      </c>
      <c r="B35" s="21" t="s">
        <v>38</v>
      </c>
      <c r="C35" s="106" t="s">
        <v>37</v>
      </c>
      <c r="D35" s="27">
        <v>1265106</v>
      </c>
      <c r="E35" s="104">
        <v>4.4429999999999999E-3</v>
      </c>
      <c r="F35" s="19">
        <f>ROUND(E35*D35,0)</f>
        <v>5621</v>
      </c>
      <c r="G35" s="129">
        <v>43074.6</v>
      </c>
      <c r="H35" s="129">
        <f t="shared" si="0"/>
        <v>43376.12</v>
      </c>
      <c r="I35" s="129">
        <f t="shared" si="7"/>
        <v>192.72</v>
      </c>
      <c r="J35" s="2">
        <f>ROUND(F35*H35,2)</f>
        <v>243817170.52000001</v>
      </c>
      <c r="K35" s="129"/>
      <c r="L35" s="129"/>
      <c r="M35" s="2">
        <f t="shared" si="1"/>
        <v>243817170.52000001</v>
      </c>
      <c r="N35" s="52">
        <f t="shared" si="2"/>
        <v>4.4429999999999999E-3</v>
      </c>
      <c r="O35" s="19">
        <f>ROUND(N35*D35,0)</f>
        <v>5621</v>
      </c>
      <c r="P35" s="59">
        <f>ROUND(Q35/N35,2)+0.02</f>
        <v>43376.119999999995</v>
      </c>
      <c r="Q35" s="129">
        <f>ROUND(R35/D35,2)</f>
        <v>192.72</v>
      </c>
      <c r="R35" s="2">
        <f t="shared" si="3"/>
        <v>243817170.52000001</v>
      </c>
      <c r="S35" s="20">
        <f t="shared" si="17"/>
        <v>0</v>
      </c>
      <c r="T35" s="20">
        <f t="shared" si="17"/>
        <v>0</v>
      </c>
      <c r="U35" s="29">
        <f t="shared" si="16"/>
        <v>0</v>
      </c>
      <c r="V35" s="29">
        <f t="shared" si="8"/>
        <v>0</v>
      </c>
      <c r="W35" s="42">
        <f t="shared" si="18"/>
        <v>0</v>
      </c>
      <c r="X35" s="129">
        <f>P35/H35*100</f>
        <v>99.999999999999972</v>
      </c>
      <c r="Z35" s="159">
        <f t="shared" si="6"/>
        <v>43376.1</v>
      </c>
      <c r="AA35" s="69">
        <f t="shared" si="4"/>
        <v>192.72469699772194</v>
      </c>
    </row>
    <row r="36" spans="1:27" ht="43.5" customHeight="1" x14ac:dyDescent="0.2">
      <c r="A36" s="142" t="s">
        <v>59</v>
      </c>
      <c r="B36" s="143" t="s">
        <v>39</v>
      </c>
      <c r="C36" s="153" t="s">
        <v>37</v>
      </c>
      <c r="D36" s="145">
        <v>1265106</v>
      </c>
      <c r="E36" s="146">
        <f>E35*25%</f>
        <v>1.11075E-3</v>
      </c>
      <c r="F36" s="147">
        <f>ROUND(E36*D36,0)</f>
        <v>1405</v>
      </c>
      <c r="G36" s="118">
        <f>G35</f>
        <v>43074.6</v>
      </c>
      <c r="H36" s="118">
        <f t="shared" si="0"/>
        <v>43376.12</v>
      </c>
      <c r="I36" s="118">
        <f t="shared" si="7"/>
        <v>48.18</v>
      </c>
      <c r="J36" s="118">
        <f>ROUND(F36*H36,2)</f>
        <v>60943448.600000001</v>
      </c>
      <c r="K36" s="118"/>
      <c r="L36" s="118"/>
      <c r="M36" s="118">
        <f t="shared" si="1"/>
        <v>60943448.600000001</v>
      </c>
      <c r="N36" s="156">
        <f t="shared" si="2"/>
        <v>1.11075E-3</v>
      </c>
      <c r="O36" s="147">
        <f>ROUND(N36*D36,0)</f>
        <v>1405</v>
      </c>
      <c r="P36" s="118">
        <f>ROUND(Q36/N36,2)+0.02</f>
        <v>43376.119999999995</v>
      </c>
      <c r="Q36" s="118">
        <f>ROUND(R36/D36,2)+0.01</f>
        <v>48.18</v>
      </c>
      <c r="R36" s="118">
        <f t="shared" si="3"/>
        <v>60943448.600000001</v>
      </c>
      <c r="S36" s="148">
        <f t="shared" si="17"/>
        <v>0</v>
      </c>
      <c r="T36" s="148">
        <f t="shared" si="17"/>
        <v>0</v>
      </c>
      <c r="U36" s="120">
        <f t="shared" si="16"/>
        <v>0</v>
      </c>
      <c r="V36" s="120">
        <f t="shared" si="8"/>
        <v>0</v>
      </c>
      <c r="W36" s="115">
        <f t="shared" si="18"/>
        <v>0</v>
      </c>
      <c r="X36" s="118">
        <f>P36/H36*100</f>
        <v>99.999999999999972</v>
      </c>
      <c r="Z36" s="159">
        <f t="shared" si="6"/>
        <v>43376.1</v>
      </c>
      <c r="AA36" s="69">
        <f t="shared" si="4"/>
        <v>48.17260261195505</v>
      </c>
    </row>
    <row r="37" spans="1:27" ht="43.5" customHeight="1" x14ac:dyDescent="0.2">
      <c r="A37" s="34" t="s">
        <v>60</v>
      </c>
      <c r="B37" s="21" t="s">
        <v>34</v>
      </c>
      <c r="C37" s="106" t="s">
        <v>37</v>
      </c>
      <c r="D37" s="27">
        <v>1265106</v>
      </c>
      <c r="E37" s="104">
        <v>9.4879999999999999E-3</v>
      </c>
      <c r="F37" s="19">
        <f>ROUND(E37*D37,0)</f>
        <v>12003</v>
      </c>
      <c r="G37" s="129">
        <v>112804.8</v>
      </c>
      <c r="H37" s="129">
        <f t="shared" si="0"/>
        <v>113594.43</v>
      </c>
      <c r="I37" s="129">
        <f t="shared" si="7"/>
        <v>1077.78</v>
      </c>
      <c r="J37" s="2">
        <f>ROUND(F37*H37,2)</f>
        <v>1363473943.29</v>
      </c>
      <c r="K37" s="129"/>
      <c r="L37" s="129"/>
      <c r="M37" s="2">
        <f t="shared" si="1"/>
        <v>1363473943.29</v>
      </c>
      <c r="N37" s="52">
        <f t="shared" si="2"/>
        <v>9.4879999999999999E-3</v>
      </c>
      <c r="O37" s="19">
        <f>ROUND(N37*D37,0)</f>
        <v>12003</v>
      </c>
      <c r="P37" s="59">
        <f>ROUND(Q37/N37,2)+0.42</f>
        <v>113594.43</v>
      </c>
      <c r="Q37" s="129">
        <f>ROUND(R37/D37,2)+0.03</f>
        <v>1077.78</v>
      </c>
      <c r="R37" s="2">
        <f t="shared" si="3"/>
        <v>1363473943.29</v>
      </c>
      <c r="S37" s="20">
        <f t="shared" ref="S37:T39" si="19">N37-E37</f>
        <v>0</v>
      </c>
      <c r="T37" s="20">
        <f t="shared" si="19"/>
        <v>0</v>
      </c>
      <c r="U37" s="29">
        <f t="shared" si="16"/>
        <v>0</v>
      </c>
      <c r="V37" s="29">
        <f t="shared" si="8"/>
        <v>0</v>
      </c>
      <c r="W37" s="42">
        <f t="shared" si="18"/>
        <v>0</v>
      </c>
      <c r="X37" s="129">
        <f>P37/H37*100</f>
        <v>100</v>
      </c>
      <c r="Z37" s="159">
        <f t="shared" si="6"/>
        <v>113594.01</v>
      </c>
      <c r="AA37" s="69">
        <f t="shared" si="4"/>
        <v>1077.7547045781143</v>
      </c>
    </row>
    <row r="38" spans="1:27" ht="53.25" customHeight="1" x14ac:dyDescent="0.2">
      <c r="A38" s="34" t="s">
        <v>61</v>
      </c>
      <c r="B38" s="21" t="s">
        <v>93</v>
      </c>
      <c r="C38" s="106" t="s">
        <v>37</v>
      </c>
      <c r="D38" s="27">
        <v>1265106</v>
      </c>
      <c r="E38" s="104">
        <v>0</v>
      </c>
      <c r="F38" s="19">
        <f>ROUND(E38*D38,0)</f>
        <v>0</v>
      </c>
      <c r="G38" s="131">
        <v>0</v>
      </c>
      <c r="H38" s="131">
        <f t="shared" si="0"/>
        <v>0</v>
      </c>
      <c r="I38" s="131">
        <f t="shared" si="7"/>
        <v>0</v>
      </c>
      <c r="J38" s="2">
        <f>ROUND(F38*H38,2)</f>
        <v>0</v>
      </c>
      <c r="K38" s="131"/>
      <c r="L38" s="131"/>
      <c r="M38" s="2">
        <f t="shared" si="1"/>
        <v>0</v>
      </c>
      <c r="N38" s="52">
        <f t="shared" si="2"/>
        <v>0</v>
      </c>
      <c r="O38" s="19">
        <f>ROUND(N38*D38,0)</f>
        <v>0</v>
      </c>
      <c r="P38" s="59" t="e">
        <f>ROUND(Q38/N38,2)+0.42</f>
        <v>#DIV/0!</v>
      </c>
      <c r="Q38" s="131">
        <f>ROUND(R38/D38,2)</f>
        <v>0</v>
      </c>
      <c r="R38" s="2">
        <f t="shared" si="3"/>
        <v>0</v>
      </c>
      <c r="S38" s="20">
        <f>N38-E38</f>
        <v>0</v>
      </c>
      <c r="T38" s="20">
        <f>O38-F38</f>
        <v>0</v>
      </c>
      <c r="U38" s="29"/>
      <c r="V38" s="29">
        <f>Q38-I38</f>
        <v>0</v>
      </c>
      <c r="W38" s="42">
        <f t="shared" si="18"/>
        <v>0</v>
      </c>
      <c r="X38" s="131"/>
      <c r="Z38" s="159"/>
      <c r="AA38" s="69">
        <f t="shared" si="4"/>
        <v>0</v>
      </c>
    </row>
    <row r="39" spans="1:27" ht="43.5" customHeight="1" x14ac:dyDescent="0.2">
      <c r="A39" s="142" t="s">
        <v>92</v>
      </c>
      <c r="B39" s="143" t="s">
        <v>94</v>
      </c>
      <c r="C39" s="153" t="s">
        <v>37</v>
      </c>
      <c r="D39" s="145">
        <v>1265106</v>
      </c>
      <c r="E39" s="146">
        <f>E34-E35-E37-E38</f>
        <v>0.152425</v>
      </c>
      <c r="F39" s="147">
        <f>F34-F35-F37-F38</f>
        <v>192834</v>
      </c>
      <c r="G39" s="140" t="s">
        <v>26</v>
      </c>
      <c r="H39" s="140" t="s">
        <v>26</v>
      </c>
      <c r="I39" s="140" t="s">
        <v>26</v>
      </c>
      <c r="J39" s="118">
        <f>J34-J35-J37-J38</f>
        <v>7251645859.5699987</v>
      </c>
      <c r="K39" s="118"/>
      <c r="L39" s="118"/>
      <c r="M39" s="118">
        <f>M34-M35-M37-M38</f>
        <v>7251645859.5699987</v>
      </c>
      <c r="N39" s="146">
        <f>N34-N35-N37-N38</f>
        <v>0.152425</v>
      </c>
      <c r="O39" s="118">
        <f>O34-O35-O37-O38</f>
        <v>192834</v>
      </c>
      <c r="P39" s="140" t="s">
        <v>26</v>
      </c>
      <c r="Q39" s="140" t="s">
        <v>26</v>
      </c>
      <c r="R39" s="118">
        <f>R34-R35-R37-R38</f>
        <v>7251645859.5699987</v>
      </c>
      <c r="S39" s="148">
        <f t="shared" si="19"/>
        <v>0</v>
      </c>
      <c r="T39" s="148">
        <f t="shared" si="19"/>
        <v>0</v>
      </c>
      <c r="U39" s="120"/>
      <c r="V39" s="120"/>
      <c r="W39" s="115">
        <f t="shared" si="18"/>
        <v>0</v>
      </c>
      <c r="X39" s="118"/>
      <c r="Z39" s="159"/>
      <c r="AA39" s="69">
        <f t="shared" si="4"/>
        <v>5732.0460574607969</v>
      </c>
    </row>
    <row r="40" spans="1:27" x14ac:dyDescent="0.2">
      <c r="A40" s="34"/>
      <c r="B40" s="21"/>
      <c r="C40" s="106"/>
      <c r="D40" s="16"/>
      <c r="E40" s="104"/>
      <c r="F40" s="19"/>
      <c r="G40" s="65"/>
      <c r="H40" s="129"/>
      <c r="I40" s="129"/>
      <c r="J40" s="129"/>
      <c r="K40" s="129"/>
      <c r="L40" s="129"/>
      <c r="M40" s="129"/>
      <c r="N40" s="52"/>
      <c r="O40" s="19"/>
      <c r="P40" s="129"/>
      <c r="Q40" s="129"/>
      <c r="R40" s="129"/>
      <c r="S40" s="20"/>
      <c r="T40" s="20"/>
      <c r="U40" s="29"/>
      <c r="V40" s="29"/>
      <c r="W40" s="42"/>
      <c r="X40" s="129"/>
      <c r="Z40" s="159"/>
      <c r="AA40" s="69"/>
    </row>
    <row r="41" spans="1:27" s="24" customFormat="1" ht="30.75" customHeight="1" x14ac:dyDescent="0.2">
      <c r="A41" s="5">
        <v>9</v>
      </c>
      <c r="B41" s="6" t="s">
        <v>40</v>
      </c>
      <c r="C41" s="6"/>
      <c r="D41" s="7">
        <v>1265106</v>
      </c>
      <c r="E41" s="8">
        <v>4.4429999999999999E-3</v>
      </c>
      <c r="F41" s="3"/>
      <c r="G41" s="4">
        <v>38662.5</v>
      </c>
      <c r="H41" s="5"/>
      <c r="I41" s="4">
        <f>I7+I11+I18+I17+I29+I34+I27</f>
        <v>15664.74</v>
      </c>
      <c r="J41" s="4">
        <f>J7+J11+J18+J17+J29+J34+J27</f>
        <v>19817571031.569996</v>
      </c>
      <c r="K41" s="4">
        <f>K7+K11+K18+K17+K29+K34+K27</f>
        <v>2592923.85</v>
      </c>
      <c r="L41" s="4">
        <f>L7+L11+L18+L17+L29+L34+L27</f>
        <v>81544767.500004113</v>
      </c>
      <c r="M41" s="4">
        <f>M7+M11+M18+M17+M29+M34+M27</f>
        <v>19901708722.920002</v>
      </c>
      <c r="N41" s="8"/>
      <c r="O41" s="3"/>
      <c r="P41" s="4"/>
      <c r="Q41" s="4">
        <f>Q7+Q11+Q18+Q17+Q29+Q34+Q27</f>
        <v>15731.25</v>
      </c>
      <c r="R41" s="4">
        <f>R7+R11+R18+R17+R29+R34+R27</f>
        <v>19901708722.920002</v>
      </c>
      <c r="S41" s="33"/>
      <c r="T41" s="33"/>
      <c r="U41" s="4">
        <f>U7+U11+U18+U17+U29+U34+U27</f>
        <v>37.200000000000045</v>
      </c>
      <c r="V41" s="4">
        <f>V7+V11+V18+V17+V29+V34+V27</f>
        <v>66.510000000000218</v>
      </c>
      <c r="W41" s="4">
        <f>W7+W11+W18+W17+W29+W34+W27</f>
        <v>84137691.350004196</v>
      </c>
      <c r="X41" s="4"/>
      <c r="Z41" s="159"/>
      <c r="AA41" s="69">
        <f t="shared" si="4"/>
        <v>15731.257873190074</v>
      </c>
    </row>
    <row r="42" spans="1:27" ht="43.5" customHeight="1" x14ac:dyDescent="0.2">
      <c r="A42" s="128">
        <v>10</v>
      </c>
      <c r="B42" s="21" t="s">
        <v>41</v>
      </c>
      <c r="C42" s="55"/>
      <c r="D42" s="27">
        <v>1265106</v>
      </c>
      <c r="E42" s="48"/>
      <c r="F42" s="19"/>
      <c r="G42" s="129"/>
      <c r="H42" s="129"/>
      <c r="I42" s="129"/>
      <c r="J42" s="2"/>
      <c r="K42" s="129"/>
      <c r="L42" s="129"/>
      <c r="M42" s="4">
        <v>150526279.84999999</v>
      </c>
      <c r="N42" s="48"/>
      <c r="O42" s="19"/>
      <c r="P42" s="129"/>
      <c r="Q42" s="40">
        <f>ROUND(R42/D42,2)</f>
        <v>118.98</v>
      </c>
      <c r="R42" s="2">
        <f>M42</f>
        <v>150526279.84999999</v>
      </c>
      <c r="S42" s="20"/>
      <c r="T42" s="20"/>
      <c r="U42" s="29"/>
      <c r="V42" s="29"/>
      <c r="W42" s="28"/>
      <c r="X42" s="129"/>
      <c r="Z42" s="159"/>
      <c r="AA42" s="69">
        <f t="shared" si="4"/>
        <v>118.98313647235884</v>
      </c>
    </row>
    <row r="43" spans="1:27" s="24" customFormat="1" ht="45.75" customHeight="1" x14ac:dyDescent="0.2">
      <c r="A43" s="5">
        <v>11</v>
      </c>
      <c r="B43" s="6" t="s">
        <v>42</v>
      </c>
      <c r="C43" s="6"/>
      <c r="D43" s="27">
        <v>1265106</v>
      </c>
      <c r="E43" s="8"/>
      <c r="F43" s="3"/>
      <c r="G43" s="4"/>
      <c r="H43" s="5"/>
      <c r="I43" s="4">
        <f>I41</f>
        <v>15664.74</v>
      </c>
      <c r="J43" s="4">
        <f>J41</f>
        <v>19817571031.569996</v>
      </c>
      <c r="K43" s="4">
        <f>K7+K11+K18+K17+K29+K34+K42</f>
        <v>2592923.85</v>
      </c>
      <c r="L43" s="4">
        <f>L7+L11+L18+L17+L29+L34+L42</f>
        <v>81544767.500004113</v>
      </c>
      <c r="M43" s="4">
        <f>M7+M11+M18+M17+M29+M34+M42+M27</f>
        <v>20052235002.77</v>
      </c>
      <c r="N43" s="8"/>
      <c r="O43" s="3"/>
      <c r="P43" s="2"/>
      <c r="Q43" s="4">
        <f>Q7+Q11+Q18+Q17+Q29+Q34+Q42+Q27</f>
        <v>15850.23</v>
      </c>
      <c r="R43" s="4">
        <f>R7+R11+R18+R17+R29+R34+R42+R27</f>
        <v>20052235002.77</v>
      </c>
      <c r="S43" s="4"/>
      <c r="T43" s="4"/>
      <c r="U43" s="4">
        <f>U7+U11+U18+U17+U29+U34+U42+U27</f>
        <v>37.200000000000045</v>
      </c>
      <c r="V43" s="4">
        <f>V7+V11+V18+V17+V29+V34+V42+V27</f>
        <v>66.510000000000218</v>
      </c>
      <c r="W43" s="4">
        <f>W7+W11+W18+W17+W29+W34+W42+W27</f>
        <v>84137691.350004196</v>
      </c>
      <c r="X43" s="4"/>
      <c r="Z43" s="159"/>
      <c r="AA43" s="69">
        <f t="shared" si="4"/>
        <v>15850.241009662432</v>
      </c>
    </row>
    <row r="44" spans="1:27" x14ac:dyDescent="0.2">
      <c r="A44" s="128"/>
      <c r="C44" s="55"/>
      <c r="D44" s="27">
        <v>1265106</v>
      </c>
      <c r="E44" s="48"/>
      <c r="F44" s="19"/>
      <c r="G44" s="129"/>
      <c r="H44" s="129"/>
      <c r="I44" s="183">
        <f>J43/D43</f>
        <v>15664.751437089062</v>
      </c>
      <c r="J44" s="2"/>
      <c r="K44" s="129"/>
      <c r="L44" s="129"/>
      <c r="M44" s="2"/>
      <c r="N44" s="48"/>
      <c r="O44" s="19"/>
      <c r="P44" s="129"/>
      <c r="Q44" s="184">
        <f>R43/D43</f>
        <v>15850.241009662432</v>
      </c>
      <c r="R44" s="2"/>
      <c r="S44" s="20"/>
      <c r="T44" s="20"/>
      <c r="U44" s="20"/>
      <c r="V44" s="20"/>
      <c r="W44" s="129"/>
      <c r="X44" s="129"/>
      <c r="Z44" s="159"/>
      <c r="AA44" s="69"/>
    </row>
    <row r="45" spans="1:27" ht="25.5" customHeight="1" x14ac:dyDescent="0.3">
      <c r="A45" s="128"/>
      <c r="B45" s="162" t="s">
        <v>43</v>
      </c>
      <c r="C45" s="55"/>
      <c r="D45" s="27">
        <v>1265106</v>
      </c>
      <c r="E45" s="177"/>
      <c r="F45" s="19"/>
      <c r="G45" s="129"/>
      <c r="H45" s="129"/>
      <c r="I45" s="31"/>
      <c r="J45" s="32"/>
      <c r="K45" s="31"/>
      <c r="L45" s="31"/>
      <c r="M45" s="32"/>
      <c r="N45" s="20"/>
      <c r="O45" s="20"/>
      <c r="P45" s="42"/>
      <c r="Q45" s="31"/>
      <c r="R45" s="32"/>
      <c r="S45" s="20"/>
      <c r="T45" s="20"/>
      <c r="U45" s="29"/>
      <c r="V45" s="29"/>
      <c r="W45" s="42"/>
      <c r="X45" s="31"/>
      <c r="Y45" s="84"/>
      <c r="Z45" s="159"/>
      <c r="AA45" s="69"/>
    </row>
    <row r="46" spans="1:27" ht="37.5" x14ac:dyDescent="0.2">
      <c r="A46" s="128">
        <v>12</v>
      </c>
      <c r="B46" s="55" t="s">
        <v>44</v>
      </c>
      <c r="C46" s="55"/>
      <c r="D46" s="27">
        <v>1265106</v>
      </c>
      <c r="E46" s="48"/>
      <c r="F46" s="19"/>
      <c r="G46" s="129"/>
      <c r="H46" s="129"/>
      <c r="I46" s="164">
        <f>ROUND(J46/D46,4)</f>
        <v>280.79149999999998</v>
      </c>
      <c r="J46" s="2">
        <f>J1-J43-J45</f>
        <v>355230968.43000412</v>
      </c>
      <c r="K46" s="129"/>
      <c r="L46" s="129">
        <f>M46-J46</f>
        <v>-81544767.500004113</v>
      </c>
      <c r="M46" s="2">
        <f>M42+M47</f>
        <v>273686200.93000001</v>
      </c>
      <c r="N46" s="48"/>
      <c r="O46" s="19"/>
      <c r="P46" s="129"/>
      <c r="Q46" s="123">
        <f>ROUND(R46/D46,2)</f>
        <v>216.33</v>
      </c>
      <c r="R46" s="2">
        <f>M46</f>
        <v>273686200.93000001</v>
      </c>
      <c r="S46" s="20"/>
      <c r="T46" s="20"/>
      <c r="U46" s="20"/>
      <c r="V46" s="20"/>
      <c r="W46" s="129">
        <f>R46-J46</f>
        <v>-81544767.500004113</v>
      </c>
      <c r="X46" s="129"/>
      <c r="Z46" s="159"/>
      <c r="AA46" s="69">
        <f t="shared" si="4"/>
        <v>216.33460036550298</v>
      </c>
    </row>
    <row r="47" spans="1:27" ht="56.25" x14ac:dyDescent="0.3">
      <c r="A47" s="128">
        <v>13</v>
      </c>
      <c r="B47" s="162" t="s">
        <v>45</v>
      </c>
      <c r="C47" s="55"/>
      <c r="D47" s="27">
        <v>1265106</v>
      </c>
      <c r="E47" s="48"/>
      <c r="F47" s="19"/>
      <c r="G47" s="129"/>
      <c r="H47" s="129"/>
      <c r="I47" s="11"/>
      <c r="J47" s="2"/>
      <c r="K47" s="129"/>
      <c r="L47" s="129"/>
      <c r="M47" s="4">
        <v>123159921.08</v>
      </c>
      <c r="N47" s="48"/>
      <c r="O47" s="19"/>
      <c r="P47" s="129"/>
      <c r="Q47" s="181">
        <f>ROUND(R47/D47,2)-0.01</f>
        <v>97.339999999999989</v>
      </c>
      <c r="R47" s="2">
        <f>M47</f>
        <v>123159921.08</v>
      </c>
      <c r="S47" s="20"/>
      <c r="T47" s="20"/>
      <c r="U47" s="20"/>
      <c r="V47" s="20"/>
      <c r="W47" s="129"/>
      <c r="X47" s="129"/>
      <c r="Z47" s="159"/>
      <c r="AA47" s="69">
        <f t="shared" si="4"/>
        <v>97.351463893144128</v>
      </c>
    </row>
    <row r="48" spans="1:27" s="24" customFormat="1" ht="69.75" customHeight="1" x14ac:dyDescent="0.2">
      <c r="A48" s="5">
        <v>14</v>
      </c>
      <c r="B48" s="6" t="s">
        <v>46</v>
      </c>
      <c r="C48" s="6"/>
      <c r="D48" s="27">
        <v>1265106</v>
      </c>
      <c r="E48" s="8"/>
      <c r="F48" s="3"/>
      <c r="G48" s="4"/>
      <c r="H48" s="5"/>
      <c r="I48" s="4">
        <f>I43+I46</f>
        <v>15945.531499999999</v>
      </c>
      <c r="J48" s="4">
        <f>J43+J46+J45</f>
        <v>20172802000</v>
      </c>
      <c r="K48" s="4">
        <f>K43+K47</f>
        <v>2592923.85</v>
      </c>
      <c r="L48" s="4">
        <v>0</v>
      </c>
      <c r="M48" s="4">
        <f>M43+M47+M45</f>
        <v>20175394923.850002</v>
      </c>
      <c r="N48" s="8"/>
      <c r="O48" s="3"/>
      <c r="P48" s="2"/>
      <c r="Q48" s="4">
        <f>Q43+Q47+Q45</f>
        <v>15947.57</v>
      </c>
      <c r="R48" s="4">
        <f>R43+R47+R45</f>
        <v>20175394923.850002</v>
      </c>
      <c r="S48" s="33"/>
      <c r="T48" s="33"/>
      <c r="U48" s="4"/>
      <c r="V48" s="4"/>
      <c r="W48" s="4">
        <f>W43+W47+W46+W45</f>
        <v>2592923.8500000834</v>
      </c>
      <c r="X48" s="4"/>
      <c r="Z48" s="159"/>
      <c r="AA48" s="69">
        <f t="shared" si="4"/>
        <v>15947.592473555578</v>
      </c>
    </row>
    <row r="49" spans="1:27" x14ac:dyDescent="0.2">
      <c r="E49" s="11"/>
      <c r="F49" s="11"/>
      <c r="G49" s="11"/>
      <c r="H49" s="11"/>
      <c r="I49" s="28">
        <f>J48/D48</f>
        <v>15945.542903124324</v>
      </c>
      <c r="J49" s="38">
        <f>J48-J1</f>
        <v>0</v>
      </c>
      <c r="M49" s="38">
        <f>J48-M48</f>
        <v>-2592923.8500022888</v>
      </c>
      <c r="N49" s="11"/>
      <c r="O49" s="11"/>
      <c r="P49" s="11"/>
      <c r="Q49" s="28">
        <f>ROUND(R48/D48,2)</f>
        <v>15947.59</v>
      </c>
      <c r="R49" s="76"/>
      <c r="S49" s="132"/>
      <c r="T49" s="132"/>
      <c r="U49" s="132"/>
      <c r="V49" s="132"/>
      <c r="W49" s="38"/>
      <c r="X49" s="38"/>
    </row>
    <row r="50" spans="1:27" ht="39" customHeight="1" x14ac:dyDescent="0.2">
      <c r="B50" s="35"/>
      <c r="C50" s="36"/>
      <c r="D50" s="12"/>
      <c r="E50" s="178"/>
      <c r="F50" s="49"/>
      <c r="G50" s="30"/>
      <c r="H50" s="627" t="s">
        <v>47</v>
      </c>
      <c r="I50" s="627"/>
      <c r="J50" s="38">
        <f>J48-M47</f>
        <v>20049642078.919998</v>
      </c>
      <c r="K50" s="38">
        <f>M50-J50</f>
        <v>2592923.8500022888</v>
      </c>
      <c r="L50" s="126" t="s">
        <v>47</v>
      </c>
      <c r="M50" s="38">
        <f>M48-M47</f>
        <v>20052235002.77</v>
      </c>
      <c r="N50" s="11"/>
      <c r="O50" s="11"/>
      <c r="P50" s="11"/>
      <c r="Q50" s="11"/>
      <c r="R50" s="38"/>
      <c r="S50" s="132"/>
      <c r="T50" s="132"/>
      <c r="U50" s="166"/>
      <c r="V50" s="166"/>
      <c r="W50" s="77"/>
      <c r="X50" s="17"/>
    </row>
    <row r="51" spans="1:27" s="24" customFormat="1" x14ac:dyDescent="0.2">
      <c r="A51" s="30"/>
      <c r="B51" s="37"/>
      <c r="C51" s="11"/>
      <c r="D51" s="13"/>
      <c r="E51" s="11"/>
      <c r="F51" s="11"/>
      <c r="G51" s="30"/>
      <c r="H51" s="30"/>
      <c r="I51" s="30"/>
      <c r="J51" s="30"/>
      <c r="K51" s="38">
        <f>K50-K48</f>
        <v>2.2887252271175385E-6</v>
      </c>
      <c r="L51" s="39"/>
      <c r="M51" s="38"/>
      <c r="N51" s="39"/>
      <c r="O51" s="30"/>
      <c r="P51" s="30"/>
      <c r="Q51" s="30"/>
      <c r="R51" s="30"/>
      <c r="S51" s="132"/>
      <c r="T51" s="132"/>
      <c r="U51" s="132"/>
      <c r="V51" s="132"/>
      <c r="W51" s="38"/>
      <c r="X51" s="38"/>
      <c r="Z51" s="25"/>
      <c r="AA51" s="64"/>
    </row>
    <row r="52" spans="1:27" x14ac:dyDescent="0.2">
      <c r="B52" s="37"/>
      <c r="D52" s="13"/>
      <c r="E52" s="75"/>
      <c r="F52" s="74"/>
      <c r="M52" s="25"/>
      <c r="S52" s="132"/>
      <c r="T52" s="132"/>
      <c r="U52" s="132"/>
      <c r="V52" s="132"/>
      <c r="W52" s="38"/>
      <c r="X52" s="25"/>
    </row>
    <row r="53" spans="1:27" x14ac:dyDescent="0.2"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167"/>
    </row>
  </sheetData>
  <mergeCells count="23">
    <mergeCell ref="W4:W5"/>
    <mergeCell ref="X4:X5"/>
    <mergeCell ref="Z4:AA5"/>
    <mergeCell ref="H50:I50"/>
    <mergeCell ref="N4:O4"/>
    <mergeCell ref="P4:P5"/>
    <mergeCell ref="Q4:Q5"/>
    <mergeCell ref="R4:R5"/>
    <mergeCell ref="S4:T4"/>
    <mergeCell ref="U4:U5"/>
    <mergeCell ref="H4:H5"/>
    <mergeCell ref="I4:I5"/>
    <mergeCell ref="J4:J5"/>
    <mergeCell ref="K4:K5"/>
    <mergeCell ref="L4:L5"/>
    <mergeCell ref="M4:M5"/>
    <mergeCell ref="V4:V5"/>
    <mergeCell ref="G4:G5"/>
    <mergeCell ref="A4:A5"/>
    <mergeCell ref="B4:B5"/>
    <mergeCell ref="C4:C5"/>
    <mergeCell ref="D4:D5"/>
    <mergeCell ref="E4:F4"/>
  </mergeCells>
  <printOptions horizontalCentered="1" verticalCentered="1"/>
  <pageMargins left="0" right="0" top="0" bottom="0" header="0" footer="0"/>
  <pageSetup paperSize="8" scale="35" orientation="landscape" r:id="rId1"/>
  <headerFooter alignWithMargins="0">
    <oddFooter>&amp;Z&amp;F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A7FF"/>
  </sheetPr>
  <dimension ref="A1:BH71"/>
  <sheetViews>
    <sheetView view="pageBreakPreview" zoomScale="50" zoomScaleNormal="60" zoomScaleSheetLayoutView="50" workbookViewId="0">
      <pane xSplit="10" ySplit="11" topLeftCell="AW12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8.75" x14ac:dyDescent="0.2"/>
  <cols>
    <col min="1" max="1" width="9.5703125" style="11" customWidth="1"/>
    <col min="2" max="2" width="57.5703125" style="11" customWidth="1"/>
    <col min="3" max="3" width="19" style="11" customWidth="1"/>
    <col min="4" max="4" width="13.28515625" style="11" customWidth="1"/>
    <col min="5" max="5" width="17.42578125" style="14" customWidth="1"/>
    <col min="6" max="6" width="20.5703125" style="14" customWidth="1"/>
    <col min="7" max="7" width="16.28515625" style="14" customWidth="1"/>
    <col min="8" max="8" width="18" style="14" customWidth="1"/>
    <col min="9" max="9" width="17.7109375" style="14" customWidth="1"/>
    <col min="10" max="10" width="23.28515625" style="14" customWidth="1"/>
    <col min="11" max="11" width="20" style="14" hidden="1" customWidth="1"/>
    <col min="12" max="12" width="22" style="14" hidden="1" customWidth="1"/>
    <col min="13" max="13" width="23.85546875" style="14" hidden="1" customWidth="1"/>
    <col min="14" max="14" width="17.140625" style="14" hidden="1" customWidth="1"/>
    <col min="15" max="15" width="18" style="14" hidden="1" customWidth="1"/>
    <col min="16" max="16" width="16.7109375" style="14" hidden="1" customWidth="1"/>
    <col min="17" max="17" width="15.85546875" style="14" hidden="1" customWidth="1"/>
    <col min="18" max="18" width="23.28515625" style="14" hidden="1" customWidth="1"/>
    <col min="19" max="19" width="15.5703125" style="14" hidden="1" customWidth="1"/>
    <col min="20" max="20" width="16.42578125" style="14" hidden="1" customWidth="1"/>
    <col min="21" max="21" width="15.5703125" style="14" hidden="1" customWidth="1"/>
    <col min="22" max="22" width="15.28515625" style="14" hidden="1" customWidth="1"/>
    <col min="23" max="23" width="22.42578125" style="14" hidden="1" customWidth="1"/>
    <col min="24" max="24" width="16.7109375" style="14" hidden="1" customWidth="1"/>
    <col min="25" max="25" width="11.42578125" style="14" hidden="1" customWidth="1"/>
    <col min="26" max="26" width="13.7109375" style="25" hidden="1" customWidth="1"/>
    <col min="27" max="27" width="16.5703125" style="64" hidden="1" customWidth="1"/>
    <col min="28" max="28" width="13.28515625" style="11" customWidth="1"/>
    <col min="29" max="29" width="17.42578125" style="14" customWidth="1"/>
    <col min="30" max="30" width="17.42578125" style="11" customWidth="1"/>
    <col min="31" max="31" width="16.28515625" style="14" customWidth="1"/>
    <col min="32" max="32" width="18" style="14" customWidth="1"/>
    <col min="33" max="33" width="17.7109375" style="14" customWidth="1"/>
    <col min="34" max="34" width="23.28515625" style="14" customWidth="1"/>
    <col min="35" max="35" width="20" style="14" hidden="1" customWidth="1"/>
    <col min="36" max="36" width="22" style="14" hidden="1" customWidth="1"/>
    <col min="37" max="37" width="23.85546875" style="14" hidden="1" customWidth="1"/>
    <col min="38" max="38" width="17.140625" style="14" hidden="1" customWidth="1"/>
    <col min="39" max="39" width="18" style="14" hidden="1" customWidth="1"/>
    <col min="40" max="40" width="16.7109375" style="14" hidden="1" customWidth="1"/>
    <col min="41" max="41" width="15.85546875" style="14" hidden="1" customWidth="1"/>
    <col min="42" max="42" width="23.28515625" style="14" hidden="1" customWidth="1"/>
    <col min="43" max="43" width="15.5703125" style="14" hidden="1" customWidth="1"/>
    <col min="44" max="44" width="16.42578125" style="14" hidden="1" customWidth="1"/>
    <col min="45" max="45" width="15.5703125" style="14" hidden="1" customWidth="1"/>
    <col min="46" max="46" width="15.28515625" style="14" hidden="1" customWidth="1"/>
    <col min="47" max="47" width="22.42578125" style="14" hidden="1" customWidth="1"/>
    <col min="48" max="48" width="16.7109375" style="14" hidden="1" customWidth="1"/>
    <col min="49" max="49" width="16.140625" style="11" customWidth="1"/>
    <col min="50" max="50" width="17.42578125" style="11" customWidth="1"/>
    <col min="51" max="51" width="18.85546875" style="11" customWidth="1"/>
    <col min="52" max="52" width="16.28515625" style="11" customWidth="1"/>
    <col min="53" max="53" width="18" style="11" customWidth="1"/>
    <col min="54" max="54" width="17.7109375" style="11" customWidth="1"/>
    <col min="55" max="55" width="23.28515625" style="11" customWidth="1"/>
    <col min="56" max="56" width="17.42578125" style="11" customWidth="1"/>
    <col min="57" max="57" width="18.85546875" style="11" customWidth="1"/>
    <col min="58" max="58" width="16.28515625" style="11" customWidth="1"/>
    <col min="59" max="59" width="17.7109375" style="11" customWidth="1"/>
    <col min="60" max="60" width="21.28515625" style="11" customWidth="1"/>
    <col min="61" max="284" width="9.140625" style="14"/>
    <col min="285" max="285" width="3.28515625" style="14" bestFit="1" customWidth="1"/>
    <col min="286" max="286" width="35.28515625" style="14" customWidth="1"/>
    <col min="287" max="287" width="13.28515625" style="14" customWidth="1"/>
    <col min="288" max="288" width="14.28515625" style="14" customWidth="1"/>
    <col min="289" max="289" width="13.7109375" style="14" customWidth="1"/>
    <col min="290" max="290" width="13.5703125" style="14" customWidth="1"/>
    <col min="291" max="292" width="15.140625" style="14" customWidth="1"/>
    <col min="293" max="293" width="16" style="14" customWidth="1"/>
    <col min="294" max="294" width="23.7109375" style="14" customWidth="1"/>
    <col min="295" max="295" width="22" style="14" customWidth="1"/>
    <col min="296" max="296" width="18.140625" style="14" customWidth="1"/>
    <col min="297" max="297" width="20.85546875" style="14" customWidth="1"/>
    <col min="298" max="298" width="22.7109375" style="14" customWidth="1"/>
    <col min="299" max="299" width="12.42578125" style="14" customWidth="1"/>
    <col min="300" max="300" width="19.140625" style="14" bestFit="1" customWidth="1"/>
    <col min="301" max="301" width="15.5703125" style="14" customWidth="1"/>
    <col min="302" max="302" width="13.85546875" style="14" customWidth="1"/>
    <col min="303" max="303" width="23.5703125" style="14" customWidth="1"/>
    <col min="304" max="304" width="12" style="14" customWidth="1"/>
    <col min="305" max="305" width="14.140625" style="14" customWidth="1"/>
    <col min="306" max="306" width="0" style="14" hidden="1" customWidth="1"/>
    <col min="307" max="307" width="21.5703125" style="14" customWidth="1"/>
    <col min="308" max="308" width="11.7109375" style="14" bestFit="1" customWidth="1"/>
    <col min="309" max="309" width="22.5703125" style="14" customWidth="1"/>
    <col min="310" max="310" width="10.140625" style="14" customWidth="1"/>
    <col min="311" max="311" width="15.28515625" style="14" customWidth="1"/>
    <col min="312" max="540" width="9.140625" style="14"/>
    <col min="541" max="541" width="3.28515625" style="14" bestFit="1" customWidth="1"/>
    <col min="542" max="542" width="35.28515625" style="14" customWidth="1"/>
    <col min="543" max="543" width="13.28515625" style="14" customWidth="1"/>
    <col min="544" max="544" width="14.28515625" style="14" customWidth="1"/>
    <col min="545" max="545" width="13.7109375" style="14" customWidth="1"/>
    <col min="546" max="546" width="13.5703125" style="14" customWidth="1"/>
    <col min="547" max="548" width="15.140625" style="14" customWidth="1"/>
    <col min="549" max="549" width="16" style="14" customWidth="1"/>
    <col min="550" max="550" width="23.7109375" style="14" customWidth="1"/>
    <col min="551" max="551" width="22" style="14" customWidth="1"/>
    <col min="552" max="552" width="18.140625" style="14" customWidth="1"/>
    <col min="553" max="553" width="20.85546875" style="14" customWidth="1"/>
    <col min="554" max="554" width="22.7109375" style="14" customWidth="1"/>
    <col min="555" max="555" width="12.42578125" style="14" customWidth="1"/>
    <col min="556" max="556" width="19.140625" style="14" bestFit="1" customWidth="1"/>
    <col min="557" max="557" width="15.5703125" style="14" customWidth="1"/>
    <col min="558" max="558" width="13.85546875" style="14" customWidth="1"/>
    <col min="559" max="559" width="23.5703125" style="14" customWidth="1"/>
    <col min="560" max="560" width="12" style="14" customWidth="1"/>
    <col min="561" max="561" width="14.140625" style="14" customWidth="1"/>
    <col min="562" max="562" width="0" style="14" hidden="1" customWidth="1"/>
    <col min="563" max="563" width="21.5703125" style="14" customWidth="1"/>
    <col min="564" max="564" width="11.7109375" style="14" bestFit="1" customWidth="1"/>
    <col min="565" max="565" width="22.5703125" style="14" customWidth="1"/>
    <col min="566" max="566" width="10.140625" style="14" customWidth="1"/>
    <col min="567" max="567" width="15.28515625" style="14" customWidth="1"/>
    <col min="568" max="796" width="9.140625" style="14"/>
    <col min="797" max="797" width="3.28515625" style="14" bestFit="1" customWidth="1"/>
    <col min="798" max="798" width="35.28515625" style="14" customWidth="1"/>
    <col min="799" max="799" width="13.28515625" style="14" customWidth="1"/>
    <col min="800" max="800" width="14.28515625" style="14" customWidth="1"/>
    <col min="801" max="801" width="13.7109375" style="14" customWidth="1"/>
    <col min="802" max="802" width="13.5703125" style="14" customWidth="1"/>
    <col min="803" max="804" width="15.140625" style="14" customWidth="1"/>
    <col min="805" max="805" width="16" style="14" customWidth="1"/>
    <col min="806" max="806" width="23.7109375" style="14" customWidth="1"/>
    <col min="807" max="807" width="22" style="14" customWidth="1"/>
    <col min="808" max="808" width="18.140625" style="14" customWidth="1"/>
    <col min="809" max="809" width="20.85546875" style="14" customWidth="1"/>
    <col min="810" max="810" width="22.7109375" style="14" customWidth="1"/>
    <col min="811" max="811" width="12.42578125" style="14" customWidth="1"/>
    <col min="812" max="812" width="19.140625" style="14" bestFit="1" customWidth="1"/>
    <col min="813" max="813" width="15.5703125" style="14" customWidth="1"/>
    <col min="814" max="814" width="13.85546875" style="14" customWidth="1"/>
    <col min="815" max="815" width="23.5703125" style="14" customWidth="1"/>
    <col min="816" max="816" width="12" style="14" customWidth="1"/>
    <col min="817" max="817" width="14.140625" style="14" customWidth="1"/>
    <col min="818" max="818" width="0" style="14" hidden="1" customWidth="1"/>
    <col min="819" max="819" width="21.5703125" style="14" customWidth="1"/>
    <col min="820" max="820" width="11.7109375" style="14" bestFit="1" customWidth="1"/>
    <col min="821" max="821" width="22.5703125" style="14" customWidth="1"/>
    <col min="822" max="822" width="10.140625" style="14" customWidth="1"/>
    <col min="823" max="823" width="15.28515625" style="14" customWidth="1"/>
    <col min="824" max="1052" width="9.140625" style="14"/>
    <col min="1053" max="1053" width="3.28515625" style="14" bestFit="1" customWidth="1"/>
    <col min="1054" max="1054" width="35.28515625" style="14" customWidth="1"/>
    <col min="1055" max="1055" width="13.28515625" style="14" customWidth="1"/>
    <col min="1056" max="1056" width="14.28515625" style="14" customWidth="1"/>
    <col min="1057" max="1057" width="13.7109375" style="14" customWidth="1"/>
    <col min="1058" max="1058" width="13.5703125" style="14" customWidth="1"/>
    <col min="1059" max="1060" width="15.140625" style="14" customWidth="1"/>
    <col min="1061" max="1061" width="16" style="14" customWidth="1"/>
    <col min="1062" max="1062" width="23.7109375" style="14" customWidth="1"/>
    <col min="1063" max="1063" width="22" style="14" customWidth="1"/>
    <col min="1064" max="1064" width="18.140625" style="14" customWidth="1"/>
    <col min="1065" max="1065" width="20.85546875" style="14" customWidth="1"/>
    <col min="1066" max="1066" width="22.7109375" style="14" customWidth="1"/>
    <col min="1067" max="1067" width="12.42578125" style="14" customWidth="1"/>
    <col min="1068" max="1068" width="19.140625" style="14" bestFit="1" customWidth="1"/>
    <col min="1069" max="1069" width="15.5703125" style="14" customWidth="1"/>
    <col min="1070" max="1070" width="13.85546875" style="14" customWidth="1"/>
    <col min="1071" max="1071" width="23.5703125" style="14" customWidth="1"/>
    <col min="1072" max="1072" width="12" style="14" customWidth="1"/>
    <col min="1073" max="1073" width="14.140625" style="14" customWidth="1"/>
    <col min="1074" max="1074" width="0" style="14" hidden="1" customWidth="1"/>
    <col min="1075" max="1075" width="21.5703125" style="14" customWidth="1"/>
    <col min="1076" max="1076" width="11.7109375" style="14" bestFit="1" customWidth="1"/>
    <col min="1077" max="1077" width="22.5703125" style="14" customWidth="1"/>
    <col min="1078" max="1078" width="10.140625" style="14" customWidth="1"/>
    <col min="1079" max="1079" width="15.28515625" style="14" customWidth="1"/>
    <col min="1080" max="1308" width="9.140625" style="14"/>
    <col min="1309" max="1309" width="3.28515625" style="14" bestFit="1" customWidth="1"/>
    <col min="1310" max="1310" width="35.28515625" style="14" customWidth="1"/>
    <col min="1311" max="1311" width="13.28515625" style="14" customWidth="1"/>
    <col min="1312" max="1312" width="14.28515625" style="14" customWidth="1"/>
    <col min="1313" max="1313" width="13.7109375" style="14" customWidth="1"/>
    <col min="1314" max="1314" width="13.5703125" style="14" customWidth="1"/>
    <col min="1315" max="1316" width="15.140625" style="14" customWidth="1"/>
    <col min="1317" max="1317" width="16" style="14" customWidth="1"/>
    <col min="1318" max="1318" width="23.7109375" style="14" customWidth="1"/>
    <col min="1319" max="1319" width="22" style="14" customWidth="1"/>
    <col min="1320" max="1320" width="18.140625" style="14" customWidth="1"/>
    <col min="1321" max="1321" width="20.85546875" style="14" customWidth="1"/>
    <col min="1322" max="1322" width="22.7109375" style="14" customWidth="1"/>
    <col min="1323" max="1323" width="12.42578125" style="14" customWidth="1"/>
    <col min="1324" max="1324" width="19.140625" style="14" bestFit="1" customWidth="1"/>
    <col min="1325" max="1325" width="15.5703125" style="14" customWidth="1"/>
    <col min="1326" max="1326" width="13.85546875" style="14" customWidth="1"/>
    <col min="1327" max="1327" width="23.5703125" style="14" customWidth="1"/>
    <col min="1328" max="1328" width="12" style="14" customWidth="1"/>
    <col min="1329" max="1329" width="14.140625" style="14" customWidth="1"/>
    <col min="1330" max="1330" width="0" style="14" hidden="1" customWidth="1"/>
    <col min="1331" max="1331" width="21.5703125" style="14" customWidth="1"/>
    <col min="1332" max="1332" width="11.7109375" style="14" bestFit="1" customWidth="1"/>
    <col min="1333" max="1333" width="22.5703125" style="14" customWidth="1"/>
    <col min="1334" max="1334" width="10.140625" style="14" customWidth="1"/>
    <col min="1335" max="1335" width="15.28515625" style="14" customWidth="1"/>
    <col min="1336" max="1564" width="9.140625" style="14"/>
    <col min="1565" max="1565" width="3.28515625" style="14" bestFit="1" customWidth="1"/>
    <col min="1566" max="1566" width="35.28515625" style="14" customWidth="1"/>
    <col min="1567" max="1567" width="13.28515625" style="14" customWidth="1"/>
    <col min="1568" max="1568" width="14.28515625" style="14" customWidth="1"/>
    <col min="1569" max="1569" width="13.7109375" style="14" customWidth="1"/>
    <col min="1570" max="1570" width="13.5703125" style="14" customWidth="1"/>
    <col min="1571" max="1572" width="15.140625" style="14" customWidth="1"/>
    <col min="1573" max="1573" width="16" style="14" customWidth="1"/>
    <col min="1574" max="1574" width="23.7109375" style="14" customWidth="1"/>
    <col min="1575" max="1575" width="22" style="14" customWidth="1"/>
    <col min="1576" max="1576" width="18.140625" style="14" customWidth="1"/>
    <col min="1577" max="1577" width="20.85546875" style="14" customWidth="1"/>
    <col min="1578" max="1578" width="22.7109375" style="14" customWidth="1"/>
    <col min="1579" max="1579" width="12.42578125" style="14" customWidth="1"/>
    <col min="1580" max="1580" width="19.140625" style="14" bestFit="1" customWidth="1"/>
    <col min="1581" max="1581" width="15.5703125" style="14" customWidth="1"/>
    <col min="1582" max="1582" width="13.85546875" style="14" customWidth="1"/>
    <col min="1583" max="1583" width="23.5703125" style="14" customWidth="1"/>
    <col min="1584" max="1584" width="12" style="14" customWidth="1"/>
    <col min="1585" max="1585" width="14.140625" style="14" customWidth="1"/>
    <col min="1586" max="1586" width="0" style="14" hidden="1" customWidth="1"/>
    <col min="1587" max="1587" width="21.5703125" style="14" customWidth="1"/>
    <col min="1588" max="1588" width="11.7109375" style="14" bestFit="1" customWidth="1"/>
    <col min="1589" max="1589" width="22.5703125" style="14" customWidth="1"/>
    <col min="1590" max="1590" width="10.140625" style="14" customWidth="1"/>
    <col min="1591" max="1591" width="15.28515625" style="14" customWidth="1"/>
    <col min="1592" max="1820" width="9.140625" style="14"/>
    <col min="1821" max="1821" width="3.28515625" style="14" bestFit="1" customWidth="1"/>
    <col min="1822" max="1822" width="35.28515625" style="14" customWidth="1"/>
    <col min="1823" max="1823" width="13.28515625" style="14" customWidth="1"/>
    <col min="1824" max="1824" width="14.28515625" style="14" customWidth="1"/>
    <col min="1825" max="1825" width="13.7109375" style="14" customWidth="1"/>
    <col min="1826" max="1826" width="13.5703125" style="14" customWidth="1"/>
    <col min="1827" max="1828" width="15.140625" style="14" customWidth="1"/>
    <col min="1829" max="1829" width="16" style="14" customWidth="1"/>
    <col min="1830" max="1830" width="23.7109375" style="14" customWidth="1"/>
    <col min="1831" max="1831" width="22" style="14" customWidth="1"/>
    <col min="1832" max="1832" width="18.140625" style="14" customWidth="1"/>
    <col min="1833" max="1833" width="20.85546875" style="14" customWidth="1"/>
    <col min="1834" max="1834" width="22.7109375" style="14" customWidth="1"/>
    <col min="1835" max="1835" width="12.42578125" style="14" customWidth="1"/>
    <col min="1836" max="1836" width="19.140625" style="14" bestFit="1" customWidth="1"/>
    <col min="1837" max="1837" width="15.5703125" style="14" customWidth="1"/>
    <col min="1838" max="1838" width="13.85546875" style="14" customWidth="1"/>
    <col min="1839" max="1839" width="23.5703125" style="14" customWidth="1"/>
    <col min="1840" max="1840" width="12" style="14" customWidth="1"/>
    <col min="1841" max="1841" width="14.140625" style="14" customWidth="1"/>
    <col min="1842" max="1842" width="0" style="14" hidden="1" customWidth="1"/>
    <col min="1843" max="1843" width="21.5703125" style="14" customWidth="1"/>
    <col min="1844" max="1844" width="11.7109375" style="14" bestFit="1" customWidth="1"/>
    <col min="1845" max="1845" width="22.5703125" style="14" customWidth="1"/>
    <col min="1846" max="1846" width="10.140625" style="14" customWidth="1"/>
    <col min="1847" max="1847" width="15.28515625" style="14" customWidth="1"/>
    <col min="1848" max="2076" width="9.140625" style="14"/>
    <col min="2077" max="2077" width="3.28515625" style="14" bestFit="1" customWidth="1"/>
    <col min="2078" max="2078" width="35.28515625" style="14" customWidth="1"/>
    <col min="2079" max="2079" width="13.28515625" style="14" customWidth="1"/>
    <col min="2080" max="2080" width="14.28515625" style="14" customWidth="1"/>
    <col min="2081" max="2081" width="13.7109375" style="14" customWidth="1"/>
    <col min="2082" max="2082" width="13.5703125" style="14" customWidth="1"/>
    <col min="2083" max="2084" width="15.140625" style="14" customWidth="1"/>
    <col min="2085" max="2085" width="16" style="14" customWidth="1"/>
    <col min="2086" max="2086" width="23.7109375" style="14" customWidth="1"/>
    <col min="2087" max="2087" width="22" style="14" customWidth="1"/>
    <col min="2088" max="2088" width="18.140625" style="14" customWidth="1"/>
    <col min="2089" max="2089" width="20.85546875" style="14" customWidth="1"/>
    <col min="2090" max="2090" width="22.7109375" style="14" customWidth="1"/>
    <col min="2091" max="2091" width="12.42578125" style="14" customWidth="1"/>
    <col min="2092" max="2092" width="19.140625" style="14" bestFit="1" customWidth="1"/>
    <col min="2093" max="2093" width="15.5703125" style="14" customWidth="1"/>
    <col min="2094" max="2094" width="13.85546875" style="14" customWidth="1"/>
    <col min="2095" max="2095" width="23.5703125" style="14" customWidth="1"/>
    <col min="2096" max="2096" width="12" style="14" customWidth="1"/>
    <col min="2097" max="2097" width="14.140625" style="14" customWidth="1"/>
    <col min="2098" max="2098" width="0" style="14" hidden="1" customWidth="1"/>
    <col min="2099" max="2099" width="21.5703125" style="14" customWidth="1"/>
    <col min="2100" max="2100" width="11.7109375" style="14" bestFit="1" customWidth="1"/>
    <col min="2101" max="2101" width="22.5703125" style="14" customWidth="1"/>
    <col min="2102" max="2102" width="10.140625" style="14" customWidth="1"/>
    <col min="2103" max="2103" width="15.28515625" style="14" customWidth="1"/>
    <col min="2104" max="2332" width="9.140625" style="14"/>
    <col min="2333" max="2333" width="3.28515625" style="14" bestFit="1" customWidth="1"/>
    <col min="2334" max="2334" width="35.28515625" style="14" customWidth="1"/>
    <col min="2335" max="2335" width="13.28515625" style="14" customWidth="1"/>
    <col min="2336" max="2336" width="14.28515625" style="14" customWidth="1"/>
    <col min="2337" max="2337" width="13.7109375" style="14" customWidth="1"/>
    <col min="2338" max="2338" width="13.5703125" style="14" customWidth="1"/>
    <col min="2339" max="2340" width="15.140625" style="14" customWidth="1"/>
    <col min="2341" max="2341" width="16" style="14" customWidth="1"/>
    <col min="2342" max="2342" width="23.7109375" style="14" customWidth="1"/>
    <col min="2343" max="2343" width="22" style="14" customWidth="1"/>
    <col min="2344" max="2344" width="18.140625" style="14" customWidth="1"/>
    <col min="2345" max="2345" width="20.85546875" style="14" customWidth="1"/>
    <col min="2346" max="2346" width="22.7109375" style="14" customWidth="1"/>
    <col min="2347" max="2347" width="12.42578125" style="14" customWidth="1"/>
    <col min="2348" max="2348" width="19.140625" style="14" bestFit="1" customWidth="1"/>
    <col min="2349" max="2349" width="15.5703125" style="14" customWidth="1"/>
    <col min="2350" max="2350" width="13.85546875" style="14" customWidth="1"/>
    <col min="2351" max="2351" width="23.5703125" style="14" customWidth="1"/>
    <col min="2352" max="2352" width="12" style="14" customWidth="1"/>
    <col min="2353" max="2353" width="14.140625" style="14" customWidth="1"/>
    <col min="2354" max="2354" width="0" style="14" hidden="1" customWidth="1"/>
    <col min="2355" max="2355" width="21.5703125" style="14" customWidth="1"/>
    <col min="2356" max="2356" width="11.7109375" style="14" bestFit="1" customWidth="1"/>
    <col min="2357" max="2357" width="22.5703125" style="14" customWidth="1"/>
    <col min="2358" max="2358" width="10.140625" style="14" customWidth="1"/>
    <col min="2359" max="2359" width="15.28515625" style="14" customWidth="1"/>
    <col min="2360" max="2588" width="9.140625" style="14"/>
    <col min="2589" max="2589" width="3.28515625" style="14" bestFit="1" customWidth="1"/>
    <col min="2590" max="2590" width="35.28515625" style="14" customWidth="1"/>
    <col min="2591" max="2591" width="13.28515625" style="14" customWidth="1"/>
    <col min="2592" max="2592" width="14.28515625" style="14" customWidth="1"/>
    <col min="2593" max="2593" width="13.7109375" style="14" customWidth="1"/>
    <col min="2594" max="2594" width="13.5703125" style="14" customWidth="1"/>
    <col min="2595" max="2596" width="15.140625" style="14" customWidth="1"/>
    <col min="2597" max="2597" width="16" style="14" customWidth="1"/>
    <col min="2598" max="2598" width="23.7109375" style="14" customWidth="1"/>
    <col min="2599" max="2599" width="22" style="14" customWidth="1"/>
    <col min="2600" max="2600" width="18.140625" style="14" customWidth="1"/>
    <col min="2601" max="2601" width="20.85546875" style="14" customWidth="1"/>
    <col min="2602" max="2602" width="22.7109375" style="14" customWidth="1"/>
    <col min="2603" max="2603" width="12.42578125" style="14" customWidth="1"/>
    <col min="2604" max="2604" width="19.140625" style="14" bestFit="1" customWidth="1"/>
    <col min="2605" max="2605" width="15.5703125" style="14" customWidth="1"/>
    <col min="2606" max="2606" width="13.85546875" style="14" customWidth="1"/>
    <col min="2607" max="2607" width="23.5703125" style="14" customWidth="1"/>
    <col min="2608" max="2608" width="12" style="14" customWidth="1"/>
    <col min="2609" max="2609" width="14.140625" style="14" customWidth="1"/>
    <col min="2610" max="2610" width="0" style="14" hidden="1" customWidth="1"/>
    <col min="2611" max="2611" width="21.5703125" style="14" customWidth="1"/>
    <col min="2612" max="2612" width="11.7109375" style="14" bestFit="1" customWidth="1"/>
    <col min="2613" max="2613" width="22.5703125" style="14" customWidth="1"/>
    <col min="2614" max="2614" width="10.140625" style="14" customWidth="1"/>
    <col min="2615" max="2615" width="15.28515625" style="14" customWidth="1"/>
    <col min="2616" max="2844" width="9.140625" style="14"/>
    <col min="2845" max="2845" width="3.28515625" style="14" bestFit="1" customWidth="1"/>
    <col min="2846" max="2846" width="35.28515625" style="14" customWidth="1"/>
    <col min="2847" max="2847" width="13.28515625" style="14" customWidth="1"/>
    <col min="2848" max="2848" width="14.28515625" style="14" customWidth="1"/>
    <col min="2849" max="2849" width="13.7109375" style="14" customWidth="1"/>
    <col min="2850" max="2850" width="13.5703125" style="14" customWidth="1"/>
    <col min="2851" max="2852" width="15.140625" style="14" customWidth="1"/>
    <col min="2853" max="2853" width="16" style="14" customWidth="1"/>
    <col min="2854" max="2854" width="23.7109375" style="14" customWidth="1"/>
    <col min="2855" max="2855" width="22" style="14" customWidth="1"/>
    <col min="2856" max="2856" width="18.140625" style="14" customWidth="1"/>
    <col min="2857" max="2857" width="20.85546875" style="14" customWidth="1"/>
    <col min="2858" max="2858" width="22.7109375" style="14" customWidth="1"/>
    <col min="2859" max="2859" width="12.42578125" style="14" customWidth="1"/>
    <col min="2860" max="2860" width="19.140625" style="14" bestFit="1" customWidth="1"/>
    <col min="2861" max="2861" width="15.5703125" style="14" customWidth="1"/>
    <col min="2862" max="2862" width="13.85546875" style="14" customWidth="1"/>
    <col min="2863" max="2863" width="23.5703125" style="14" customWidth="1"/>
    <col min="2864" max="2864" width="12" style="14" customWidth="1"/>
    <col min="2865" max="2865" width="14.140625" style="14" customWidth="1"/>
    <col min="2866" max="2866" width="0" style="14" hidden="1" customWidth="1"/>
    <col min="2867" max="2867" width="21.5703125" style="14" customWidth="1"/>
    <col min="2868" max="2868" width="11.7109375" style="14" bestFit="1" customWidth="1"/>
    <col min="2869" max="2869" width="22.5703125" style="14" customWidth="1"/>
    <col min="2870" max="2870" width="10.140625" style="14" customWidth="1"/>
    <col min="2871" max="2871" width="15.28515625" style="14" customWidth="1"/>
    <col min="2872" max="3100" width="9.140625" style="14"/>
    <col min="3101" max="3101" width="3.28515625" style="14" bestFit="1" customWidth="1"/>
    <col min="3102" max="3102" width="35.28515625" style="14" customWidth="1"/>
    <col min="3103" max="3103" width="13.28515625" style="14" customWidth="1"/>
    <col min="3104" max="3104" width="14.28515625" style="14" customWidth="1"/>
    <col min="3105" max="3105" width="13.7109375" style="14" customWidth="1"/>
    <col min="3106" max="3106" width="13.5703125" style="14" customWidth="1"/>
    <col min="3107" max="3108" width="15.140625" style="14" customWidth="1"/>
    <col min="3109" max="3109" width="16" style="14" customWidth="1"/>
    <col min="3110" max="3110" width="23.7109375" style="14" customWidth="1"/>
    <col min="3111" max="3111" width="22" style="14" customWidth="1"/>
    <col min="3112" max="3112" width="18.140625" style="14" customWidth="1"/>
    <col min="3113" max="3113" width="20.85546875" style="14" customWidth="1"/>
    <col min="3114" max="3114" width="22.7109375" style="14" customWidth="1"/>
    <col min="3115" max="3115" width="12.42578125" style="14" customWidth="1"/>
    <col min="3116" max="3116" width="19.140625" style="14" bestFit="1" customWidth="1"/>
    <col min="3117" max="3117" width="15.5703125" style="14" customWidth="1"/>
    <col min="3118" max="3118" width="13.85546875" style="14" customWidth="1"/>
    <col min="3119" max="3119" width="23.5703125" style="14" customWidth="1"/>
    <col min="3120" max="3120" width="12" style="14" customWidth="1"/>
    <col min="3121" max="3121" width="14.140625" style="14" customWidth="1"/>
    <col min="3122" max="3122" width="0" style="14" hidden="1" customWidth="1"/>
    <col min="3123" max="3123" width="21.5703125" style="14" customWidth="1"/>
    <col min="3124" max="3124" width="11.7109375" style="14" bestFit="1" customWidth="1"/>
    <col min="3125" max="3125" width="22.5703125" style="14" customWidth="1"/>
    <col min="3126" max="3126" width="10.140625" style="14" customWidth="1"/>
    <col min="3127" max="3127" width="15.28515625" style="14" customWidth="1"/>
    <col min="3128" max="3356" width="9.140625" style="14"/>
    <col min="3357" max="3357" width="3.28515625" style="14" bestFit="1" customWidth="1"/>
    <col min="3358" max="3358" width="35.28515625" style="14" customWidth="1"/>
    <col min="3359" max="3359" width="13.28515625" style="14" customWidth="1"/>
    <col min="3360" max="3360" width="14.28515625" style="14" customWidth="1"/>
    <col min="3361" max="3361" width="13.7109375" style="14" customWidth="1"/>
    <col min="3362" max="3362" width="13.5703125" style="14" customWidth="1"/>
    <col min="3363" max="3364" width="15.140625" style="14" customWidth="1"/>
    <col min="3365" max="3365" width="16" style="14" customWidth="1"/>
    <col min="3366" max="3366" width="23.7109375" style="14" customWidth="1"/>
    <col min="3367" max="3367" width="22" style="14" customWidth="1"/>
    <col min="3368" max="3368" width="18.140625" style="14" customWidth="1"/>
    <col min="3369" max="3369" width="20.85546875" style="14" customWidth="1"/>
    <col min="3370" max="3370" width="22.7109375" style="14" customWidth="1"/>
    <col min="3371" max="3371" width="12.42578125" style="14" customWidth="1"/>
    <col min="3372" max="3372" width="19.140625" style="14" bestFit="1" customWidth="1"/>
    <col min="3373" max="3373" width="15.5703125" style="14" customWidth="1"/>
    <col min="3374" max="3374" width="13.85546875" style="14" customWidth="1"/>
    <col min="3375" max="3375" width="23.5703125" style="14" customWidth="1"/>
    <col min="3376" max="3376" width="12" style="14" customWidth="1"/>
    <col min="3377" max="3377" width="14.140625" style="14" customWidth="1"/>
    <col min="3378" max="3378" width="0" style="14" hidden="1" customWidth="1"/>
    <col min="3379" max="3379" width="21.5703125" style="14" customWidth="1"/>
    <col min="3380" max="3380" width="11.7109375" style="14" bestFit="1" customWidth="1"/>
    <col min="3381" max="3381" width="22.5703125" style="14" customWidth="1"/>
    <col min="3382" max="3382" width="10.140625" style="14" customWidth="1"/>
    <col min="3383" max="3383" width="15.28515625" style="14" customWidth="1"/>
    <col min="3384" max="3612" width="9.140625" style="14"/>
    <col min="3613" max="3613" width="3.28515625" style="14" bestFit="1" customWidth="1"/>
    <col min="3614" max="3614" width="35.28515625" style="14" customWidth="1"/>
    <col min="3615" max="3615" width="13.28515625" style="14" customWidth="1"/>
    <col min="3616" max="3616" width="14.28515625" style="14" customWidth="1"/>
    <col min="3617" max="3617" width="13.7109375" style="14" customWidth="1"/>
    <col min="3618" max="3618" width="13.5703125" style="14" customWidth="1"/>
    <col min="3619" max="3620" width="15.140625" style="14" customWidth="1"/>
    <col min="3621" max="3621" width="16" style="14" customWidth="1"/>
    <col min="3622" max="3622" width="23.7109375" style="14" customWidth="1"/>
    <col min="3623" max="3623" width="22" style="14" customWidth="1"/>
    <col min="3624" max="3624" width="18.140625" style="14" customWidth="1"/>
    <col min="3625" max="3625" width="20.85546875" style="14" customWidth="1"/>
    <col min="3626" max="3626" width="22.7109375" style="14" customWidth="1"/>
    <col min="3627" max="3627" width="12.42578125" style="14" customWidth="1"/>
    <col min="3628" max="3628" width="19.140625" style="14" bestFit="1" customWidth="1"/>
    <col min="3629" max="3629" width="15.5703125" style="14" customWidth="1"/>
    <col min="3630" max="3630" width="13.85546875" style="14" customWidth="1"/>
    <col min="3631" max="3631" width="23.5703125" style="14" customWidth="1"/>
    <col min="3632" max="3632" width="12" style="14" customWidth="1"/>
    <col min="3633" max="3633" width="14.140625" style="14" customWidth="1"/>
    <col min="3634" max="3634" width="0" style="14" hidden="1" customWidth="1"/>
    <col min="3635" max="3635" width="21.5703125" style="14" customWidth="1"/>
    <col min="3636" max="3636" width="11.7109375" style="14" bestFit="1" customWidth="1"/>
    <col min="3637" max="3637" width="22.5703125" style="14" customWidth="1"/>
    <col min="3638" max="3638" width="10.140625" style="14" customWidth="1"/>
    <col min="3639" max="3639" width="15.28515625" style="14" customWidth="1"/>
    <col min="3640" max="3868" width="9.140625" style="14"/>
    <col min="3869" max="3869" width="3.28515625" style="14" bestFit="1" customWidth="1"/>
    <col min="3870" max="3870" width="35.28515625" style="14" customWidth="1"/>
    <col min="3871" max="3871" width="13.28515625" style="14" customWidth="1"/>
    <col min="3872" max="3872" width="14.28515625" style="14" customWidth="1"/>
    <col min="3873" max="3873" width="13.7109375" style="14" customWidth="1"/>
    <col min="3874" max="3874" width="13.5703125" style="14" customWidth="1"/>
    <col min="3875" max="3876" width="15.140625" style="14" customWidth="1"/>
    <col min="3877" max="3877" width="16" style="14" customWidth="1"/>
    <col min="3878" max="3878" width="23.7109375" style="14" customWidth="1"/>
    <col min="3879" max="3879" width="22" style="14" customWidth="1"/>
    <col min="3880" max="3880" width="18.140625" style="14" customWidth="1"/>
    <col min="3881" max="3881" width="20.85546875" style="14" customWidth="1"/>
    <col min="3882" max="3882" width="22.7109375" style="14" customWidth="1"/>
    <col min="3883" max="3883" width="12.42578125" style="14" customWidth="1"/>
    <col min="3884" max="3884" width="19.140625" style="14" bestFit="1" customWidth="1"/>
    <col min="3885" max="3885" width="15.5703125" style="14" customWidth="1"/>
    <col min="3886" max="3886" width="13.85546875" style="14" customWidth="1"/>
    <col min="3887" max="3887" width="23.5703125" style="14" customWidth="1"/>
    <col min="3888" max="3888" width="12" style="14" customWidth="1"/>
    <col min="3889" max="3889" width="14.140625" style="14" customWidth="1"/>
    <col min="3890" max="3890" width="0" style="14" hidden="1" customWidth="1"/>
    <col min="3891" max="3891" width="21.5703125" style="14" customWidth="1"/>
    <col min="3892" max="3892" width="11.7109375" style="14" bestFit="1" customWidth="1"/>
    <col min="3893" max="3893" width="22.5703125" style="14" customWidth="1"/>
    <col min="3894" max="3894" width="10.140625" style="14" customWidth="1"/>
    <col min="3895" max="3895" width="15.28515625" style="14" customWidth="1"/>
    <col min="3896" max="4124" width="9.140625" style="14"/>
    <col min="4125" max="4125" width="3.28515625" style="14" bestFit="1" customWidth="1"/>
    <col min="4126" max="4126" width="35.28515625" style="14" customWidth="1"/>
    <col min="4127" max="4127" width="13.28515625" style="14" customWidth="1"/>
    <col min="4128" max="4128" width="14.28515625" style="14" customWidth="1"/>
    <col min="4129" max="4129" width="13.7109375" style="14" customWidth="1"/>
    <col min="4130" max="4130" width="13.5703125" style="14" customWidth="1"/>
    <col min="4131" max="4132" width="15.140625" style="14" customWidth="1"/>
    <col min="4133" max="4133" width="16" style="14" customWidth="1"/>
    <col min="4134" max="4134" width="23.7109375" style="14" customWidth="1"/>
    <col min="4135" max="4135" width="22" style="14" customWidth="1"/>
    <col min="4136" max="4136" width="18.140625" style="14" customWidth="1"/>
    <col min="4137" max="4137" width="20.85546875" style="14" customWidth="1"/>
    <col min="4138" max="4138" width="22.7109375" style="14" customWidth="1"/>
    <col min="4139" max="4139" width="12.42578125" style="14" customWidth="1"/>
    <col min="4140" max="4140" width="19.140625" style="14" bestFit="1" customWidth="1"/>
    <col min="4141" max="4141" width="15.5703125" style="14" customWidth="1"/>
    <col min="4142" max="4142" width="13.85546875" style="14" customWidth="1"/>
    <col min="4143" max="4143" width="23.5703125" style="14" customWidth="1"/>
    <col min="4144" max="4144" width="12" style="14" customWidth="1"/>
    <col min="4145" max="4145" width="14.140625" style="14" customWidth="1"/>
    <col min="4146" max="4146" width="0" style="14" hidden="1" customWidth="1"/>
    <col min="4147" max="4147" width="21.5703125" style="14" customWidth="1"/>
    <col min="4148" max="4148" width="11.7109375" style="14" bestFit="1" customWidth="1"/>
    <col min="4149" max="4149" width="22.5703125" style="14" customWidth="1"/>
    <col min="4150" max="4150" width="10.140625" style="14" customWidth="1"/>
    <col min="4151" max="4151" width="15.28515625" style="14" customWidth="1"/>
    <col min="4152" max="4380" width="9.140625" style="14"/>
    <col min="4381" max="4381" width="3.28515625" style="14" bestFit="1" customWidth="1"/>
    <col min="4382" max="4382" width="35.28515625" style="14" customWidth="1"/>
    <col min="4383" max="4383" width="13.28515625" style="14" customWidth="1"/>
    <col min="4384" max="4384" width="14.28515625" style="14" customWidth="1"/>
    <col min="4385" max="4385" width="13.7109375" style="14" customWidth="1"/>
    <col min="4386" max="4386" width="13.5703125" style="14" customWidth="1"/>
    <col min="4387" max="4388" width="15.140625" style="14" customWidth="1"/>
    <col min="4389" max="4389" width="16" style="14" customWidth="1"/>
    <col min="4390" max="4390" width="23.7109375" style="14" customWidth="1"/>
    <col min="4391" max="4391" width="22" style="14" customWidth="1"/>
    <col min="4392" max="4392" width="18.140625" style="14" customWidth="1"/>
    <col min="4393" max="4393" width="20.85546875" style="14" customWidth="1"/>
    <col min="4394" max="4394" width="22.7109375" style="14" customWidth="1"/>
    <col min="4395" max="4395" width="12.42578125" style="14" customWidth="1"/>
    <col min="4396" max="4396" width="19.140625" style="14" bestFit="1" customWidth="1"/>
    <col min="4397" max="4397" width="15.5703125" style="14" customWidth="1"/>
    <col min="4398" max="4398" width="13.85546875" style="14" customWidth="1"/>
    <col min="4399" max="4399" width="23.5703125" style="14" customWidth="1"/>
    <col min="4400" max="4400" width="12" style="14" customWidth="1"/>
    <col min="4401" max="4401" width="14.140625" style="14" customWidth="1"/>
    <col min="4402" max="4402" width="0" style="14" hidden="1" customWidth="1"/>
    <col min="4403" max="4403" width="21.5703125" style="14" customWidth="1"/>
    <col min="4404" max="4404" width="11.7109375" style="14" bestFit="1" customWidth="1"/>
    <col min="4405" max="4405" width="22.5703125" style="14" customWidth="1"/>
    <col min="4406" max="4406" width="10.140625" style="14" customWidth="1"/>
    <col min="4407" max="4407" width="15.28515625" style="14" customWidth="1"/>
    <col min="4408" max="4636" width="9.140625" style="14"/>
    <col min="4637" max="4637" width="3.28515625" style="14" bestFit="1" customWidth="1"/>
    <col min="4638" max="4638" width="35.28515625" style="14" customWidth="1"/>
    <col min="4639" max="4639" width="13.28515625" style="14" customWidth="1"/>
    <col min="4640" max="4640" width="14.28515625" style="14" customWidth="1"/>
    <col min="4641" max="4641" width="13.7109375" style="14" customWidth="1"/>
    <col min="4642" max="4642" width="13.5703125" style="14" customWidth="1"/>
    <col min="4643" max="4644" width="15.140625" style="14" customWidth="1"/>
    <col min="4645" max="4645" width="16" style="14" customWidth="1"/>
    <col min="4646" max="4646" width="23.7109375" style="14" customWidth="1"/>
    <col min="4647" max="4647" width="22" style="14" customWidth="1"/>
    <col min="4648" max="4648" width="18.140625" style="14" customWidth="1"/>
    <col min="4649" max="4649" width="20.85546875" style="14" customWidth="1"/>
    <col min="4650" max="4650" width="22.7109375" style="14" customWidth="1"/>
    <col min="4651" max="4651" width="12.42578125" style="14" customWidth="1"/>
    <col min="4652" max="4652" width="19.140625" style="14" bestFit="1" customWidth="1"/>
    <col min="4653" max="4653" width="15.5703125" style="14" customWidth="1"/>
    <col min="4654" max="4654" width="13.85546875" style="14" customWidth="1"/>
    <col min="4655" max="4655" width="23.5703125" style="14" customWidth="1"/>
    <col min="4656" max="4656" width="12" style="14" customWidth="1"/>
    <col min="4657" max="4657" width="14.140625" style="14" customWidth="1"/>
    <col min="4658" max="4658" width="0" style="14" hidden="1" customWidth="1"/>
    <col min="4659" max="4659" width="21.5703125" style="14" customWidth="1"/>
    <col min="4660" max="4660" width="11.7109375" style="14" bestFit="1" customWidth="1"/>
    <col min="4661" max="4661" width="22.5703125" style="14" customWidth="1"/>
    <col min="4662" max="4662" width="10.140625" style="14" customWidth="1"/>
    <col min="4663" max="4663" width="15.28515625" style="14" customWidth="1"/>
    <col min="4664" max="4892" width="9.140625" style="14"/>
    <col min="4893" max="4893" width="3.28515625" style="14" bestFit="1" customWidth="1"/>
    <col min="4894" max="4894" width="35.28515625" style="14" customWidth="1"/>
    <col min="4895" max="4895" width="13.28515625" style="14" customWidth="1"/>
    <col min="4896" max="4896" width="14.28515625" style="14" customWidth="1"/>
    <col min="4897" max="4897" width="13.7109375" style="14" customWidth="1"/>
    <col min="4898" max="4898" width="13.5703125" style="14" customWidth="1"/>
    <col min="4899" max="4900" width="15.140625" style="14" customWidth="1"/>
    <col min="4901" max="4901" width="16" style="14" customWidth="1"/>
    <col min="4902" max="4902" width="23.7109375" style="14" customWidth="1"/>
    <col min="4903" max="4903" width="22" style="14" customWidth="1"/>
    <col min="4904" max="4904" width="18.140625" style="14" customWidth="1"/>
    <col min="4905" max="4905" width="20.85546875" style="14" customWidth="1"/>
    <col min="4906" max="4906" width="22.7109375" style="14" customWidth="1"/>
    <col min="4907" max="4907" width="12.42578125" style="14" customWidth="1"/>
    <col min="4908" max="4908" width="19.140625" style="14" bestFit="1" customWidth="1"/>
    <col min="4909" max="4909" width="15.5703125" style="14" customWidth="1"/>
    <col min="4910" max="4910" width="13.85546875" style="14" customWidth="1"/>
    <col min="4911" max="4911" width="23.5703125" style="14" customWidth="1"/>
    <col min="4912" max="4912" width="12" style="14" customWidth="1"/>
    <col min="4913" max="4913" width="14.140625" style="14" customWidth="1"/>
    <col min="4914" max="4914" width="0" style="14" hidden="1" customWidth="1"/>
    <col min="4915" max="4915" width="21.5703125" style="14" customWidth="1"/>
    <col min="4916" max="4916" width="11.7109375" style="14" bestFit="1" customWidth="1"/>
    <col min="4917" max="4917" width="22.5703125" style="14" customWidth="1"/>
    <col min="4918" max="4918" width="10.140625" style="14" customWidth="1"/>
    <col min="4919" max="4919" width="15.28515625" style="14" customWidth="1"/>
    <col min="4920" max="5148" width="9.140625" style="14"/>
    <col min="5149" max="5149" width="3.28515625" style="14" bestFit="1" customWidth="1"/>
    <col min="5150" max="5150" width="35.28515625" style="14" customWidth="1"/>
    <col min="5151" max="5151" width="13.28515625" style="14" customWidth="1"/>
    <col min="5152" max="5152" width="14.28515625" style="14" customWidth="1"/>
    <col min="5153" max="5153" width="13.7109375" style="14" customWidth="1"/>
    <col min="5154" max="5154" width="13.5703125" style="14" customWidth="1"/>
    <col min="5155" max="5156" width="15.140625" style="14" customWidth="1"/>
    <col min="5157" max="5157" width="16" style="14" customWidth="1"/>
    <col min="5158" max="5158" width="23.7109375" style="14" customWidth="1"/>
    <col min="5159" max="5159" width="22" style="14" customWidth="1"/>
    <col min="5160" max="5160" width="18.140625" style="14" customWidth="1"/>
    <col min="5161" max="5161" width="20.85546875" style="14" customWidth="1"/>
    <col min="5162" max="5162" width="22.7109375" style="14" customWidth="1"/>
    <col min="5163" max="5163" width="12.42578125" style="14" customWidth="1"/>
    <col min="5164" max="5164" width="19.140625" style="14" bestFit="1" customWidth="1"/>
    <col min="5165" max="5165" width="15.5703125" style="14" customWidth="1"/>
    <col min="5166" max="5166" width="13.85546875" style="14" customWidth="1"/>
    <col min="5167" max="5167" width="23.5703125" style="14" customWidth="1"/>
    <col min="5168" max="5168" width="12" style="14" customWidth="1"/>
    <col min="5169" max="5169" width="14.140625" style="14" customWidth="1"/>
    <col min="5170" max="5170" width="0" style="14" hidden="1" customWidth="1"/>
    <col min="5171" max="5171" width="21.5703125" style="14" customWidth="1"/>
    <col min="5172" max="5172" width="11.7109375" style="14" bestFit="1" customWidth="1"/>
    <col min="5173" max="5173" width="22.5703125" style="14" customWidth="1"/>
    <col min="5174" max="5174" width="10.140625" style="14" customWidth="1"/>
    <col min="5175" max="5175" width="15.28515625" style="14" customWidth="1"/>
    <col min="5176" max="5404" width="9.140625" style="14"/>
    <col min="5405" max="5405" width="3.28515625" style="14" bestFit="1" customWidth="1"/>
    <col min="5406" max="5406" width="35.28515625" style="14" customWidth="1"/>
    <col min="5407" max="5407" width="13.28515625" style="14" customWidth="1"/>
    <col min="5408" max="5408" width="14.28515625" style="14" customWidth="1"/>
    <col min="5409" max="5409" width="13.7109375" style="14" customWidth="1"/>
    <col min="5410" max="5410" width="13.5703125" style="14" customWidth="1"/>
    <col min="5411" max="5412" width="15.140625" style="14" customWidth="1"/>
    <col min="5413" max="5413" width="16" style="14" customWidth="1"/>
    <col min="5414" max="5414" width="23.7109375" style="14" customWidth="1"/>
    <col min="5415" max="5415" width="22" style="14" customWidth="1"/>
    <col min="5416" max="5416" width="18.140625" style="14" customWidth="1"/>
    <col min="5417" max="5417" width="20.85546875" style="14" customWidth="1"/>
    <col min="5418" max="5418" width="22.7109375" style="14" customWidth="1"/>
    <col min="5419" max="5419" width="12.42578125" style="14" customWidth="1"/>
    <col min="5420" max="5420" width="19.140625" style="14" bestFit="1" customWidth="1"/>
    <col min="5421" max="5421" width="15.5703125" style="14" customWidth="1"/>
    <col min="5422" max="5422" width="13.85546875" style="14" customWidth="1"/>
    <col min="5423" max="5423" width="23.5703125" style="14" customWidth="1"/>
    <col min="5424" max="5424" width="12" style="14" customWidth="1"/>
    <col min="5425" max="5425" width="14.140625" style="14" customWidth="1"/>
    <col min="5426" max="5426" width="0" style="14" hidden="1" customWidth="1"/>
    <col min="5427" max="5427" width="21.5703125" style="14" customWidth="1"/>
    <col min="5428" max="5428" width="11.7109375" style="14" bestFit="1" customWidth="1"/>
    <col min="5429" max="5429" width="22.5703125" style="14" customWidth="1"/>
    <col min="5430" max="5430" width="10.140625" style="14" customWidth="1"/>
    <col min="5431" max="5431" width="15.28515625" style="14" customWidth="1"/>
    <col min="5432" max="5660" width="9.140625" style="14"/>
    <col min="5661" max="5661" width="3.28515625" style="14" bestFit="1" customWidth="1"/>
    <col min="5662" max="5662" width="35.28515625" style="14" customWidth="1"/>
    <col min="5663" max="5663" width="13.28515625" style="14" customWidth="1"/>
    <col min="5664" max="5664" width="14.28515625" style="14" customWidth="1"/>
    <col min="5665" max="5665" width="13.7109375" style="14" customWidth="1"/>
    <col min="5666" max="5666" width="13.5703125" style="14" customWidth="1"/>
    <col min="5667" max="5668" width="15.140625" style="14" customWidth="1"/>
    <col min="5669" max="5669" width="16" style="14" customWidth="1"/>
    <col min="5670" max="5670" width="23.7109375" style="14" customWidth="1"/>
    <col min="5671" max="5671" width="22" style="14" customWidth="1"/>
    <col min="5672" max="5672" width="18.140625" style="14" customWidth="1"/>
    <col min="5673" max="5673" width="20.85546875" style="14" customWidth="1"/>
    <col min="5674" max="5674" width="22.7109375" style="14" customWidth="1"/>
    <col min="5675" max="5675" width="12.42578125" style="14" customWidth="1"/>
    <col min="5676" max="5676" width="19.140625" style="14" bestFit="1" customWidth="1"/>
    <col min="5677" max="5677" width="15.5703125" style="14" customWidth="1"/>
    <col min="5678" max="5678" width="13.85546875" style="14" customWidth="1"/>
    <col min="5679" max="5679" width="23.5703125" style="14" customWidth="1"/>
    <col min="5680" max="5680" width="12" style="14" customWidth="1"/>
    <col min="5681" max="5681" width="14.140625" style="14" customWidth="1"/>
    <col min="5682" max="5682" width="0" style="14" hidden="1" customWidth="1"/>
    <col min="5683" max="5683" width="21.5703125" style="14" customWidth="1"/>
    <col min="5684" max="5684" width="11.7109375" style="14" bestFit="1" customWidth="1"/>
    <col min="5685" max="5685" width="22.5703125" style="14" customWidth="1"/>
    <col min="5686" max="5686" width="10.140625" style="14" customWidth="1"/>
    <col min="5687" max="5687" width="15.28515625" style="14" customWidth="1"/>
    <col min="5688" max="5916" width="9.140625" style="14"/>
    <col min="5917" max="5917" width="3.28515625" style="14" bestFit="1" customWidth="1"/>
    <col min="5918" max="5918" width="35.28515625" style="14" customWidth="1"/>
    <col min="5919" max="5919" width="13.28515625" style="14" customWidth="1"/>
    <col min="5920" max="5920" width="14.28515625" style="14" customWidth="1"/>
    <col min="5921" max="5921" width="13.7109375" style="14" customWidth="1"/>
    <col min="5922" max="5922" width="13.5703125" style="14" customWidth="1"/>
    <col min="5923" max="5924" width="15.140625" style="14" customWidth="1"/>
    <col min="5925" max="5925" width="16" style="14" customWidth="1"/>
    <col min="5926" max="5926" width="23.7109375" style="14" customWidth="1"/>
    <col min="5927" max="5927" width="22" style="14" customWidth="1"/>
    <col min="5928" max="5928" width="18.140625" style="14" customWidth="1"/>
    <col min="5929" max="5929" width="20.85546875" style="14" customWidth="1"/>
    <col min="5930" max="5930" width="22.7109375" style="14" customWidth="1"/>
    <col min="5931" max="5931" width="12.42578125" style="14" customWidth="1"/>
    <col min="5932" max="5932" width="19.140625" style="14" bestFit="1" customWidth="1"/>
    <col min="5933" max="5933" width="15.5703125" style="14" customWidth="1"/>
    <col min="5934" max="5934" width="13.85546875" style="14" customWidth="1"/>
    <col min="5935" max="5935" width="23.5703125" style="14" customWidth="1"/>
    <col min="5936" max="5936" width="12" style="14" customWidth="1"/>
    <col min="5937" max="5937" width="14.140625" style="14" customWidth="1"/>
    <col min="5938" max="5938" width="0" style="14" hidden="1" customWidth="1"/>
    <col min="5939" max="5939" width="21.5703125" style="14" customWidth="1"/>
    <col min="5940" max="5940" width="11.7109375" style="14" bestFit="1" customWidth="1"/>
    <col min="5941" max="5941" width="22.5703125" style="14" customWidth="1"/>
    <col min="5942" max="5942" width="10.140625" style="14" customWidth="1"/>
    <col min="5943" max="5943" width="15.28515625" style="14" customWidth="1"/>
    <col min="5944" max="6172" width="9.140625" style="14"/>
    <col min="6173" max="6173" width="3.28515625" style="14" bestFit="1" customWidth="1"/>
    <col min="6174" max="6174" width="35.28515625" style="14" customWidth="1"/>
    <col min="6175" max="6175" width="13.28515625" style="14" customWidth="1"/>
    <col min="6176" max="6176" width="14.28515625" style="14" customWidth="1"/>
    <col min="6177" max="6177" width="13.7109375" style="14" customWidth="1"/>
    <col min="6178" max="6178" width="13.5703125" style="14" customWidth="1"/>
    <col min="6179" max="6180" width="15.140625" style="14" customWidth="1"/>
    <col min="6181" max="6181" width="16" style="14" customWidth="1"/>
    <col min="6182" max="6182" width="23.7109375" style="14" customWidth="1"/>
    <col min="6183" max="6183" width="22" style="14" customWidth="1"/>
    <col min="6184" max="6184" width="18.140625" style="14" customWidth="1"/>
    <col min="6185" max="6185" width="20.85546875" style="14" customWidth="1"/>
    <col min="6186" max="6186" width="22.7109375" style="14" customWidth="1"/>
    <col min="6187" max="6187" width="12.42578125" style="14" customWidth="1"/>
    <col min="6188" max="6188" width="19.140625" style="14" bestFit="1" customWidth="1"/>
    <col min="6189" max="6189" width="15.5703125" style="14" customWidth="1"/>
    <col min="6190" max="6190" width="13.85546875" style="14" customWidth="1"/>
    <col min="6191" max="6191" width="23.5703125" style="14" customWidth="1"/>
    <col min="6192" max="6192" width="12" style="14" customWidth="1"/>
    <col min="6193" max="6193" width="14.140625" style="14" customWidth="1"/>
    <col min="6194" max="6194" width="0" style="14" hidden="1" customWidth="1"/>
    <col min="6195" max="6195" width="21.5703125" style="14" customWidth="1"/>
    <col min="6196" max="6196" width="11.7109375" style="14" bestFit="1" customWidth="1"/>
    <col min="6197" max="6197" width="22.5703125" style="14" customWidth="1"/>
    <col min="6198" max="6198" width="10.140625" style="14" customWidth="1"/>
    <col min="6199" max="6199" width="15.28515625" style="14" customWidth="1"/>
    <col min="6200" max="6428" width="9.140625" style="14"/>
    <col min="6429" max="6429" width="3.28515625" style="14" bestFit="1" customWidth="1"/>
    <col min="6430" max="6430" width="35.28515625" style="14" customWidth="1"/>
    <col min="6431" max="6431" width="13.28515625" style="14" customWidth="1"/>
    <col min="6432" max="6432" width="14.28515625" style="14" customWidth="1"/>
    <col min="6433" max="6433" width="13.7109375" style="14" customWidth="1"/>
    <col min="6434" max="6434" width="13.5703125" style="14" customWidth="1"/>
    <col min="6435" max="6436" width="15.140625" style="14" customWidth="1"/>
    <col min="6437" max="6437" width="16" style="14" customWidth="1"/>
    <col min="6438" max="6438" width="23.7109375" style="14" customWidth="1"/>
    <col min="6439" max="6439" width="22" style="14" customWidth="1"/>
    <col min="6440" max="6440" width="18.140625" style="14" customWidth="1"/>
    <col min="6441" max="6441" width="20.85546875" style="14" customWidth="1"/>
    <col min="6442" max="6442" width="22.7109375" style="14" customWidth="1"/>
    <col min="6443" max="6443" width="12.42578125" style="14" customWidth="1"/>
    <col min="6444" max="6444" width="19.140625" style="14" bestFit="1" customWidth="1"/>
    <col min="6445" max="6445" width="15.5703125" style="14" customWidth="1"/>
    <col min="6446" max="6446" width="13.85546875" style="14" customWidth="1"/>
    <col min="6447" max="6447" width="23.5703125" style="14" customWidth="1"/>
    <col min="6448" max="6448" width="12" style="14" customWidth="1"/>
    <col min="6449" max="6449" width="14.140625" style="14" customWidth="1"/>
    <col min="6450" max="6450" width="0" style="14" hidden="1" customWidth="1"/>
    <col min="6451" max="6451" width="21.5703125" style="14" customWidth="1"/>
    <col min="6452" max="6452" width="11.7109375" style="14" bestFit="1" customWidth="1"/>
    <col min="6453" max="6453" width="22.5703125" style="14" customWidth="1"/>
    <col min="6454" max="6454" width="10.140625" style="14" customWidth="1"/>
    <col min="6455" max="6455" width="15.28515625" style="14" customWidth="1"/>
    <col min="6456" max="6684" width="9.140625" style="14"/>
    <col min="6685" max="6685" width="3.28515625" style="14" bestFit="1" customWidth="1"/>
    <col min="6686" max="6686" width="35.28515625" style="14" customWidth="1"/>
    <col min="6687" max="6687" width="13.28515625" style="14" customWidth="1"/>
    <col min="6688" max="6688" width="14.28515625" style="14" customWidth="1"/>
    <col min="6689" max="6689" width="13.7109375" style="14" customWidth="1"/>
    <col min="6690" max="6690" width="13.5703125" style="14" customWidth="1"/>
    <col min="6691" max="6692" width="15.140625" style="14" customWidth="1"/>
    <col min="6693" max="6693" width="16" style="14" customWidth="1"/>
    <col min="6694" max="6694" width="23.7109375" style="14" customWidth="1"/>
    <col min="6695" max="6695" width="22" style="14" customWidth="1"/>
    <col min="6696" max="6696" width="18.140625" style="14" customWidth="1"/>
    <col min="6697" max="6697" width="20.85546875" style="14" customWidth="1"/>
    <col min="6698" max="6698" width="22.7109375" style="14" customWidth="1"/>
    <col min="6699" max="6699" width="12.42578125" style="14" customWidth="1"/>
    <col min="6700" max="6700" width="19.140625" style="14" bestFit="1" customWidth="1"/>
    <col min="6701" max="6701" width="15.5703125" style="14" customWidth="1"/>
    <col min="6702" max="6702" width="13.85546875" style="14" customWidth="1"/>
    <col min="6703" max="6703" width="23.5703125" style="14" customWidth="1"/>
    <col min="6704" max="6704" width="12" style="14" customWidth="1"/>
    <col min="6705" max="6705" width="14.140625" style="14" customWidth="1"/>
    <col min="6706" max="6706" width="0" style="14" hidden="1" customWidth="1"/>
    <col min="6707" max="6707" width="21.5703125" style="14" customWidth="1"/>
    <col min="6708" max="6708" width="11.7109375" style="14" bestFit="1" customWidth="1"/>
    <col min="6709" max="6709" width="22.5703125" style="14" customWidth="1"/>
    <col min="6710" max="6710" width="10.140625" style="14" customWidth="1"/>
    <col min="6711" max="6711" width="15.28515625" style="14" customWidth="1"/>
    <col min="6712" max="6940" width="9.140625" style="14"/>
    <col min="6941" max="6941" width="3.28515625" style="14" bestFit="1" customWidth="1"/>
    <col min="6942" max="6942" width="35.28515625" style="14" customWidth="1"/>
    <col min="6943" max="6943" width="13.28515625" style="14" customWidth="1"/>
    <col min="6944" max="6944" width="14.28515625" style="14" customWidth="1"/>
    <col min="6945" max="6945" width="13.7109375" style="14" customWidth="1"/>
    <col min="6946" max="6946" width="13.5703125" style="14" customWidth="1"/>
    <col min="6947" max="6948" width="15.140625" style="14" customWidth="1"/>
    <col min="6949" max="6949" width="16" style="14" customWidth="1"/>
    <col min="6950" max="6950" width="23.7109375" style="14" customWidth="1"/>
    <col min="6951" max="6951" width="22" style="14" customWidth="1"/>
    <col min="6952" max="6952" width="18.140625" style="14" customWidth="1"/>
    <col min="6953" max="6953" width="20.85546875" style="14" customWidth="1"/>
    <col min="6954" max="6954" width="22.7109375" style="14" customWidth="1"/>
    <col min="6955" max="6955" width="12.42578125" style="14" customWidth="1"/>
    <col min="6956" max="6956" width="19.140625" style="14" bestFit="1" customWidth="1"/>
    <col min="6957" max="6957" width="15.5703125" style="14" customWidth="1"/>
    <col min="6958" max="6958" width="13.85546875" style="14" customWidth="1"/>
    <col min="6959" max="6959" width="23.5703125" style="14" customWidth="1"/>
    <col min="6960" max="6960" width="12" style="14" customWidth="1"/>
    <col min="6961" max="6961" width="14.140625" style="14" customWidth="1"/>
    <col min="6962" max="6962" width="0" style="14" hidden="1" customWidth="1"/>
    <col min="6963" max="6963" width="21.5703125" style="14" customWidth="1"/>
    <col min="6964" max="6964" width="11.7109375" style="14" bestFit="1" customWidth="1"/>
    <col min="6965" max="6965" width="22.5703125" style="14" customWidth="1"/>
    <col min="6966" max="6966" width="10.140625" style="14" customWidth="1"/>
    <col min="6967" max="6967" width="15.28515625" style="14" customWidth="1"/>
    <col min="6968" max="7196" width="9.140625" style="14"/>
    <col min="7197" max="7197" width="3.28515625" style="14" bestFit="1" customWidth="1"/>
    <col min="7198" max="7198" width="35.28515625" style="14" customWidth="1"/>
    <col min="7199" max="7199" width="13.28515625" style="14" customWidth="1"/>
    <col min="7200" max="7200" width="14.28515625" style="14" customWidth="1"/>
    <col min="7201" max="7201" width="13.7109375" style="14" customWidth="1"/>
    <col min="7202" max="7202" width="13.5703125" style="14" customWidth="1"/>
    <col min="7203" max="7204" width="15.140625" style="14" customWidth="1"/>
    <col min="7205" max="7205" width="16" style="14" customWidth="1"/>
    <col min="7206" max="7206" width="23.7109375" style="14" customWidth="1"/>
    <col min="7207" max="7207" width="22" style="14" customWidth="1"/>
    <col min="7208" max="7208" width="18.140625" style="14" customWidth="1"/>
    <col min="7209" max="7209" width="20.85546875" style="14" customWidth="1"/>
    <col min="7210" max="7210" width="22.7109375" style="14" customWidth="1"/>
    <col min="7211" max="7211" width="12.42578125" style="14" customWidth="1"/>
    <col min="7212" max="7212" width="19.140625" style="14" bestFit="1" customWidth="1"/>
    <col min="7213" max="7213" width="15.5703125" style="14" customWidth="1"/>
    <col min="7214" max="7214" width="13.85546875" style="14" customWidth="1"/>
    <col min="7215" max="7215" width="23.5703125" style="14" customWidth="1"/>
    <col min="7216" max="7216" width="12" style="14" customWidth="1"/>
    <col min="7217" max="7217" width="14.140625" style="14" customWidth="1"/>
    <col min="7218" max="7218" width="0" style="14" hidden="1" customWidth="1"/>
    <col min="7219" max="7219" width="21.5703125" style="14" customWidth="1"/>
    <col min="7220" max="7220" width="11.7109375" style="14" bestFit="1" customWidth="1"/>
    <col min="7221" max="7221" width="22.5703125" style="14" customWidth="1"/>
    <col min="7222" max="7222" width="10.140625" style="14" customWidth="1"/>
    <col min="7223" max="7223" width="15.28515625" style="14" customWidth="1"/>
    <col min="7224" max="7452" width="9.140625" style="14"/>
    <col min="7453" max="7453" width="3.28515625" style="14" bestFit="1" customWidth="1"/>
    <col min="7454" max="7454" width="35.28515625" style="14" customWidth="1"/>
    <col min="7455" max="7455" width="13.28515625" style="14" customWidth="1"/>
    <col min="7456" max="7456" width="14.28515625" style="14" customWidth="1"/>
    <col min="7457" max="7457" width="13.7109375" style="14" customWidth="1"/>
    <col min="7458" max="7458" width="13.5703125" style="14" customWidth="1"/>
    <col min="7459" max="7460" width="15.140625" style="14" customWidth="1"/>
    <col min="7461" max="7461" width="16" style="14" customWidth="1"/>
    <col min="7462" max="7462" width="23.7109375" style="14" customWidth="1"/>
    <col min="7463" max="7463" width="22" style="14" customWidth="1"/>
    <col min="7464" max="7464" width="18.140625" style="14" customWidth="1"/>
    <col min="7465" max="7465" width="20.85546875" style="14" customWidth="1"/>
    <col min="7466" max="7466" width="22.7109375" style="14" customWidth="1"/>
    <col min="7467" max="7467" width="12.42578125" style="14" customWidth="1"/>
    <col min="7468" max="7468" width="19.140625" style="14" bestFit="1" customWidth="1"/>
    <col min="7469" max="7469" width="15.5703125" style="14" customWidth="1"/>
    <col min="7470" max="7470" width="13.85546875" style="14" customWidth="1"/>
    <col min="7471" max="7471" width="23.5703125" style="14" customWidth="1"/>
    <col min="7472" max="7472" width="12" style="14" customWidth="1"/>
    <col min="7473" max="7473" width="14.140625" style="14" customWidth="1"/>
    <col min="7474" max="7474" width="0" style="14" hidden="1" customWidth="1"/>
    <col min="7475" max="7475" width="21.5703125" style="14" customWidth="1"/>
    <col min="7476" max="7476" width="11.7109375" style="14" bestFit="1" customWidth="1"/>
    <col min="7477" max="7477" width="22.5703125" style="14" customWidth="1"/>
    <col min="7478" max="7478" width="10.140625" style="14" customWidth="1"/>
    <col min="7479" max="7479" width="15.28515625" style="14" customWidth="1"/>
    <col min="7480" max="7708" width="9.140625" style="14"/>
    <col min="7709" max="7709" width="3.28515625" style="14" bestFit="1" customWidth="1"/>
    <col min="7710" max="7710" width="35.28515625" style="14" customWidth="1"/>
    <col min="7711" max="7711" width="13.28515625" style="14" customWidth="1"/>
    <col min="7712" max="7712" width="14.28515625" style="14" customWidth="1"/>
    <col min="7713" max="7713" width="13.7109375" style="14" customWidth="1"/>
    <col min="7714" max="7714" width="13.5703125" style="14" customWidth="1"/>
    <col min="7715" max="7716" width="15.140625" style="14" customWidth="1"/>
    <col min="7717" max="7717" width="16" style="14" customWidth="1"/>
    <col min="7718" max="7718" width="23.7109375" style="14" customWidth="1"/>
    <col min="7719" max="7719" width="22" style="14" customWidth="1"/>
    <col min="7720" max="7720" width="18.140625" style="14" customWidth="1"/>
    <col min="7721" max="7721" width="20.85546875" style="14" customWidth="1"/>
    <col min="7722" max="7722" width="22.7109375" style="14" customWidth="1"/>
    <col min="7723" max="7723" width="12.42578125" style="14" customWidth="1"/>
    <col min="7724" max="7724" width="19.140625" style="14" bestFit="1" customWidth="1"/>
    <col min="7725" max="7725" width="15.5703125" style="14" customWidth="1"/>
    <col min="7726" max="7726" width="13.85546875" style="14" customWidth="1"/>
    <col min="7727" max="7727" width="23.5703125" style="14" customWidth="1"/>
    <col min="7728" max="7728" width="12" style="14" customWidth="1"/>
    <col min="7729" max="7729" width="14.140625" style="14" customWidth="1"/>
    <col min="7730" max="7730" width="0" style="14" hidden="1" customWidth="1"/>
    <col min="7731" max="7731" width="21.5703125" style="14" customWidth="1"/>
    <col min="7732" max="7732" width="11.7109375" style="14" bestFit="1" customWidth="1"/>
    <col min="7733" max="7733" width="22.5703125" style="14" customWidth="1"/>
    <col min="7734" max="7734" width="10.140625" style="14" customWidth="1"/>
    <col min="7735" max="7735" width="15.28515625" style="14" customWidth="1"/>
    <col min="7736" max="7964" width="9.140625" style="14"/>
    <col min="7965" max="7965" width="3.28515625" style="14" bestFit="1" customWidth="1"/>
    <col min="7966" max="7966" width="35.28515625" style="14" customWidth="1"/>
    <col min="7967" max="7967" width="13.28515625" style="14" customWidth="1"/>
    <col min="7968" max="7968" width="14.28515625" style="14" customWidth="1"/>
    <col min="7969" max="7969" width="13.7109375" style="14" customWidth="1"/>
    <col min="7970" max="7970" width="13.5703125" style="14" customWidth="1"/>
    <col min="7971" max="7972" width="15.140625" style="14" customWidth="1"/>
    <col min="7973" max="7973" width="16" style="14" customWidth="1"/>
    <col min="7974" max="7974" width="23.7109375" style="14" customWidth="1"/>
    <col min="7975" max="7975" width="22" style="14" customWidth="1"/>
    <col min="7976" max="7976" width="18.140625" style="14" customWidth="1"/>
    <col min="7977" max="7977" width="20.85546875" style="14" customWidth="1"/>
    <col min="7978" max="7978" width="22.7109375" style="14" customWidth="1"/>
    <col min="7979" max="7979" width="12.42578125" style="14" customWidth="1"/>
    <col min="7980" max="7980" width="19.140625" style="14" bestFit="1" customWidth="1"/>
    <col min="7981" max="7981" width="15.5703125" style="14" customWidth="1"/>
    <col min="7982" max="7982" width="13.85546875" style="14" customWidth="1"/>
    <col min="7983" max="7983" width="23.5703125" style="14" customWidth="1"/>
    <col min="7984" max="7984" width="12" style="14" customWidth="1"/>
    <col min="7985" max="7985" width="14.140625" style="14" customWidth="1"/>
    <col min="7986" max="7986" width="0" style="14" hidden="1" customWidth="1"/>
    <col min="7987" max="7987" width="21.5703125" style="14" customWidth="1"/>
    <col min="7988" max="7988" width="11.7109375" style="14" bestFit="1" customWidth="1"/>
    <col min="7989" max="7989" width="22.5703125" style="14" customWidth="1"/>
    <col min="7990" max="7990" width="10.140625" style="14" customWidth="1"/>
    <col min="7991" max="7991" width="15.28515625" style="14" customWidth="1"/>
    <col min="7992" max="8220" width="9.140625" style="14"/>
    <col min="8221" max="8221" width="3.28515625" style="14" bestFit="1" customWidth="1"/>
    <col min="8222" max="8222" width="35.28515625" style="14" customWidth="1"/>
    <col min="8223" max="8223" width="13.28515625" style="14" customWidth="1"/>
    <col min="8224" max="8224" width="14.28515625" style="14" customWidth="1"/>
    <col min="8225" max="8225" width="13.7109375" style="14" customWidth="1"/>
    <col min="8226" max="8226" width="13.5703125" style="14" customWidth="1"/>
    <col min="8227" max="8228" width="15.140625" style="14" customWidth="1"/>
    <col min="8229" max="8229" width="16" style="14" customWidth="1"/>
    <col min="8230" max="8230" width="23.7109375" style="14" customWidth="1"/>
    <col min="8231" max="8231" width="22" style="14" customWidth="1"/>
    <col min="8232" max="8232" width="18.140625" style="14" customWidth="1"/>
    <col min="8233" max="8233" width="20.85546875" style="14" customWidth="1"/>
    <col min="8234" max="8234" width="22.7109375" style="14" customWidth="1"/>
    <col min="8235" max="8235" width="12.42578125" style="14" customWidth="1"/>
    <col min="8236" max="8236" width="19.140625" style="14" bestFit="1" customWidth="1"/>
    <col min="8237" max="8237" width="15.5703125" style="14" customWidth="1"/>
    <col min="8238" max="8238" width="13.85546875" style="14" customWidth="1"/>
    <col min="8239" max="8239" width="23.5703125" style="14" customWidth="1"/>
    <col min="8240" max="8240" width="12" style="14" customWidth="1"/>
    <col min="8241" max="8241" width="14.140625" style="14" customWidth="1"/>
    <col min="8242" max="8242" width="0" style="14" hidden="1" customWidth="1"/>
    <col min="8243" max="8243" width="21.5703125" style="14" customWidth="1"/>
    <col min="8244" max="8244" width="11.7109375" style="14" bestFit="1" customWidth="1"/>
    <col min="8245" max="8245" width="22.5703125" style="14" customWidth="1"/>
    <col min="8246" max="8246" width="10.140625" style="14" customWidth="1"/>
    <col min="8247" max="8247" width="15.28515625" style="14" customWidth="1"/>
    <col min="8248" max="8476" width="9.140625" style="14"/>
    <col min="8477" max="8477" width="3.28515625" style="14" bestFit="1" customWidth="1"/>
    <col min="8478" max="8478" width="35.28515625" style="14" customWidth="1"/>
    <col min="8479" max="8479" width="13.28515625" style="14" customWidth="1"/>
    <col min="8480" max="8480" width="14.28515625" style="14" customWidth="1"/>
    <col min="8481" max="8481" width="13.7109375" style="14" customWidth="1"/>
    <col min="8482" max="8482" width="13.5703125" style="14" customWidth="1"/>
    <col min="8483" max="8484" width="15.140625" style="14" customWidth="1"/>
    <col min="8485" max="8485" width="16" style="14" customWidth="1"/>
    <col min="8486" max="8486" width="23.7109375" style="14" customWidth="1"/>
    <col min="8487" max="8487" width="22" style="14" customWidth="1"/>
    <col min="8488" max="8488" width="18.140625" style="14" customWidth="1"/>
    <col min="8489" max="8489" width="20.85546875" style="14" customWidth="1"/>
    <col min="8490" max="8490" width="22.7109375" style="14" customWidth="1"/>
    <col min="8491" max="8491" width="12.42578125" style="14" customWidth="1"/>
    <col min="8492" max="8492" width="19.140625" style="14" bestFit="1" customWidth="1"/>
    <col min="8493" max="8493" width="15.5703125" style="14" customWidth="1"/>
    <col min="8494" max="8494" width="13.85546875" style="14" customWidth="1"/>
    <col min="8495" max="8495" width="23.5703125" style="14" customWidth="1"/>
    <col min="8496" max="8496" width="12" style="14" customWidth="1"/>
    <col min="8497" max="8497" width="14.140625" style="14" customWidth="1"/>
    <col min="8498" max="8498" width="0" style="14" hidden="1" customWidth="1"/>
    <col min="8499" max="8499" width="21.5703125" style="14" customWidth="1"/>
    <col min="8500" max="8500" width="11.7109375" style="14" bestFit="1" customWidth="1"/>
    <col min="8501" max="8501" width="22.5703125" style="14" customWidth="1"/>
    <col min="8502" max="8502" width="10.140625" style="14" customWidth="1"/>
    <col min="8503" max="8503" width="15.28515625" style="14" customWidth="1"/>
    <col min="8504" max="8732" width="9.140625" style="14"/>
    <col min="8733" max="8733" width="3.28515625" style="14" bestFit="1" customWidth="1"/>
    <col min="8734" max="8734" width="35.28515625" style="14" customWidth="1"/>
    <col min="8735" max="8735" width="13.28515625" style="14" customWidth="1"/>
    <col min="8736" max="8736" width="14.28515625" style="14" customWidth="1"/>
    <col min="8737" max="8737" width="13.7109375" style="14" customWidth="1"/>
    <col min="8738" max="8738" width="13.5703125" style="14" customWidth="1"/>
    <col min="8739" max="8740" width="15.140625" style="14" customWidth="1"/>
    <col min="8741" max="8741" width="16" style="14" customWidth="1"/>
    <col min="8742" max="8742" width="23.7109375" style="14" customWidth="1"/>
    <col min="8743" max="8743" width="22" style="14" customWidth="1"/>
    <col min="8744" max="8744" width="18.140625" style="14" customWidth="1"/>
    <col min="8745" max="8745" width="20.85546875" style="14" customWidth="1"/>
    <col min="8746" max="8746" width="22.7109375" style="14" customWidth="1"/>
    <col min="8747" max="8747" width="12.42578125" style="14" customWidth="1"/>
    <col min="8748" max="8748" width="19.140625" style="14" bestFit="1" customWidth="1"/>
    <col min="8749" max="8749" width="15.5703125" style="14" customWidth="1"/>
    <col min="8750" max="8750" width="13.85546875" style="14" customWidth="1"/>
    <col min="8751" max="8751" width="23.5703125" style="14" customWidth="1"/>
    <col min="8752" max="8752" width="12" style="14" customWidth="1"/>
    <col min="8753" max="8753" width="14.140625" style="14" customWidth="1"/>
    <col min="8754" max="8754" width="0" style="14" hidden="1" customWidth="1"/>
    <col min="8755" max="8755" width="21.5703125" style="14" customWidth="1"/>
    <col min="8756" max="8756" width="11.7109375" style="14" bestFit="1" customWidth="1"/>
    <col min="8757" max="8757" width="22.5703125" style="14" customWidth="1"/>
    <col min="8758" max="8758" width="10.140625" style="14" customWidth="1"/>
    <col min="8759" max="8759" width="15.28515625" style="14" customWidth="1"/>
    <col min="8760" max="8988" width="9.140625" style="14"/>
    <col min="8989" max="8989" width="3.28515625" style="14" bestFit="1" customWidth="1"/>
    <col min="8990" max="8990" width="35.28515625" style="14" customWidth="1"/>
    <col min="8991" max="8991" width="13.28515625" style="14" customWidth="1"/>
    <col min="8992" max="8992" width="14.28515625" style="14" customWidth="1"/>
    <col min="8993" max="8993" width="13.7109375" style="14" customWidth="1"/>
    <col min="8994" max="8994" width="13.5703125" style="14" customWidth="1"/>
    <col min="8995" max="8996" width="15.140625" style="14" customWidth="1"/>
    <col min="8997" max="8997" width="16" style="14" customWidth="1"/>
    <col min="8998" max="8998" width="23.7109375" style="14" customWidth="1"/>
    <col min="8999" max="8999" width="22" style="14" customWidth="1"/>
    <col min="9000" max="9000" width="18.140625" style="14" customWidth="1"/>
    <col min="9001" max="9001" width="20.85546875" style="14" customWidth="1"/>
    <col min="9002" max="9002" width="22.7109375" style="14" customWidth="1"/>
    <col min="9003" max="9003" width="12.42578125" style="14" customWidth="1"/>
    <col min="9004" max="9004" width="19.140625" style="14" bestFit="1" customWidth="1"/>
    <col min="9005" max="9005" width="15.5703125" style="14" customWidth="1"/>
    <col min="9006" max="9006" width="13.85546875" style="14" customWidth="1"/>
    <col min="9007" max="9007" width="23.5703125" style="14" customWidth="1"/>
    <col min="9008" max="9008" width="12" style="14" customWidth="1"/>
    <col min="9009" max="9009" width="14.140625" style="14" customWidth="1"/>
    <col min="9010" max="9010" width="0" style="14" hidden="1" customWidth="1"/>
    <col min="9011" max="9011" width="21.5703125" style="14" customWidth="1"/>
    <col min="9012" max="9012" width="11.7109375" style="14" bestFit="1" customWidth="1"/>
    <col min="9013" max="9013" width="22.5703125" style="14" customWidth="1"/>
    <col min="9014" max="9014" width="10.140625" style="14" customWidth="1"/>
    <col min="9015" max="9015" width="15.28515625" style="14" customWidth="1"/>
    <col min="9016" max="9244" width="9.140625" style="14"/>
    <col min="9245" max="9245" width="3.28515625" style="14" bestFit="1" customWidth="1"/>
    <col min="9246" max="9246" width="35.28515625" style="14" customWidth="1"/>
    <col min="9247" max="9247" width="13.28515625" style="14" customWidth="1"/>
    <col min="9248" max="9248" width="14.28515625" style="14" customWidth="1"/>
    <col min="9249" max="9249" width="13.7109375" style="14" customWidth="1"/>
    <col min="9250" max="9250" width="13.5703125" style="14" customWidth="1"/>
    <col min="9251" max="9252" width="15.140625" style="14" customWidth="1"/>
    <col min="9253" max="9253" width="16" style="14" customWidth="1"/>
    <col min="9254" max="9254" width="23.7109375" style="14" customWidth="1"/>
    <col min="9255" max="9255" width="22" style="14" customWidth="1"/>
    <col min="9256" max="9256" width="18.140625" style="14" customWidth="1"/>
    <col min="9257" max="9257" width="20.85546875" style="14" customWidth="1"/>
    <col min="9258" max="9258" width="22.7109375" style="14" customWidth="1"/>
    <col min="9259" max="9259" width="12.42578125" style="14" customWidth="1"/>
    <col min="9260" max="9260" width="19.140625" style="14" bestFit="1" customWidth="1"/>
    <col min="9261" max="9261" width="15.5703125" style="14" customWidth="1"/>
    <col min="9262" max="9262" width="13.85546875" style="14" customWidth="1"/>
    <col min="9263" max="9263" width="23.5703125" style="14" customWidth="1"/>
    <col min="9264" max="9264" width="12" style="14" customWidth="1"/>
    <col min="9265" max="9265" width="14.140625" style="14" customWidth="1"/>
    <col min="9266" max="9266" width="0" style="14" hidden="1" customWidth="1"/>
    <col min="9267" max="9267" width="21.5703125" style="14" customWidth="1"/>
    <col min="9268" max="9268" width="11.7109375" style="14" bestFit="1" customWidth="1"/>
    <col min="9269" max="9269" width="22.5703125" style="14" customWidth="1"/>
    <col min="9270" max="9270" width="10.140625" style="14" customWidth="1"/>
    <col min="9271" max="9271" width="15.28515625" style="14" customWidth="1"/>
    <col min="9272" max="9500" width="9.140625" style="14"/>
    <col min="9501" max="9501" width="3.28515625" style="14" bestFit="1" customWidth="1"/>
    <col min="9502" max="9502" width="35.28515625" style="14" customWidth="1"/>
    <col min="9503" max="9503" width="13.28515625" style="14" customWidth="1"/>
    <col min="9504" max="9504" width="14.28515625" style="14" customWidth="1"/>
    <col min="9505" max="9505" width="13.7109375" style="14" customWidth="1"/>
    <col min="9506" max="9506" width="13.5703125" style="14" customWidth="1"/>
    <col min="9507" max="9508" width="15.140625" style="14" customWidth="1"/>
    <col min="9509" max="9509" width="16" style="14" customWidth="1"/>
    <col min="9510" max="9510" width="23.7109375" style="14" customWidth="1"/>
    <col min="9511" max="9511" width="22" style="14" customWidth="1"/>
    <col min="9512" max="9512" width="18.140625" style="14" customWidth="1"/>
    <col min="9513" max="9513" width="20.85546875" style="14" customWidth="1"/>
    <col min="9514" max="9514" width="22.7109375" style="14" customWidth="1"/>
    <col min="9515" max="9515" width="12.42578125" style="14" customWidth="1"/>
    <col min="9516" max="9516" width="19.140625" style="14" bestFit="1" customWidth="1"/>
    <col min="9517" max="9517" width="15.5703125" style="14" customWidth="1"/>
    <col min="9518" max="9518" width="13.85546875" style="14" customWidth="1"/>
    <col min="9519" max="9519" width="23.5703125" style="14" customWidth="1"/>
    <col min="9520" max="9520" width="12" style="14" customWidth="1"/>
    <col min="9521" max="9521" width="14.140625" style="14" customWidth="1"/>
    <col min="9522" max="9522" width="0" style="14" hidden="1" customWidth="1"/>
    <col min="9523" max="9523" width="21.5703125" style="14" customWidth="1"/>
    <col min="9524" max="9524" width="11.7109375" style="14" bestFit="1" customWidth="1"/>
    <col min="9525" max="9525" width="22.5703125" style="14" customWidth="1"/>
    <col min="9526" max="9526" width="10.140625" style="14" customWidth="1"/>
    <col min="9527" max="9527" width="15.28515625" style="14" customWidth="1"/>
    <col min="9528" max="9756" width="9.140625" style="14"/>
    <col min="9757" max="9757" width="3.28515625" style="14" bestFit="1" customWidth="1"/>
    <col min="9758" max="9758" width="35.28515625" style="14" customWidth="1"/>
    <col min="9759" max="9759" width="13.28515625" style="14" customWidth="1"/>
    <col min="9760" max="9760" width="14.28515625" style="14" customWidth="1"/>
    <col min="9761" max="9761" width="13.7109375" style="14" customWidth="1"/>
    <col min="9762" max="9762" width="13.5703125" style="14" customWidth="1"/>
    <col min="9763" max="9764" width="15.140625" style="14" customWidth="1"/>
    <col min="9765" max="9765" width="16" style="14" customWidth="1"/>
    <col min="9766" max="9766" width="23.7109375" style="14" customWidth="1"/>
    <col min="9767" max="9767" width="22" style="14" customWidth="1"/>
    <col min="9768" max="9768" width="18.140625" style="14" customWidth="1"/>
    <col min="9769" max="9769" width="20.85546875" style="14" customWidth="1"/>
    <col min="9770" max="9770" width="22.7109375" style="14" customWidth="1"/>
    <col min="9771" max="9771" width="12.42578125" style="14" customWidth="1"/>
    <col min="9772" max="9772" width="19.140625" style="14" bestFit="1" customWidth="1"/>
    <col min="9773" max="9773" width="15.5703125" style="14" customWidth="1"/>
    <col min="9774" max="9774" width="13.85546875" style="14" customWidth="1"/>
    <col min="9775" max="9775" width="23.5703125" style="14" customWidth="1"/>
    <col min="9776" max="9776" width="12" style="14" customWidth="1"/>
    <col min="9777" max="9777" width="14.140625" style="14" customWidth="1"/>
    <col min="9778" max="9778" width="0" style="14" hidden="1" customWidth="1"/>
    <col min="9779" max="9779" width="21.5703125" style="14" customWidth="1"/>
    <col min="9780" max="9780" width="11.7109375" style="14" bestFit="1" customWidth="1"/>
    <col min="9781" max="9781" width="22.5703125" style="14" customWidth="1"/>
    <col min="9782" max="9782" width="10.140625" style="14" customWidth="1"/>
    <col min="9783" max="9783" width="15.28515625" style="14" customWidth="1"/>
    <col min="9784" max="10012" width="9.140625" style="14"/>
    <col min="10013" max="10013" width="3.28515625" style="14" bestFit="1" customWidth="1"/>
    <col min="10014" max="10014" width="35.28515625" style="14" customWidth="1"/>
    <col min="10015" max="10015" width="13.28515625" style="14" customWidth="1"/>
    <col min="10016" max="10016" width="14.28515625" style="14" customWidth="1"/>
    <col min="10017" max="10017" width="13.7109375" style="14" customWidth="1"/>
    <col min="10018" max="10018" width="13.5703125" style="14" customWidth="1"/>
    <col min="10019" max="10020" width="15.140625" style="14" customWidth="1"/>
    <col min="10021" max="10021" width="16" style="14" customWidth="1"/>
    <col min="10022" max="10022" width="23.7109375" style="14" customWidth="1"/>
    <col min="10023" max="10023" width="22" style="14" customWidth="1"/>
    <col min="10024" max="10024" width="18.140625" style="14" customWidth="1"/>
    <col min="10025" max="10025" width="20.85546875" style="14" customWidth="1"/>
    <col min="10026" max="10026" width="22.7109375" style="14" customWidth="1"/>
    <col min="10027" max="10027" width="12.42578125" style="14" customWidth="1"/>
    <col min="10028" max="10028" width="19.140625" style="14" bestFit="1" customWidth="1"/>
    <col min="10029" max="10029" width="15.5703125" style="14" customWidth="1"/>
    <col min="10030" max="10030" width="13.85546875" style="14" customWidth="1"/>
    <col min="10031" max="10031" width="23.5703125" style="14" customWidth="1"/>
    <col min="10032" max="10032" width="12" style="14" customWidth="1"/>
    <col min="10033" max="10033" width="14.140625" style="14" customWidth="1"/>
    <col min="10034" max="10034" width="0" style="14" hidden="1" customWidth="1"/>
    <col min="10035" max="10035" width="21.5703125" style="14" customWidth="1"/>
    <col min="10036" max="10036" width="11.7109375" style="14" bestFit="1" customWidth="1"/>
    <col min="10037" max="10037" width="22.5703125" style="14" customWidth="1"/>
    <col min="10038" max="10038" width="10.140625" style="14" customWidth="1"/>
    <col min="10039" max="10039" width="15.28515625" style="14" customWidth="1"/>
    <col min="10040" max="10268" width="9.140625" style="14"/>
    <col min="10269" max="10269" width="3.28515625" style="14" bestFit="1" customWidth="1"/>
    <col min="10270" max="10270" width="35.28515625" style="14" customWidth="1"/>
    <col min="10271" max="10271" width="13.28515625" style="14" customWidth="1"/>
    <col min="10272" max="10272" width="14.28515625" style="14" customWidth="1"/>
    <col min="10273" max="10273" width="13.7109375" style="14" customWidth="1"/>
    <col min="10274" max="10274" width="13.5703125" style="14" customWidth="1"/>
    <col min="10275" max="10276" width="15.140625" style="14" customWidth="1"/>
    <col min="10277" max="10277" width="16" style="14" customWidth="1"/>
    <col min="10278" max="10278" width="23.7109375" style="14" customWidth="1"/>
    <col min="10279" max="10279" width="22" style="14" customWidth="1"/>
    <col min="10280" max="10280" width="18.140625" style="14" customWidth="1"/>
    <col min="10281" max="10281" width="20.85546875" style="14" customWidth="1"/>
    <col min="10282" max="10282" width="22.7109375" style="14" customWidth="1"/>
    <col min="10283" max="10283" width="12.42578125" style="14" customWidth="1"/>
    <col min="10284" max="10284" width="19.140625" style="14" bestFit="1" customWidth="1"/>
    <col min="10285" max="10285" width="15.5703125" style="14" customWidth="1"/>
    <col min="10286" max="10286" width="13.85546875" style="14" customWidth="1"/>
    <col min="10287" max="10287" width="23.5703125" style="14" customWidth="1"/>
    <col min="10288" max="10288" width="12" style="14" customWidth="1"/>
    <col min="10289" max="10289" width="14.140625" style="14" customWidth="1"/>
    <col min="10290" max="10290" width="0" style="14" hidden="1" customWidth="1"/>
    <col min="10291" max="10291" width="21.5703125" style="14" customWidth="1"/>
    <col min="10292" max="10292" width="11.7109375" style="14" bestFit="1" customWidth="1"/>
    <col min="10293" max="10293" width="22.5703125" style="14" customWidth="1"/>
    <col min="10294" max="10294" width="10.140625" style="14" customWidth="1"/>
    <col min="10295" max="10295" width="15.28515625" style="14" customWidth="1"/>
    <col min="10296" max="10524" width="9.140625" style="14"/>
    <col min="10525" max="10525" width="3.28515625" style="14" bestFit="1" customWidth="1"/>
    <col min="10526" max="10526" width="35.28515625" style="14" customWidth="1"/>
    <col min="10527" max="10527" width="13.28515625" style="14" customWidth="1"/>
    <col min="10528" max="10528" width="14.28515625" style="14" customWidth="1"/>
    <col min="10529" max="10529" width="13.7109375" style="14" customWidth="1"/>
    <col min="10530" max="10530" width="13.5703125" style="14" customWidth="1"/>
    <col min="10531" max="10532" width="15.140625" style="14" customWidth="1"/>
    <col min="10533" max="10533" width="16" style="14" customWidth="1"/>
    <col min="10534" max="10534" width="23.7109375" style="14" customWidth="1"/>
    <col min="10535" max="10535" width="22" style="14" customWidth="1"/>
    <col min="10536" max="10536" width="18.140625" style="14" customWidth="1"/>
    <col min="10537" max="10537" width="20.85546875" style="14" customWidth="1"/>
    <col min="10538" max="10538" width="22.7109375" style="14" customWidth="1"/>
    <col min="10539" max="10539" width="12.42578125" style="14" customWidth="1"/>
    <col min="10540" max="10540" width="19.140625" style="14" bestFit="1" customWidth="1"/>
    <col min="10541" max="10541" width="15.5703125" style="14" customWidth="1"/>
    <col min="10542" max="10542" width="13.85546875" style="14" customWidth="1"/>
    <col min="10543" max="10543" width="23.5703125" style="14" customWidth="1"/>
    <col min="10544" max="10544" width="12" style="14" customWidth="1"/>
    <col min="10545" max="10545" width="14.140625" style="14" customWidth="1"/>
    <col min="10546" max="10546" width="0" style="14" hidden="1" customWidth="1"/>
    <col min="10547" max="10547" width="21.5703125" style="14" customWidth="1"/>
    <col min="10548" max="10548" width="11.7109375" style="14" bestFit="1" customWidth="1"/>
    <col min="10549" max="10549" width="22.5703125" style="14" customWidth="1"/>
    <col min="10550" max="10550" width="10.140625" style="14" customWidth="1"/>
    <col min="10551" max="10551" width="15.28515625" style="14" customWidth="1"/>
    <col min="10552" max="10780" width="9.140625" style="14"/>
    <col min="10781" max="10781" width="3.28515625" style="14" bestFit="1" customWidth="1"/>
    <col min="10782" max="10782" width="35.28515625" style="14" customWidth="1"/>
    <col min="10783" max="10783" width="13.28515625" style="14" customWidth="1"/>
    <col min="10784" max="10784" width="14.28515625" style="14" customWidth="1"/>
    <col min="10785" max="10785" width="13.7109375" style="14" customWidth="1"/>
    <col min="10786" max="10786" width="13.5703125" style="14" customWidth="1"/>
    <col min="10787" max="10788" width="15.140625" style="14" customWidth="1"/>
    <col min="10789" max="10789" width="16" style="14" customWidth="1"/>
    <col min="10790" max="10790" width="23.7109375" style="14" customWidth="1"/>
    <col min="10791" max="10791" width="22" style="14" customWidth="1"/>
    <col min="10792" max="10792" width="18.140625" style="14" customWidth="1"/>
    <col min="10793" max="10793" width="20.85546875" style="14" customWidth="1"/>
    <col min="10794" max="10794" width="22.7109375" style="14" customWidth="1"/>
    <col min="10795" max="10795" width="12.42578125" style="14" customWidth="1"/>
    <col min="10796" max="10796" width="19.140625" style="14" bestFit="1" customWidth="1"/>
    <col min="10797" max="10797" width="15.5703125" style="14" customWidth="1"/>
    <col min="10798" max="10798" width="13.85546875" style="14" customWidth="1"/>
    <col min="10799" max="10799" width="23.5703125" style="14" customWidth="1"/>
    <col min="10800" max="10800" width="12" style="14" customWidth="1"/>
    <col min="10801" max="10801" width="14.140625" style="14" customWidth="1"/>
    <col min="10802" max="10802" width="0" style="14" hidden="1" customWidth="1"/>
    <col min="10803" max="10803" width="21.5703125" style="14" customWidth="1"/>
    <col min="10804" max="10804" width="11.7109375" style="14" bestFit="1" customWidth="1"/>
    <col min="10805" max="10805" width="22.5703125" style="14" customWidth="1"/>
    <col min="10806" max="10806" width="10.140625" style="14" customWidth="1"/>
    <col min="10807" max="10807" width="15.28515625" style="14" customWidth="1"/>
    <col min="10808" max="11036" width="9.140625" style="14"/>
    <col min="11037" max="11037" width="3.28515625" style="14" bestFit="1" customWidth="1"/>
    <col min="11038" max="11038" width="35.28515625" style="14" customWidth="1"/>
    <col min="11039" max="11039" width="13.28515625" style="14" customWidth="1"/>
    <col min="11040" max="11040" width="14.28515625" style="14" customWidth="1"/>
    <col min="11041" max="11041" width="13.7109375" style="14" customWidth="1"/>
    <col min="11042" max="11042" width="13.5703125" style="14" customWidth="1"/>
    <col min="11043" max="11044" width="15.140625" style="14" customWidth="1"/>
    <col min="11045" max="11045" width="16" style="14" customWidth="1"/>
    <col min="11046" max="11046" width="23.7109375" style="14" customWidth="1"/>
    <col min="11047" max="11047" width="22" style="14" customWidth="1"/>
    <col min="11048" max="11048" width="18.140625" style="14" customWidth="1"/>
    <col min="11049" max="11049" width="20.85546875" style="14" customWidth="1"/>
    <col min="11050" max="11050" width="22.7109375" style="14" customWidth="1"/>
    <col min="11051" max="11051" width="12.42578125" style="14" customWidth="1"/>
    <col min="11052" max="11052" width="19.140625" style="14" bestFit="1" customWidth="1"/>
    <col min="11053" max="11053" width="15.5703125" style="14" customWidth="1"/>
    <col min="11054" max="11054" width="13.85546875" style="14" customWidth="1"/>
    <col min="11055" max="11055" width="23.5703125" style="14" customWidth="1"/>
    <col min="11056" max="11056" width="12" style="14" customWidth="1"/>
    <col min="11057" max="11057" width="14.140625" style="14" customWidth="1"/>
    <col min="11058" max="11058" width="0" style="14" hidden="1" customWidth="1"/>
    <col min="11059" max="11059" width="21.5703125" style="14" customWidth="1"/>
    <col min="11060" max="11060" width="11.7109375" style="14" bestFit="1" customWidth="1"/>
    <col min="11061" max="11061" width="22.5703125" style="14" customWidth="1"/>
    <col min="11062" max="11062" width="10.140625" style="14" customWidth="1"/>
    <col min="11063" max="11063" width="15.28515625" style="14" customWidth="1"/>
    <col min="11064" max="11292" width="9.140625" style="14"/>
    <col min="11293" max="11293" width="3.28515625" style="14" bestFit="1" customWidth="1"/>
    <col min="11294" max="11294" width="35.28515625" style="14" customWidth="1"/>
    <col min="11295" max="11295" width="13.28515625" style="14" customWidth="1"/>
    <col min="11296" max="11296" width="14.28515625" style="14" customWidth="1"/>
    <col min="11297" max="11297" width="13.7109375" style="14" customWidth="1"/>
    <col min="11298" max="11298" width="13.5703125" style="14" customWidth="1"/>
    <col min="11299" max="11300" width="15.140625" style="14" customWidth="1"/>
    <col min="11301" max="11301" width="16" style="14" customWidth="1"/>
    <col min="11302" max="11302" width="23.7109375" style="14" customWidth="1"/>
    <col min="11303" max="11303" width="22" style="14" customWidth="1"/>
    <col min="11304" max="11304" width="18.140625" style="14" customWidth="1"/>
    <col min="11305" max="11305" width="20.85546875" style="14" customWidth="1"/>
    <col min="11306" max="11306" width="22.7109375" style="14" customWidth="1"/>
    <col min="11307" max="11307" width="12.42578125" style="14" customWidth="1"/>
    <col min="11308" max="11308" width="19.140625" style="14" bestFit="1" customWidth="1"/>
    <col min="11309" max="11309" width="15.5703125" style="14" customWidth="1"/>
    <col min="11310" max="11310" width="13.85546875" style="14" customWidth="1"/>
    <col min="11311" max="11311" width="23.5703125" style="14" customWidth="1"/>
    <col min="11312" max="11312" width="12" style="14" customWidth="1"/>
    <col min="11313" max="11313" width="14.140625" style="14" customWidth="1"/>
    <col min="11314" max="11314" width="0" style="14" hidden="1" customWidth="1"/>
    <col min="11315" max="11315" width="21.5703125" style="14" customWidth="1"/>
    <col min="11316" max="11316" width="11.7109375" style="14" bestFit="1" customWidth="1"/>
    <col min="11317" max="11317" width="22.5703125" style="14" customWidth="1"/>
    <col min="11318" max="11318" width="10.140625" style="14" customWidth="1"/>
    <col min="11319" max="11319" width="15.28515625" style="14" customWidth="1"/>
    <col min="11320" max="11548" width="9.140625" style="14"/>
    <col min="11549" max="11549" width="3.28515625" style="14" bestFit="1" customWidth="1"/>
    <col min="11550" max="11550" width="35.28515625" style="14" customWidth="1"/>
    <col min="11551" max="11551" width="13.28515625" style="14" customWidth="1"/>
    <col min="11552" max="11552" width="14.28515625" style="14" customWidth="1"/>
    <col min="11553" max="11553" width="13.7109375" style="14" customWidth="1"/>
    <col min="11554" max="11554" width="13.5703125" style="14" customWidth="1"/>
    <col min="11555" max="11556" width="15.140625" style="14" customWidth="1"/>
    <col min="11557" max="11557" width="16" style="14" customWidth="1"/>
    <col min="11558" max="11558" width="23.7109375" style="14" customWidth="1"/>
    <col min="11559" max="11559" width="22" style="14" customWidth="1"/>
    <col min="11560" max="11560" width="18.140625" style="14" customWidth="1"/>
    <col min="11561" max="11561" width="20.85546875" style="14" customWidth="1"/>
    <col min="11562" max="11562" width="22.7109375" style="14" customWidth="1"/>
    <col min="11563" max="11563" width="12.42578125" style="14" customWidth="1"/>
    <col min="11564" max="11564" width="19.140625" style="14" bestFit="1" customWidth="1"/>
    <col min="11565" max="11565" width="15.5703125" style="14" customWidth="1"/>
    <col min="11566" max="11566" width="13.85546875" style="14" customWidth="1"/>
    <col min="11567" max="11567" width="23.5703125" style="14" customWidth="1"/>
    <col min="11568" max="11568" width="12" style="14" customWidth="1"/>
    <col min="11569" max="11569" width="14.140625" style="14" customWidth="1"/>
    <col min="11570" max="11570" width="0" style="14" hidden="1" customWidth="1"/>
    <col min="11571" max="11571" width="21.5703125" style="14" customWidth="1"/>
    <col min="11572" max="11572" width="11.7109375" style="14" bestFit="1" customWidth="1"/>
    <col min="11573" max="11573" width="22.5703125" style="14" customWidth="1"/>
    <col min="11574" max="11574" width="10.140625" style="14" customWidth="1"/>
    <col min="11575" max="11575" width="15.28515625" style="14" customWidth="1"/>
    <col min="11576" max="11804" width="9.140625" style="14"/>
    <col min="11805" max="11805" width="3.28515625" style="14" bestFit="1" customWidth="1"/>
    <col min="11806" max="11806" width="35.28515625" style="14" customWidth="1"/>
    <col min="11807" max="11807" width="13.28515625" style="14" customWidth="1"/>
    <col min="11808" max="11808" width="14.28515625" style="14" customWidth="1"/>
    <col min="11809" max="11809" width="13.7109375" style="14" customWidth="1"/>
    <col min="11810" max="11810" width="13.5703125" style="14" customWidth="1"/>
    <col min="11811" max="11812" width="15.140625" style="14" customWidth="1"/>
    <col min="11813" max="11813" width="16" style="14" customWidth="1"/>
    <col min="11814" max="11814" width="23.7109375" style="14" customWidth="1"/>
    <col min="11815" max="11815" width="22" style="14" customWidth="1"/>
    <col min="11816" max="11816" width="18.140625" style="14" customWidth="1"/>
    <col min="11817" max="11817" width="20.85546875" style="14" customWidth="1"/>
    <col min="11818" max="11818" width="22.7109375" style="14" customWidth="1"/>
    <col min="11819" max="11819" width="12.42578125" style="14" customWidth="1"/>
    <col min="11820" max="11820" width="19.140625" style="14" bestFit="1" customWidth="1"/>
    <col min="11821" max="11821" width="15.5703125" style="14" customWidth="1"/>
    <col min="11822" max="11822" width="13.85546875" style="14" customWidth="1"/>
    <col min="11823" max="11823" width="23.5703125" style="14" customWidth="1"/>
    <col min="11824" max="11824" width="12" style="14" customWidth="1"/>
    <col min="11825" max="11825" width="14.140625" style="14" customWidth="1"/>
    <col min="11826" max="11826" width="0" style="14" hidden="1" customWidth="1"/>
    <col min="11827" max="11827" width="21.5703125" style="14" customWidth="1"/>
    <col min="11828" max="11828" width="11.7109375" style="14" bestFit="1" customWidth="1"/>
    <col min="11829" max="11829" width="22.5703125" style="14" customWidth="1"/>
    <col min="11830" max="11830" width="10.140625" style="14" customWidth="1"/>
    <col min="11831" max="11831" width="15.28515625" style="14" customWidth="1"/>
    <col min="11832" max="12060" width="9.140625" style="14"/>
    <col min="12061" max="12061" width="3.28515625" style="14" bestFit="1" customWidth="1"/>
    <col min="12062" max="12062" width="35.28515625" style="14" customWidth="1"/>
    <col min="12063" max="12063" width="13.28515625" style="14" customWidth="1"/>
    <col min="12064" max="12064" width="14.28515625" style="14" customWidth="1"/>
    <col min="12065" max="12065" width="13.7109375" style="14" customWidth="1"/>
    <col min="12066" max="12066" width="13.5703125" style="14" customWidth="1"/>
    <col min="12067" max="12068" width="15.140625" style="14" customWidth="1"/>
    <col min="12069" max="12069" width="16" style="14" customWidth="1"/>
    <col min="12070" max="12070" width="23.7109375" style="14" customWidth="1"/>
    <col min="12071" max="12071" width="22" style="14" customWidth="1"/>
    <col min="12072" max="12072" width="18.140625" style="14" customWidth="1"/>
    <col min="12073" max="12073" width="20.85546875" style="14" customWidth="1"/>
    <col min="12074" max="12074" width="22.7109375" style="14" customWidth="1"/>
    <col min="12075" max="12075" width="12.42578125" style="14" customWidth="1"/>
    <col min="12076" max="12076" width="19.140625" style="14" bestFit="1" customWidth="1"/>
    <col min="12077" max="12077" width="15.5703125" style="14" customWidth="1"/>
    <col min="12078" max="12078" width="13.85546875" style="14" customWidth="1"/>
    <col min="12079" max="12079" width="23.5703125" style="14" customWidth="1"/>
    <col min="12080" max="12080" width="12" style="14" customWidth="1"/>
    <col min="12081" max="12081" width="14.140625" style="14" customWidth="1"/>
    <col min="12082" max="12082" width="0" style="14" hidden="1" customWidth="1"/>
    <col min="12083" max="12083" width="21.5703125" style="14" customWidth="1"/>
    <col min="12084" max="12084" width="11.7109375" style="14" bestFit="1" customWidth="1"/>
    <col min="12085" max="12085" width="22.5703125" style="14" customWidth="1"/>
    <col min="12086" max="12086" width="10.140625" style="14" customWidth="1"/>
    <col min="12087" max="12087" width="15.28515625" style="14" customWidth="1"/>
    <col min="12088" max="12316" width="9.140625" style="14"/>
    <col min="12317" max="12317" width="3.28515625" style="14" bestFit="1" customWidth="1"/>
    <col min="12318" max="12318" width="35.28515625" style="14" customWidth="1"/>
    <col min="12319" max="12319" width="13.28515625" style="14" customWidth="1"/>
    <col min="12320" max="12320" width="14.28515625" style="14" customWidth="1"/>
    <col min="12321" max="12321" width="13.7109375" style="14" customWidth="1"/>
    <col min="12322" max="12322" width="13.5703125" style="14" customWidth="1"/>
    <col min="12323" max="12324" width="15.140625" style="14" customWidth="1"/>
    <col min="12325" max="12325" width="16" style="14" customWidth="1"/>
    <col min="12326" max="12326" width="23.7109375" style="14" customWidth="1"/>
    <col min="12327" max="12327" width="22" style="14" customWidth="1"/>
    <col min="12328" max="12328" width="18.140625" style="14" customWidth="1"/>
    <col min="12329" max="12329" width="20.85546875" style="14" customWidth="1"/>
    <col min="12330" max="12330" width="22.7109375" style="14" customWidth="1"/>
    <col min="12331" max="12331" width="12.42578125" style="14" customWidth="1"/>
    <col min="12332" max="12332" width="19.140625" style="14" bestFit="1" customWidth="1"/>
    <col min="12333" max="12333" width="15.5703125" style="14" customWidth="1"/>
    <col min="12334" max="12334" width="13.85546875" style="14" customWidth="1"/>
    <col min="12335" max="12335" width="23.5703125" style="14" customWidth="1"/>
    <col min="12336" max="12336" width="12" style="14" customWidth="1"/>
    <col min="12337" max="12337" width="14.140625" style="14" customWidth="1"/>
    <col min="12338" max="12338" width="0" style="14" hidden="1" customWidth="1"/>
    <col min="12339" max="12339" width="21.5703125" style="14" customWidth="1"/>
    <col min="12340" max="12340" width="11.7109375" style="14" bestFit="1" customWidth="1"/>
    <col min="12341" max="12341" width="22.5703125" style="14" customWidth="1"/>
    <col min="12342" max="12342" width="10.140625" style="14" customWidth="1"/>
    <col min="12343" max="12343" width="15.28515625" style="14" customWidth="1"/>
    <col min="12344" max="12572" width="9.140625" style="14"/>
    <col min="12573" max="12573" width="3.28515625" style="14" bestFit="1" customWidth="1"/>
    <col min="12574" max="12574" width="35.28515625" style="14" customWidth="1"/>
    <col min="12575" max="12575" width="13.28515625" style="14" customWidth="1"/>
    <col min="12576" max="12576" width="14.28515625" style="14" customWidth="1"/>
    <col min="12577" max="12577" width="13.7109375" style="14" customWidth="1"/>
    <col min="12578" max="12578" width="13.5703125" style="14" customWidth="1"/>
    <col min="12579" max="12580" width="15.140625" style="14" customWidth="1"/>
    <col min="12581" max="12581" width="16" style="14" customWidth="1"/>
    <col min="12582" max="12582" width="23.7109375" style="14" customWidth="1"/>
    <col min="12583" max="12583" width="22" style="14" customWidth="1"/>
    <col min="12584" max="12584" width="18.140625" style="14" customWidth="1"/>
    <col min="12585" max="12585" width="20.85546875" style="14" customWidth="1"/>
    <col min="12586" max="12586" width="22.7109375" style="14" customWidth="1"/>
    <col min="12587" max="12587" width="12.42578125" style="14" customWidth="1"/>
    <col min="12588" max="12588" width="19.140625" style="14" bestFit="1" customWidth="1"/>
    <col min="12589" max="12589" width="15.5703125" style="14" customWidth="1"/>
    <col min="12590" max="12590" width="13.85546875" style="14" customWidth="1"/>
    <col min="12591" max="12591" width="23.5703125" style="14" customWidth="1"/>
    <col min="12592" max="12592" width="12" style="14" customWidth="1"/>
    <col min="12593" max="12593" width="14.140625" style="14" customWidth="1"/>
    <col min="12594" max="12594" width="0" style="14" hidden="1" customWidth="1"/>
    <col min="12595" max="12595" width="21.5703125" style="14" customWidth="1"/>
    <col min="12596" max="12596" width="11.7109375" style="14" bestFit="1" customWidth="1"/>
    <col min="12597" max="12597" width="22.5703125" style="14" customWidth="1"/>
    <col min="12598" max="12598" width="10.140625" style="14" customWidth="1"/>
    <col min="12599" max="12599" width="15.28515625" style="14" customWidth="1"/>
    <col min="12600" max="12828" width="9.140625" style="14"/>
    <col min="12829" max="12829" width="3.28515625" style="14" bestFit="1" customWidth="1"/>
    <col min="12830" max="12830" width="35.28515625" style="14" customWidth="1"/>
    <col min="12831" max="12831" width="13.28515625" style="14" customWidth="1"/>
    <col min="12832" max="12832" width="14.28515625" style="14" customWidth="1"/>
    <col min="12833" max="12833" width="13.7109375" style="14" customWidth="1"/>
    <col min="12834" max="12834" width="13.5703125" style="14" customWidth="1"/>
    <col min="12835" max="12836" width="15.140625" style="14" customWidth="1"/>
    <col min="12837" max="12837" width="16" style="14" customWidth="1"/>
    <col min="12838" max="12838" width="23.7109375" style="14" customWidth="1"/>
    <col min="12839" max="12839" width="22" style="14" customWidth="1"/>
    <col min="12840" max="12840" width="18.140625" style="14" customWidth="1"/>
    <col min="12841" max="12841" width="20.85546875" style="14" customWidth="1"/>
    <col min="12842" max="12842" width="22.7109375" style="14" customWidth="1"/>
    <col min="12843" max="12843" width="12.42578125" style="14" customWidth="1"/>
    <col min="12844" max="12844" width="19.140625" style="14" bestFit="1" customWidth="1"/>
    <col min="12845" max="12845" width="15.5703125" style="14" customWidth="1"/>
    <col min="12846" max="12846" width="13.85546875" style="14" customWidth="1"/>
    <col min="12847" max="12847" width="23.5703125" style="14" customWidth="1"/>
    <col min="12848" max="12848" width="12" style="14" customWidth="1"/>
    <col min="12849" max="12849" width="14.140625" style="14" customWidth="1"/>
    <col min="12850" max="12850" width="0" style="14" hidden="1" customWidth="1"/>
    <col min="12851" max="12851" width="21.5703125" style="14" customWidth="1"/>
    <col min="12852" max="12852" width="11.7109375" style="14" bestFit="1" customWidth="1"/>
    <col min="12853" max="12853" width="22.5703125" style="14" customWidth="1"/>
    <col min="12854" max="12854" width="10.140625" style="14" customWidth="1"/>
    <col min="12855" max="12855" width="15.28515625" style="14" customWidth="1"/>
    <col min="12856" max="13084" width="9.140625" style="14"/>
    <col min="13085" max="13085" width="3.28515625" style="14" bestFit="1" customWidth="1"/>
    <col min="13086" max="13086" width="35.28515625" style="14" customWidth="1"/>
    <col min="13087" max="13087" width="13.28515625" style="14" customWidth="1"/>
    <col min="13088" max="13088" width="14.28515625" style="14" customWidth="1"/>
    <col min="13089" max="13089" width="13.7109375" style="14" customWidth="1"/>
    <col min="13090" max="13090" width="13.5703125" style="14" customWidth="1"/>
    <col min="13091" max="13092" width="15.140625" style="14" customWidth="1"/>
    <col min="13093" max="13093" width="16" style="14" customWidth="1"/>
    <col min="13094" max="13094" width="23.7109375" style="14" customWidth="1"/>
    <col min="13095" max="13095" width="22" style="14" customWidth="1"/>
    <col min="13096" max="13096" width="18.140625" style="14" customWidth="1"/>
    <col min="13097" max="13097" width="20.85546875" style="14" customWidth="1"/>
    <col min="13098" max="13098" width="22.7109375" style="14" customWidth="1"/>
    <col min="13099" max="13099" width="12.42578125" style="14" customWidth="1"/>
    <col min="13100" max="13100" width="19.140625" style="14" bestFit="1" customWidth="1"/>
    <col min="13101" max="13101" width="15.5703125" style="14" customWidth="1"/>
    <col min="13102" max="13102" width="13.85546875" style="14" customWidth="1"/>
    <col min="13103" max="13103" width="23.5703125" style="14" customWidth="1"/>
    <col min="13104" max="13104" width="12" style="14" customWidth="1"/>
    <col min="13105" max="13105" width="14.140625" style="14" customWidth="1"/>
    <col min="13106" max="13106" width="0" style="14" hidden="1" customWidth="1"/>
    <col min="13107" max="13107" width="21.5703125" style="14" customWidth="1"/>
    <col min="13108" max="13108" width="11.7109375" style="14" bestFit="1" customWidth="1"/>
    <col min="13109" max="13109" width="22.5703125" style="14" customWidth="1"/>
    <col min="13110" max="13110" width="10.140625" style="14" customWidth="1"/>
    <col min="13111" max="13111" width="15.28515625" style="14" customWidth="1"/>
    <col min="13112" max="13340" width="9.140625" style="14"/>
    <col min="13341" max="13341" width="3.28515625" style="14" bestFit="1" customWidth="1"/>
    <col min="13342" max="13342" width="35.28515625" style="14" customWidth="1"/>
    <col min="13343" max="13343" width="13.28515625" style="14" customWidth="1"/>
    <col min="13344" max="13344" width="14.28515625" style="14" customWidth="1"/>
    <col min="13345" max="13345" width="13.7109375" style="14" customWidth="1"/>
    <col min="13346" max="13346" width="13.5703125" style="14" customWidth="1"/>
    <col min="13347" max="13348" width="15.140625" style="14" customWidth="1"/>
    <col min="13349" max="13349" width="16" style="14" customWidth="1"/>
    <col min="13350" max="13350" width="23.7109375" style="14" customWidth="1"/>
    <col min="13351" max="13351" width="22" style="14" customWidth="1"/>
    <col min="13352" max="13352" width="18.140625" style="14" customWidth="1"/>
    <col min="13353" max="13353" width="20.85546875" style="14" customWidth="1"/>
    <col min="13354" max="13354" width="22.7109375" style="14" customWidth="1"/>
    <col min="13355" max="13355" width="12.42578125" style="14" customWidth="1"/>
    <col min="13356" max="13356" width="19.140625" style="14" bestFit="1" customWidth="1"/>
    <col min="13357" max="13357" width="15.5703125" style="14" customWidth="1"/>
    <col min="13358" max="13358" width="13.85546875" style="14" customWidth="1"/>
    <col min="13359" max="13359" width="23.5703125" style="14" customWidth="1"/>
    <col min="13360" max="13360" width="12" style="14" customWidth="1"/>
    <col min="13361" max="13361" width="14.140625" style="14" customWidth="1"/>
    <col min="13362" max="13362" width="0" style="14" hidden="1" customWidth="1"/>
    <col min="13363" max="13363" width="21.5703125" style="14" customWidth="1"/>
    <col min="13364" max="13364" width="11.7109375" style="14" bestFit="1" customWidth="1"/>
    <col min="13365" max="13365" width="22.5703125" style="14" customWidth="1"/>
    <col min="13366" max="13366" width="10.140625" style="14" customWidth="1"/>
    <col min="13367" max="13367" width="15.28515625" style="14" customWidth="1"/>
    <col min="13368" max="13596" width="9.140625" style="14"/>
    <col min="13597" max="13597" width="3.28515625" style="14" bestFit="1" customWidth="1"/>
    <col min="13598" max="13598" width="35.28515625" style="14" customWidth="1"/>
    <col min="13599" max="13599" width="13.28515625" style="14" customWidth="1"/>
    <col min="13600" max="13600" width="14.28515625" style="14" customWidth="1"/>
    <col min="13601" max="13601" width="13.7109375" style="14" customWidth="1"/>
    <col min="13602" max="13602" width="13.5703125" style="14" customWidth="1"/>
    <col min="13603" max="13604" width="15.140625" style="14" customWidth="1"/>
    <col min="13605" max="13605" width="16" style="14" customWidth="1"/>
    <col min="13606" max="13606" width="23.7109375" style="14" customWidth="1"/>
    <col min="13607" max="13607" width="22" style="14" customWidth="1"/>
    <col min="13608" max="13608" width="18.140625" style="14" customWidth="1"/>
    <col min="13609" max="13609" width="20.85546875" style="14" customWidth="1"/>
    <col min="13610" max="13610" width="22.7109375" style="14" customWidth="1"/>
    <col min="13611" max="13611" width="12.42578125" style="14" customWidth="1"/>
    <col min="13612" max="13612" width="19.140625" style="14" bestFit="1" customWidth="1"/>
    <col min="13613" max="13613" width="15.5703125" style="14" customWidth="1"/>
    <col min="13614" max="13614" width="13.85546875" style="14" customWidth="1"/>
    <col min="13615" max="13615" width="23.5703125" style="14" customWidth="1"/>
    <col min="13616" max="13616" width="12" style="14" customWidth="1"/>
    <col min="13617" max="13617" width="14.140625" style="14" customWidth="1"/>
    <col min="13618" max="13618" width="0" style="14" hidden="1" customWidth="1"/>
    <col min="13619" max="13619" width="21.5703125" style="14" customWidth="1"/>
    <col min="13620" max="13620" width="11.7109375" style="14" bestFit="1" customWidth="1"/>
    <col min="13621" max="13621" width="22.5703125" style="14" customWidth="1"/>
    <col min="13622" max="13622" width="10.140625" style="14" customWidth="1"/>
    <col min="13623" max="13623" width="15.28515625" style="14" customWidth="1"/>
    <col min="13624" max="13852" width="9.140625" style="14"/>
    <col min="13853" max="13853" width="3.28515625" style="14" bestFit="1" customWidth="1"/>
    <col min="13854" max="13854" width="35.28515625" style="14" customWidth="1"/>
    <col min="13855" max="13855" width="13.28515625" style="14" customWidth="1"/>
    <col min="13856" max="13856" width="14.28515625" style="14" customWidth="1"/>
    <col min="13857" max="13857" width="13.7109375" style="14" customWidth="1"/>
    <col min="13858" max="13858" width="13.5703125" style="14" customWidth="1"/>
    <col min="13859" max="13860" width="15.140625" style="14" customWidth="1"/>
    <col min="13861" max="13861" width="16" style="14" customWidth="1"/>
    <col min="13862" max="13862" width="23.7109375" style="14" customWidth="1"/>
    <col min="13863" max="13863" width="22" style="14" customWidth="1"/>
    <col min="13864" max="13864" width="18.140625" style="14" customWidth="1"/>
    <col min="13865" max="13865" width="20.85546875" style="14" customWidth="1"/>
    <col min="13866" max="13866" width="22.7109375" style="14" customWidth="1"/>
    <col min="13867" max="13867" width="12.42578125" style="14" customWidth="1"/>
    <col min="13868" max="13868" width="19.140625" style="14" bestFit="1" customWidth="1"/>
    <col min="13869" max="13869" width="15.5703125" style="14" customWidth="1"/>
    <col min="13870" max="13870" width="13.85546875" style="14" customWidth="1"/>
    <col min="13871" max="13871" width="23.5703125" style="14" customWidth="1"/>
    <col min="13872" max="13872" width="12" style="14" customWidth="1"/>
    <col min="13873" max="13873" width="14.140625" style="14" customWidth="1"/>
    <col min="13874" max="13874" width="0" style="14" hidden="1" customWidth="1"/>
    <col min="13875" max="13875" width="21.5703125" style="14" customWidth="1"/>
    <col min="13876" max="13876" width="11.7109375" style="14" bestFit="1" customWidth="1"/>
    <col min="13877" max="13877" width="22.5703125" style="14" customWidth="1"/>
    <col min="13878" max="13878" width="10.140625" style="14" customWidth="1"/>
    <col min="13879" max="13879" width="15.28515625" style="14" customWidth="1"/>
    <col min="13880" max="14108" width="9.140625" style="14"/>
    <col min="14109" max="14109" width="3.28515625" style="14" bestFit="1" customWidth="1"/>
    <col min="14110" max="14110" width="35.28515625" style="14" customWidth="1"/>
    <col min="14111" max="14111" width="13.28515625" style="14" customWidth="1"/>
    <col min="14112" max="14112" width="14.28515625" style="14" customWidth="1"/>
    <col min="14113" max="14113" width="13.7109375" style="14" customWidth="1"/>
    <col min="14114" max="14114" width="13.5703125" style="14" customWidth="1"/>
    <col min="14115" max="14116" width="15.140625" style="14" customWidth="1"/>
    <col min="14117" max="14117" width="16" style="14" customWidth="1"/>
    <col min="14118" max="14118" width="23.7109375" style="14" customWidth="1"/>
    <col min="14119" max="14119" width="22" style="14" customWidth="1"/>
    <col min="14120" max="14120" width="18.140625" style="14" customWidth="1"/>
    <col min="14121" max="14121" width="20.85546875" style="14" customWidth="1"/>
    <col min="14122" max="14122" width="22.7109375" style="14" customWidth="1"/>
    <col min="14123" max="14123" width="12.42578125" style="14" customWidth="1"/>
    <col min="14124" max="14124" width="19.140625" style="14" bestFit="1" customWidth="1"/>
    <col min="14125" max="14125" width="15.5703125" style="14" customWidth="1"/>
    <col min="14126" max="14126" width="13.85546875" style="14" customWidth="1"/>
    <col min="14127" max="14127" width="23.5703125" style="14" customWidth="1"/>
    <col min="14128" max="14128" width="12" style="14" customWidth="1"/>
    <col min="14129" max="14129" width="14.140625" style="14" customWidth="1"/>
    <col min="14130" max="14130" width="0" style="14" hidden="1" customWidth="1"/>
    <col min="14131" max="14131" width="21.5703125" style="14" customWidth="1"/>
    <col min="14132" max="14132" width="11.7109375" style="14" bestFit="1" customWidth="1"/>
    <col min="14133" max="14133" width="22.5703125" style="14" customWidth="1"/>
    <col min="14134" max="14134" width="10.140625" style="14" customWidth="1"/>
    <col min="14135" max="14135" width="15.28515625" style="14" customWidth="1"/>
    <col min="14136" max="14364" width="9.140625" style="14"/>
    <col min="14365" max="14365" width="3.28515625" style="14" bestFit="1" customWidth="1"/>
    <col min="14366" max="14366" width="35.28515625" style="14" customWidth="1"/>
    <col min="14367" max="14367" width="13.28515625" style="14" customWidth="1"/>
    <col min="14368" max="14368" width="14.28515625" style="14" customWidth="1"/>
    <col min="14369" max="14369" width="13.7109375" style="14" customWidth="1"/>
    <col min="14370" max="14370" width="13.5703125" style="14" customWidth="1"/>
    <col min="14371" max="14372" width="15.140625" style="14" customWidth="1"/>
    <col min="14373" max="14373" width="16" style="14" customWidth="1"/>
    <col min="14374" max="14374" width="23.7109375" style="14" customWidth="1"/>
    <col min="14375" max="14375" width="22" style="14" customWidth="1"/>
    <col min="14376" max="14376" width="18.140625" style="14" customWidth="1"/>
    <col min="14377" max="14377" width="20.85546875" style="14" customWidth="1"/>
    <col min="14378" max="14378" width="22.7109375" style="14" customWidth="1"/>
    <col min="14379" max="14379" width="12.42578125" style="14" customWidth="1"/>
    <col min="14380" max="14380" width="19.140625" style="14" bestFit="1" customWidth="1"/>
    <col min="14381" max="14381" width="15.5703125" style="14" customWidth="1"/>
    <col min="14382" max="14382" width="13.85546875" style="14" customWidth="1"/>
    <col min="14383" max="14383" width="23.5703125" style="14" customWidth="1"/>
    <col min="14384" max="14384" width="12" style="14" customWidth="1"/>
    <col min="14385" max="14385" width="14.140625" style="14" customWidth="1"/>
    <col min="14386" max="14386" width="0" style="14" hidden="1" customWidth="1"/>
    <col min="14387" max="14387" width="21.5703125" style="14" customWidth="1"/>
    <col min="14388" max="14388" width="11.7109375" style="14" bestFit="1" customWidth="1"/>
    <col min="14389" max="14389" width="22.5703125" style="14" customWidth="1"/>
    <col min="14390" max="14390" width="10.140625" style="14" customWidth="1"/>
    <col min="14391" max="14391" width="15.28515625" style="14" customWidth="1"/>
    <col min="14392" max="14620" width="9.140625" style="14"/>
    <col min="14621" max="14621" width="3.28515625" style="14" bestFit="1" customWidth="1"/>
    <col min="14622" max="14622" width="35.28515625" style="14" customWidth="1"/>
    <col min="14623" max="14623" width="13.28515625" style="14" customWidth="1"/>
    <col min="14624" max="14624" width="14.28515625" style="14" customWidth="1"/>
    <col min="14625" max="14625" width="13.7109375" style="14" customWidth="1"/>
    <col min="14626" max="14626" width="13.5703125" style="14" customWidth="1"/>
    <col min="14627" max="14628" width="15.140625" style="14" customWidth="1"/>
    <col min="14629" max="14629" width="16" style="14" customWidth="1"/>
    <col min="14630" max="14630" width="23.7109375" style="14" customWidth="1"/>
    <col min="14631" max="14631" width="22" style="14" customWidth="1"/>
    <col min="14632" max="14632" width="18.140625" style="14" customWidth="1"/>
    <col min="14633" max="14633" width="20.85546875" style="14" customWidth="1"/>
    <col min="14634" max="14634" width="22.7109375" style="14" customWidth="1"/>
    <col min="14635" max="14635" width="12.42578125" style="14" customWidth="1"/>
    <col min="14636" max="14636" width="19.140625" style="14" bestFit="1" customWidth="1"/>
    <col min="14637" max="14637" width="15.5703125" style="14" customWidth="1"/>
    <col min="14638" max="14638" width="13.85546875" style="14" customWidth="1"/>
    <col min="14639" max="14639" width="23.5703125" style="14" customWidth="1"/>
    <col min="14640" max="14640" width="12" style="14" customWidth="1"/>
    <col min="14641" max="14641" width="14.140625" style="14" customWidth="1"/>
    <col min="14642" max="14642" width="0" style="14" hidden="1" customWidth="1"/>
    <col min="14643" max="14643" width="21.5703125" style="14" customWidth="1"/>
    <col min="14644" max="14644" width="11.7109375" style="14" bestFit="1" customWidth="1"/>
    <col min="14645" max="14645" width="22.5703125" style="14" customWidth="1"/>
    <col min="14646" max="14646" width="10.140625" style="14" customWidth="1"/>
    <col min="14647" max="14647" width="15.28515625" style="14" customWidth="1"/>
    <col min="14648" max="14876" width="9.140625" style="14"/>
    <col min="14877" max="14877" width="3.28515625" style="14" bestFit="1" customWidth="1"/>
    <col min="14878" max="14878" width="35.28515625" style="14" customWidth="1"/>
    <col min="14879" max="14879" width="13.28515625" style="14" customWidth="1"/>
    <col min="14880" max="14880" width="14.28515625" style="14" customWidth="1"/>
    <col min="14881" max="14881" width="13.7109375" style="14" customWidth="1"/>
    <col min="14882" max="14882" width="13.5703125" style="14" customWidth="1"/>
    <col min="14883" max="14884" width="15.140625" style="14" customWidth="1"/>
    <col min="14885" max="14885" width="16" style="14" customWidth="1"/>
    <col min="14886" max="14886" width="23.7109375" style="14" customWidth="1"/>
    <col min="14887" max="14887" width="22" style="14" customWidth="1"/>
    <col min="14888" max="14888" width="18.140625" style="14" customWidth="1"/>
    <col min="14889" max="14889" width="20.85546875" style="14" customWidth="1"/>
    <col min="14890" max="14890" width="22.7109375" style="14" customWidth="1"/>
    <col min="14891" max="14891" width="12.42578125" style="14" customWidth="1"/>
    <col min="14892" max="14892" width="19.140625" style="14" bestFit="1" customWidth="1"/>
    <col min="14893" max="14893" width="15.5703125" style="14" customWidth="1"/>
    <col min="14894" max="14894" width="13.85546875" style="14" customWidth="1"/>
    <col min="14895" max="14895" width="23.5703125" style="14" customWidth="1"/>
    <col min="14896" max="14896" width="12" style="14" customWidth="1"/>
    <col min="14897" max="14897" width="14.140625" style="14" customWidth="1"/>
    <col min="14898" max="14898" width="0" style="14" hidden="1" customWidth="1"/>
    <col min="14899" max="14899" width="21.5703125" style="14" customWidth="1"/>
    <col min="14900" max="14900" width="11.7109375" style="14" bestFit="1" customWidth="1"/>
    <col min="14901" max="14901" width="22.5703125" style="14" customWidth="1"/>
    <col min="14902" max="14902" width="10.140625" style="14" customWidth="1"/>
    <col min="14903" max="14903" width="15.28515625" style="14" customWidth="1"/>
    <col min="14904" max="15132" width="9.140625" style="14"/>
    <col min="15133" max="15133" width="3.28515625" style="14" bestFit="1" customWidth="1"/>
    <col min="15134" max="15134" width="35.28515625" style="14" customWidth="1"/>
    <col min="15135" max="15135" width="13.28515625" style="14" customWidth="1"/>
    <col min="15136" max="15136" width="14.28515625" style="14" customWidth="1"/>
    <col min="15137" max="15137" width="13.7109375" style="14" customWidth="1"/>
    <col min="15138" max="15138" width="13.5703125" style="14" customWidth="1"/>
    <col min="15139" max="15140" width="15.140625" style="14" customWidth="1"/>
    <col min="15141" max="15141" width="16" style="14" customWidth="1"/>
    <col min="15142" max="15142" width="23.7109375" style="14" customWidth="1"/>
    <col min="15143" max="15143" width="22" style="14" customWidth="1"/>
    <col min="15144" max="15144" width="18.140625" style="14" customWidth="1"/>
    <col min="15145" max="15145" width="20.85546875" style="14" customWidth="1"/>
    <col min="15146" max="15146" width="22.7109375" style="14" customWidth="1"/>
    <col min="15147" max="15147" width="12.42578125" style="14" customWidth="1"/>
    <col min="15148" max="15148" width="19.140625" style="14" bestFit="1" customWidth="1"/>
    <col min="15149" max="15149" width="15.5703125" style="14" customWidth="1"/>
    <col min="15150" max="15150" width="13.85546875" style="14" customWidth="1"/>
    <col min="15151" max="15151" width="23.5703125" style="14" customWidth="1"/>
    <col min="15152" max="15152" width="12" style="14" customWidth="1"/>
    <col min="15153" max="15153" width="14.140625" style="14" customWidth="1"/>
    <col min="15154" max="15154" width="0" style="14" hidden="1" customWidth="1"/>
    <col min="15155" max="15155" width="21.5703125" style="14" customWidth="1"/>
    <col min="15156" max="15156" width="11.7109375" style="14" bestFit="1" customWidth="1"/>
    <col min="15157" max="15157" width="22.5703125" style="14" customWidth="1"/>
    <col min="15158" max="15158" width="10.140625" style="14" customWidth="1"/>
    <col min="15159" max="15159" width="15.28515625" style="14" customWidth="1"/>
    <col min="15160" max="15388" width="9.140625" style="14"/>
    <col min="15389" max="15389" width="3.28515625" style="14" bestFit="1" customWidth="1"/>
    <col min="15390" max="15390" width="35.28515625" style="14" customWidth="1"/>
    <col min="15391" max="15391" width="13.28515625" style="14" customWidth="1"/>
    <col min="15392" max="15392" width="14.28515625" style="14" customWidth="1"/>
    <col min="15393" max="15393" width="13.7109375" style="14" customWidth="1"/>
    <col min="15394" max="15394" width="13.5703125" style="14" customWidth="1"/>
    <col min="15395" max="15396" width="15.140625" style="14" customWidth="1"/>
    <col min="15397" max="15397" width="16" style="14" customWidth="1"/>
    <col min="15398" max="15398" width="23.7109375" style="14" customWidth="1"/>
    <col min="15399" max="15399" width="22" style="14" customWidth="1"/>
    <col min="15400" max="15400" width="18.140625" style="14" customWidth="1"/>
    <col min="15401" max="15401" width="20.85546875" style="14" customWidth="1"/>
    <col min="15402" max="15402" width="22.7109375" style="14" customWidth="1"/>
    <col min="15403" max="15403" width="12.42578125" style="14" customWidth="1"/>
    <col min="15404" max="15404" width="19.140625" style="14" bestFit="1" customWidth="1"/>
    <col min="15405" max="15405" width="15.5703125" style="14" customWidth="1"/>
    <col min="15406" max="15406" width="13.85546875" style="14" customWidth="1"/>
    <col min="15407" max="15407" width="23.5703125" style="14" customWidth="1"/>
    <col min="15408" max="15408" width="12" style="14" customWidth="1"/>
    <col min="15409" max="15409" width="14.140625" style="14" customWidth="1"/>
    <col min="15410" max="15410" width="0" style="14" hidden="1" customWidth="1"/>
    <col min="15411" max="15411" width="21.5703125" style="14" customWidth="1"/>
    <col min="15412" max="15412" width="11.7109375" style="14" bestFit="1" customWidth="1"/>
    <col min="15413" max="15413" width="22.5703125" style="14" customWidth="1"/>
    <col min="15414" max="15414" width="10.140625" style="14" customWidth="1"/>
    <col min="15415" max="15415" width="15.28515625" style="14" customWidth="1"/>
    <col min="15416" max="15644" width="9.140625" style="14"/>
    <col min="15645" max="15645" width="3.28515625" style="14" bestFit="1" customWidth="1"/>
    <col min="15646" max="15646" width="35.28515625" style="14" customWidth="1"/>
    <col min="15647" max="15647" width="13.28515625" style="14" customWidth="1"/>
    <col min="15648" max="15648" width="14.28515625" style="14" customWidth="1"/>
    <col min="15649" max="15649" width="13.7109375" style="14" customWidth="1"/>
    <col min="15650" max="15650" width="13.5703125" style="14" customWidth="1"/>
    <col min="15651" max="15652" width="15.140625" style="14" customWidth="1"/>
    <col min="15653" max="15653" width="16" style="14" customWidth="1"/>
    <col min="15654" max="15654" width="23.7109375" style="14" customWidth="1"/>
    <col min="15655" max="15655" width="22" style="14" customWidth="1"/>
    <col min="15656" max="15656" width="18.140625" style="14" customWidth="1"/>
    <col min="15657" max="15657" width="20.85546875" style="14" customWidth="1"/>
    <col min="15658" max="15658" width="22.7109375" style="14" customWidth="1"/>
    <col min="15659" max="15659" width="12.42578125" style="14" customWidth="1"/>
    <col min="15660" max="15660" width="19.140625" style="14" bestFit="1" customWidth="1"/>
    <col min="15661" max="15661" width="15.5703125" style="14" customWidth="1"/>
    <col min="15662" max="15662" width="13.85546875" style="14" customWidth="1"/>
    <col min="15663" max="15663" width="23.5703125" style="14" customWidth="1"/>
    <col min="15664" max="15664" width="12" style="14" customWidth="1"/>
    <col min="15665" max="15665" width="14.140625" style="14" customWidth="1"/>
    <col min="15666" max="15666" width="0" style="14" hidden="1" customWidth="1"/>
    <col min="15667" max="15667" width="21.5703125" style="14" customWidth="1"/>
    <col min="15668" max="15668" width="11.7109375" style="14" bestFit="1" customWidth="1"/>
    <col min="15669" max="15669" width="22.5703125" style="14" customWidth="1"/>
    <col min="15670" max="15670" width="10.140625" style="14" customWidth="1"/>
    <col min="15671" max="15671" width="15.28515625" style="14" customWidth="1"/>
    <col min="15672" max="16384" width="9.140625" style="14"/>
  </cols>
  <sheetData>
    <row r="1" spans="1:60" ht="44.25" customHeight="1" x14ac:dyDescent="0.2">
      <c r="C1" s="649" t="s">
        <v>187</v>
      </c>
      <c r="D1" s="649"/>
      <c r="E1" s="649"/>
      <c r="F1" s="649"/>
      <c r="G1" s="649"/>
      <c r="H1" s="649"/>
      <c r="I1" s="649"/>
      <c r="J1" s="649"/>
      <c r="BE1" s="11" t="s">
        <v>188</v>
      </c>
    </row>
    <row r="2" spans="1:60" ht="18.75" customHeight="1" x14ac:dyDescent="0.2">
      <c r="A2" s="645"/>
      <c r="B2" s="645"/>
      <c r="C2" s="645"/>
      <c r="D2" s="16">
        <v>1265106</v>
      </c>
      <c r="E2" s="306"/>
      <c r="F2" s="306"/>
      <c r="G2" s="306">
        <v>1.0069999999999999</v>
      </c>
      <c r="H2" s="305">
        <v>14173.9</v>
      </c>
      <c r="I2" s="305">
        <f>ROUND(H2*G2,2)</f>
        <v>14273.12</v>
      </c>
      <c r="J2" s="305">
        <f>ROUND(H2*G2*D2,0)-35</f>
        <v>18057006300</v>
      </c>
      <c r="K2" s="82"/>
      <c r="L2" s="83"/>
      <c r="N2" s="84"/>
      <c r="AB2" s="16">
        <v>1243864</v>
      </c>
      <c r="AC2" s="311"/>
      <c r="AD2" s="311"/>
      <c r="AE2" s="311">
        <v>1.0069999999999999</v>
      </c>
      <c r="AF2" s="312">
        <v>15823.6</v>
      </c>
      <c r="AG2" s="312">
        <f>ROUND(AF2*AE2,2)</f>
        <v>15934.37</v>
      </c>
      <c r="AH2" s="312">
        <f>ROUND(AF2*AE2*AB2,0)-35</f>
        <v>19820183200</v>
      </c>
      <c r="AI2" s="82"/>
      <c r="AJ2" s="83"/>
      <c r="AL2" s="84"/>
      <c r="AW2" s="16">
        <f t="shared" ref="AW2:BC2" si="0">AB2-D2</f>
        <v>-21242</v>
      </c>
      <c r="AX2" s="31">
        <f t="shared" si="0"/>
        <v>0</v>
      </c>
      <c r="AY2" s="31">
        <f t="shared" si="0"/>
        <v>0</v>
      </c>
      <c r="AZ2" s="31">
        <f t="shared" si="0"/>
        <v>0</v>
      </c>
      <c r="BA2" s="312">
        <f t="shared" si="0"/>
        <v>1649.7000000000007</v>
      </c>
      <c r="BB2" s="312">
        <f t="shared" si="0"/>
        <v>1661.25</v>
      </c>
      <c r="BC2" s="312">
        <f t="shared" si="0"/>
        <v>1763176900</v>
      </c>
      <c r="BD2" s="312">
        <f>AB2/D2*100</f>
        <v>98.320931210507254</v>
      </c>
      <c r="BE2" s="312">
        <f>AE2/G2*100</f>
        <v>100</v>
      </c>
      <c r="BF2" s="312">
        <f>AF2/H2*100</f>
        <v>111.63899844079612</v>
      </c>
      <c r="BG2" s="312">
        <f>AG2/I2*100</f>
        <v>111.63901095205533</v>
      </c>
      <c r="BH2" s="312">
        <f>AH2/J2*100</f>
        <v>109.76450287886314</v>
      </c>
    </row>
    <row r="3" spans="1:60" ht="30" customHeight="1" x14ac:dyDescent="0.2">
      <c r="A3" s="646"/>
      <c r="B3" s="646"/>
      <c r="C3" s="646"/>
      <c r="D3" s="373"/>
      <c r="E3" s="373"/>
      <c r="F3" s="373"/>
      <c r="G3" s="373"/>
      <c r="H3" s="373"/>
      <c r="I3" s="373"/>
      <c r="J3" s="373"/>
      <c r="K3" s="130"/>
      <c r="L3" s="130"/>
      <c r="M3" s="130"/>
      <c r="N3" s="85"/>
      <c r="AB3" s="79"/>
      <c r="AC3" s="79"/>
      <c r="AD3" s="79"/>
      <c r="AE3" s="311">
        <v>1.0069999999999999</v>
      </c>
      <c r="AF3" s="312">
        <v>343.5</v>
      </c>
      <c r="AG3" s="312">
        <f>ROUND(AF3*AE3,2)</f>
        <v>345.9</v>
      </c>
      <c r="AH3" s="312">
        <f>ROUND(AF3*AE3*AB2,0)</f>
        <v>430258155</v>
      </c>
      <c r="AI3" s="130"/>
      <c r="AJ3" s="130"/>
      <c r="AK3" s="130"/>
      <c r="AL3" s="85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</row>
    <row r="4" spans="1:60" s="217" customFormat="1" ht="23.25" customHeight="1" x14ac:dyDescent="0.2">
      <c r="A4" s="614" t="s">
        <v>101</v>
      </c>
      <c r="B4" s="615" t="s">
        <v>0</v>
      </c>
      <c r="C4" s="615" t="s">
        <v>1</v>
      </c>
      <c r="D4" s="634" t="s">
        <v>111</v>
      </c>
      <c r="E4" s="634"/>
      <c r="F4" s="634"/>
      <c r="G4" s="634"/>
      <c r="H4" s="634"/>
      <c r="I4" s="634"/>
      <c r="J4" s="634"/>
      <c r="K4" s="631" t="s">
        <v>100</v>
      </c>
      <c r="L4" s="632"/>
      <c r="M4" s="632"/>
      <c r="N4" s="632"/>
      <c r="O4" s="632"/>
      <c r="P4" s="632"/>
      <c r="Q4" s="632"/>
      <c r="R4" s="632"/>
      <c r="S4" s="632"/>
      <c r="T4" s="632"/>
      <c r="U4" s="632"/>
      <c r="V4" s="632"/>
      <c r="W4" s="632"/>
      <c r="X4" s="633"/>
      <c r="Z4" s="218"/>
      <c r="AA4" s="219"/>
      <c r="AB4" s="648" t="s">
        <v>133</v>
      </c>
      <c r="AC4" s="648"/>
      <c r="AD4" s="648"/>
      <c r="AE4" s="648"/>
      <c r="AF4" s="648"/>
      <c r="AG4" s="648"/>
      <c r="AH4" s="648"/>
      <c r="AI4" s="631" t="s">
        <v>100</v>
      </c>
      <c r="AJ4" s="632"/>
      <c r="AK4" s="632"/>
      <c r="AL4" s="632"/>
      <c r="AM4" s="632"/>
      <c r="AN4" s="632"/>
      <c r="AO4" s="632"/>
      <c r="AP4" s="632"/>
      <c r="AQ4" s="632"/>
      <c r="AR4" s="632"/>
      <c r="AS4" s="632"/>
      <c r="AT4" s="632"/>
      <c r="AU4" s="632"/>
      <c r="AV4" s="633"/>
      <c r="AW4" s="634" t="s">
        <v>135</v>
      </c>
      <c r="AX4" s="634"/>
      <c r="AY4" s="634"/>
      <c r="AZ4" s="634"/>
      <c r="BA4" s="634"/>
      <c r="BB4" s="634"/>
      <c r="BC4" s="634"/>
      <c r="BD4" s="648" t="s">
        <v>149</v>
      </c>
      <c r="BE4" s="648"/>
      <c r="BF4" s="648"/>
      <c r="BG4" s="648"/>
      <c r="BH4" s="648"/>
    </row>
    <row r="5" spans="1:60" ht="128.25" customHeight="1" x14ac:dyDescent="0.2">
      <c r="A5" s="614"/>
      <c r="B5" s="615"/>
      <c r="C5" s="615"/>
      <c r="D5" s="636" t="s">
        <v>76</v>
      </c>
      <c r="E5" s="615" t="s">
        <v>105</v>
      </c>
      <c r="F5" s="615"/>
      <c r="G5" s="615" t="s">
        <v>2</v>
      </c>
      <c r="H5" s="615" t="s">
        <v>3</v>
      </c>
      <c r="I5" s="615" t="s">
        <v>89</v>
      </c>
      <c r="J5" s="630" t="s">
        <v>67</v>
      </c>
      <c r="K5" s="615" t="s">
        <v>4</v>
      </c>
      <c r="L5" s="615" t="s">
        <v>5</v>
      </c>
      <c r="M5" s="630" t="s">
        <v>6</v>
      </c>
      <c r="N5" s="615" t="s">
        <v>66</v>
      </c>
      <c r="O5" s="615"/>
      <c r="P5" s="615" t="s">
        <v>7</v>
      </c>
      <c r="Q5" s="615" t="s">
        <v>8</v>
      </c>
      <c r="R5" s="630" t="s">
        <v>9</v>
      </c>
      <c r="S5" s="615" t="s">
        <v>10</v>
      </c>
      <c r="T5" s="615"/>
      <c r="U5" s="608" t="s">
        <v>107</v>
      </c>
      <c r="V5" s="623"/>
      <c r="W5" s="609"/>
      <c r="X5" s="615" t="s">
        <v>13</v>
      </c>
      <c r="Z5" s="629" t="s">
        <v>14</v>
      </c>
      <c r="AA5" s="629"/>
      <c r="AB5" s="636" t="s">
        <v>134</v>
      </c>
      <c r="AC5" s="615" t="s">
        <v>105</v>
      </c>
      <c r="AD5" s="615"/>
      <c r="AE5" s="615" t="s">
        <v>2</v>
      </c>
      <c r="AF5" s="615" t="s">
        <v>3</v>
      </c>
      <c r="AG5" s="615" t="s">
        <v>146</v>
      </c>
      <c r="AH5" s="630" t="s">
        <v>67</v>
      </c>
      <c r="AI5" s="615" t="s">
        <v>4</v>
      </c>
      <c r="AJ5" s="615" t="s">
        <v>5</v>
      </c>
      <c r="AK5" s="630" t="s">
        <v>6</v>
      </c>
      <c r="AL5" s="615" t="s">
        <v>66</v>
      </c>
      <c r="AM5" s="615"/>
      <c r="AN5" s="615" t="s">
        <v>7</v>
      </c>
      <c r="AO5" s="615" t="s">
        <v>8</v>
      </c>
      <c r="AP5" s="630" t="s">
        <v>9</v>
      </c>
      <c r="AQ5" s="615" t="s">
        <v>10</v>
      </c>
      <c r="AR5" s="615"/>
      <c r="AS5" s="608" t="s">
        <v>107</v>
      </c>
      <c r="AT5" s="623"/>
      <c r="AU5" s="609"/>
      <c r="AV5" s="615" t="s">
        <v>13</v>
      </c>
      <c r="AW5" s="636" t="s">
        <v>134</v>
      </c>
      <c r="AX5" s="615" t="s">
        <v>105</v>
      </c>
      <c r="AY5" s="615"/>
      <c r="AZ5" s="615" t="s">
        <v>2</v>
      </c>
      <c r="BA5" s="615" t="s">
        <v>3</v>
      </c>
      <c r="BB5" s="615" t="s">
        <v>145</v>
      </c>
      <c r="BC5" s="630" t="s">
        <v>67</v>
      </c>
      <c r="BD5" s="615" t="s">
        <v>105</v>
      </c>
      <c r="BE5" s="615"/>
      <c r="BF5" s="615" t="s">
        <v>2</v>
      </c>
      <c r="BG5" s="615" t="s">
        <v>144</v>
      </c>
      <c r="BH5" s="630" t="s">
        <v>67</v>
      </c>
    </row>
    <row r="6" spans="1:60" ht="126" customHeight="1" x14ac:dyDescent="0.2">
      <c r="A6" s="614"/>
      <c r="B6" s="615"/>
      <c r="C6" s="615"/>
      <c r="D6" s="636"/>
      <c r="E6" s="301" t="s">
        <v>15</v>
      </c>
      <c r="F6" s="301" t="s">
        <v>114</v>
      </c>
      <c r="G6" s="615"/>
      <c r="H6" s="615"/>
      <c r="I6" s="615"/>
      <c r="J6" s="630"/>
      <c r="K6" s="615"/>
      <c r="L6" s="615"/>
      <c r="M6" s="630"/>
      <c r="N6" s="301" t="s">
        <v>17</v>
      </c>
      <c r="O6" s="301" t="s">
        <v>114</v>
      </c>
      <c r="P6" s="615"/>
      <c r="Q6" s="615"/>
      <c r="R6" s="630"/>
      <c r="S6" s="301" t="s">
        <v>19</v>
      </c>
      <c r="T6" s="301" t="s">
        <v>114</v>
      </c>
      <c r="U6" s="301" t="s">
        <v>102</v>
      </c>
      <c r="V6" s="301" t="s">
        <v>103</v>
      </c>
      <c r="W6" s="301" t="s">
        <v>106</v>
      </c>
      <c r="X6" s="615"/>
      <c r="Z6" s="629"/>
      <c r="AA6" s="629"/>
      <c r="AB6" s="636"/>
      <c r="AC6" s="301" t="s">
        <v>15</v>
      </c>
      <c r="AD6" s="301" t="s">
        <v>114</v>
      </c>
      <c r="AE6" s="615"/>
      <c r="AF6" s="615"/>
      <c r="AG6" s="615"/>
      <c r="AH6" s="630"/>
      <c r="AI6" s="615"/>
      <c r="AJ6" s="615"/>
      <c r="AK6" s="630"/>
      <c r="AL6" s="301" t="s">
        <v>17</v>
      </c>
      <c r="AM6" s="301" t="s">
        <v>114</v>
      </c>
      <c r="AN6" s="615"/>
      <c r="AO6" s="615"/>
      <c r="AP6" s="630"/>
      <c r="AQ6" s="301" t="s">
        <v>19</v>
      </c>
      <c r="AR6" s="301" t="s">
        <v>114</v>
      </c>
      <c r="AS6" s="301" t="s">
        <v>102</v>
      </c>
      <c r="AT6" s="301" t="s">
        <v>103</v>
      </c>
      <c r="AU6" s="301" t="s">
        <v>106</v>
      </c>
      <c r="AV6" s="615"/>
      <c r="AW6" s="636"/>
      <c r="AX6" s="307" t="s">
        <v>15</v>
      </c>
      <c r="AY6" s="307" t="s">
        <v>114</v>
      </c>
      <c r="AZ6" s="615"/>
      <c r="BA6" s="615"/>
      <c r="BB6" s="615"/>
      <c r="BC6" s="630"/>
      <c r="BD6" s="307" t="s">
        <v>15</v>
      </c>
      <c r="BE6" s="307" t="s">
        <v>114</v>
      </c>
      <c r="BF6" s="615"/>
      <c r="BG6" s="615"/>
      <c r="BH6" s="630"/>
    </row>
    <row r="7" spans="1:60" s="11" customFormat="1" ht="25.5" customHeight="1" x14ac:dyDescent="0.2">
      <c r="A7" s="306" t="s">
        <v>21</v>
      </c>
      <c r="B7" s="301">
        <v>1</v>
      </c>
      <c r="C7" s="301">
        <v>2</v>
      </c>
      <c r="D7" s="306">
        <v>3</v>
      </c>
      <c r="E7" s="301">
        <v>4</v>
      </c>
      <c r="F7" s="306">
        <v>5</v>
      </c>
      <c r="G7" s="301">
        <v>6</v>
      </c>
      <c r="H7" s="306">
        <v>7</v>
      </c>
      <c r="I7" s="301">
        <v>8</v>
      </c>
      <c r="J7" s="1">
        <v>9</v>
      </c>
      <c r="K7" s="306">
        <v>10</v>
      </c>
      <c r="L7" s="306">
        <v>11</v>
      </c>
      <c r="M7" s="1">
        <v>12</v>
      </c>
      <c r="N7" s="306">
        <v>13</v>
      </c>
      <c r="O7" s="306">
        <v>14</v>
      </c>
      <c r="P7" s="306">
        <v>15</v>
      </c>
      <c r="Q7" s="306">
        <v>16</v>
      </c>
      <c r="R7" s="1">
        <v>17</v>
      </c>
      <c r="S7" s="306">
        <v>18</v>
      </c>
      <c r="T7" s="306">
        <v>19</v>
      </c>
      <c r="U7" s="306">
        <v>20</v>
      </c>
      <c r="V7" s="306">
        <v>21</v>
      </c>
      <c r="W7" s="306">
        <v>22</v>
      </c>
      <c r="X7" s="306">
        <v>23</v>
      </c>
      <c r="Z7" s="305"/>
      <c r="AA7" s="62"/>
      <c r="AB7" s="306">
        <v>3</v>
      </c>
      <c r="AC7" s="301">
        <v>4</v>
      </c>
      <c r="AD7" s="306">
        <v>5</v>
      </c>
      <c r="AE7" s="301">
        <v>6</v>
      </c>
      <c r="AF7" s="306">
        <v>7</v>
      </c>
      <c r="AG7" s="301">
        <v>8</v>
      </c>
      <c r="AH7" s="1">
        <v>9</v>
      </c>
      <c r="AI7" s="306">
        <v>10</v>
      </c>
      <c r="AJ7" s="306">
        <v>11</v>
      </c>
      <c r="AK7" s="1">
        <v>12</v>
      </c>
      <c r="AL7" s="306">
        <v>13</v>
      </c>
      <c r="AM7" s="306">
        <v>14</v>
      </c>
      <c r="AN7" s="306">
        <v>15</v>
      </c>
      <c r="AO7" s="306">
        <v>16</v>
      </c>
      <c r="AP7" s="1">
        <v>17</v>
      </c>
      <c r="AQ7" s="306">
        <v>18</v>
      </c>
      <c r="AR7" s="306">
        <v>19</v>
      </c>
      <c r="AS7" s="306">
        <v>20</v>
      </c>
      <c r="AT7" s="306">
        <v>21</v>
      </c>
      <c r="AU7" s="306">
        <v>22</v>
      </c>
      <c r="AV7" s="306">
        <v>23</v>
      </c>
      <c r="AW7" s="311">
        <v>3</v>
      </c>
      <c r="AX7" s="307">
        <v>4</v>
      </c>
      <c r="AY7" s="311">
        <v>5</v>
      </c>
      <c r="AZ7" s="307">
        <v>6</v>
      </c>
      <c r="BA7" s="311">
        <v>7</v>
      </c>
      <c r="BB7" s="307">
        <v>8</v>
      </c>
      <c r="BC7" s="1">
        <v>9</v>
      </c>
      <c r="BD7" s="307">
        <v>4</v>
      </c>
      <c r="BE7" s="311">
        <v>5</v>
      </c>
      <c r="BF7" s="307">
        <v>6</v>
      </c>
      <c r="BG7" s="307">
        <v>8</v>
      </c>
      <c r="BH7" s="1">
        <v>9</v>
      </c>
    </row>
    <row r="8" spans="1:60" s="24" customFormat="1" ht="32.25" customHeight="1" x14ac:dyDescent="0.2">
      <c r="A8" s="5">
        <v>1</v>
      </c>
      <c r="B8" s="43" t="s">
        <v>22</v>
      </c>
      <c r="C8" s="44" t="s">
        <v>23</v>
      </c>
      <c r="D8" s="7">
        <v>1265106</v>
      </c>
      <c r="E8" s="56">
        <v>0.28999999999999998</v>
      </c>
      <c r="F8" s="3">
        <f>ROUND(E8*D8,0)</f>
        <v>366881</v>
      </c>
      <c r="G8" s="4">
        <v>2884.7</v>
      </c>
      <c r="H8" s="4">
        <f t="shared" ref="H8:H44" si="1">ROUND(G8*1.007,2)</f>
        <v>2904.89</v>
      </c>
      <c r="I8" s="4">
        <f>ROUND(E8*H8,2)</f>
        <v>842.42</v>
      </c>
      <c r="J8" s="4">
        <f>ROUND(F8*H8,2)</f>
        <v>1065748948.09</v>
      </c>
      <c r="K8" s="4"/>
      <c r="L8" s="4"/>
      <c r="M8" s="4">
        <f t="shared" ref="M8:M44" si="2">J8+L8+K8</f>
        <v>1065748948.09</v>
      </c>
      <c r="N8" s="50">
        <f t="shared" ref="N8:N45" si="3">E8</f>
        <v>0.28999999999999998</v>
      </c>
      <c r="O8" s="3">
        <f>ROUND(N8*D8,0)</f>
        <v>366881</v>
      </c>
      <c r="P8" s="41">
        <f>ROUND(Q8/N8,2)-0.01</f>
        <v>2904.89</v>
      </c>
      <c r="Q8" s="4">
        <f>ROUND(R8/D8,2)</f>
        <v>842.42</v>
      </c>
      <c r="R8" s="4">
        <f t="shared" ref="R8:R45" si="4">M8</f>
        <v>1065748948.09</v>
      </c>
      <c r="S8" s="45">
        <f>N8-E8</f>
        <v>0</v>
      </c>
      <c r="T8" s="33">
        <f>O8-F8</f>
        <v>0</v>
      </c>
      <c r="U8" s="33">
        <f>P8-H8</f>
        <v>0</v>
      </c>
      <c r="V8" s="33">
        <f>Q8-I8</f>
        <v>0</v>
      </c>
      <c r="W8" s="54">
        <f>R8-J8</f>
        <v>0</v>
      </c>
      <c r="X8" s="4">
        <f>P8/H8*100</f>
        <v>100</v>
      </c>
      <c r="Y8" s="158"/>
      <c r="Z8" s="60">
        <f>ROUND(Q8/N8,2)</f>
        <v>2904.9</v>
      </c>
      <c r="AA8" s="63">
        <f>R8/D8</f>
        <v>842.41869700246468</v>
      </c>
      <c r="AB8" s="319">
        <v>1243864</v>
      </c>
      <c r="AC8" s="320">
        <v>0.28999999999999998</v>
      </c>
      <c r="AD8" s="321">
        <f>ROUND(AC8*AB8,0)</f>
        <v>360721</v>
      </c>
      <c r="AE8" s="192">
        <v>3288.9</v>
      </c>
      <c r="AF8" s="192">
        <f t="shared" ref="AF8" si="5">ROUND(AE8*1.007,2)</f>
        <v>3311.92</v>
      </c>
      <c r="AG8" s="192">
        <f>ROUND(AC8*AF8,2)</f>
        <v>960.46</v>
      </c>
      <c r="AH8" s="192">
        <f>ROUND(AD8*AF8,2)</f>
        <v>1194679094.3199999</v>
      </c>
      <c r="AI8" s="4"/>
      <c r="AJ8" s="4"/>
      <c r="AK8" s="4">
        <f t="shared" ref="AK8" si="6">AH8+AJ8+AI8</f>
        <v>1194679094.3199999</v>
      </c>
      <c r="AL8" s="50">
        <f t="shared" ref="AL8" si="7">AC8</f>
        <v>0.28999999999999998</v>
      </c>
      <c r="AM8" s="3">
        <f>ROUND(AL8*AB8,0)</f>
        <v>360721</v>
      </c>
      <c r="AN8" s="41">
        <f>ROUND(AO8/AL8,2)-0.01</f>
        <v>3311.9199999999996</v>
      </c>
      <c r="AO8" s="4">
        <f>ROUND(AP8/AB8,2)</f>
        <v>960.46</v>
      </c>
      <c r="AP8" s="4">
        <f t="shared" ref="AP8" si="8">AK8</f>
        <v>1194679094.3199999</v>
      </c>
      <c r="AQ8" s="45">
        <f>AL8-AC8</f>
        <v>0</v>
      </c>
      <c r="AR8" s="33">
        <f>AM8-AD8</f>
        <v>0</v>
      </c>
      <c r="AS8" s="33">
        <f>AN8-AF8</f>
        <v>0</v>
      </c>
      <c r="AT8" s="33">
        <f>AO8-AG8</f>
        <v>0</v>
      </c>
      <c r="AU8" s="54">
        <f>AP8-AH8</f>
        <v>0</v>
      </c>
      <c r="AV8" s="4">
        <f>AN8/AF8*100</f>
        <v>99.999999999999986</v>
      </c>
      <c r="AW8" s="7">
        <f t="shared" ref="AW8:BC8" si="9">AB8-D8</f>
        <v>-21242</v>
      </c>
      <c r="AX8" s="56">
        <f t="shared" si="9"/>
        <v>0</v>
      </c>
      <c r="AY8" s="3">
        <f t="shared" si="9"/>
        <v>-6160</v>
      </c>
      <c r="AZ8" s="4">
        <f t="shared" si="9"/>
        <v>404.20000000000027</v>
      </c>
      <c r="BA8" s="4">
        <f t="shared" si="9"/>
        <v>407.0300000000002</v>
      </c>
      <c r="BB8" s="4">
        <f t="shared" si="9"/>
        <v>118.04000000000008</v>
      </c>
      <c r="BC8" s="4">
        <f t="shared" si="9"/>
        <v>128930146.2299999</v>
      </c>
      <c r="BD8" s="221">
        <f>AC8/E8*100</f>
        <v>100</v>
      </c>
      <c r="BE8" s="221">
        <f>AD8/F8*100</f>
        <v>98.320981462654103</v>
      </c>
      <c r="BF8" s="4">
        <f>AE8/G8*100</f>
        <v>114.01185565223422</v>
      </c>
      <c r="BG8" s="4">
        <f>AG8/I8*100</f>
        <v>114.01201301013748</v>
      </c>
      <c r="BH8" s="4">
        <f>AH8/J8*100</f>
        <v>112.09760952249255</v>
      </c>
    </row>
    <row r="9" spans="1:60" s="24" customFormat="1" hidden="1" x14ac:dyDescent="0.2">
      <c r="A9" s="91"/>
      <c r="B9" s="92"/>
      <c r="C9" s="93"/>
      <c r="D9" s="94"/>
      <c r="E9" s="95"/>
      <c r="F9" s="96"/>
      <c r="G9" s="28"/>
      <c r="H9" s="28"/>
      <c r="I9" s="28"/>
      <c r="J9" s="28"/>
      <c r="K9" s="28"/>
      <c r="L9" s="28"/>
      <c r="M9" s="28"/>
      <c r="N9" s="110"/>
      <c r="O9" s="96"/>
      <c r="P9" s="28"/>
      <c r="Q9" s="28"/>
      <c r="R9" s="28"/>
      <c r="S9" s="174"/>
      <c r="T9" s="29"/>
      <c r="U9" s="29"/>
      <c r="V9" s="29"/>
      <c r="W9" s="42"/>
      <c r="X9" s="28"/>
      <c r="Y9" s="158"/>
      <c r="Z9" s="60"/>
      <c r="AA9" s="63"/>
      <c r="AB9" s="94"/>
      <c r="AC9" s="95"/>
      <c r="AD9" s="96"/>
      <c r="AE9" s="28"/>
      <c r="AF9" s="28"/>
      <c r="AG9" s="28"/>
      <c r="AH9" s="28"/>
      <c r="AI9" s="28"/>
      <c r="AJ9" s="28"/>
      <c r="AK9" s="72"/>
      <c r="AL9" s="98"/>
      <c r="AM9" s="99"/>
      <c r="AN9" s="72"/>
      <c r="AO9" s="72"/>
      <c r="AP9" s="72"/>
      <c r="AQ9" s="100"/>
      <c r="AR9" s="70"/>
      <c r="AS9" s="70"/>
      <c r="AT9" s="70"/>
      <c r="AU9" s="71"/>
      <c r="AV9" s="72"/>
      <c r="AW9" s="94"/>
      <c r="AX9" s="95"/>
      <c r="AY9" s="96"/>
      <c r="AZ9" s="28"/>
      <c r="BA9" s="28"/>
      <c r="BB9" s="28"/>
      <c r="BC9" s="28"/>
      <c r="BD9" s="95"/>
      <c r="BE9" s="96"/>
      <c r="BF9" s="28"/>
      <c r="BG9" s="28"/>
      <c r="BH9" s="28"/>
    </row>
    <row r="10" spans="1:60" s="24" customFormat="1" ht="52.5" customHeight="1" x14ac:dyDescent="0.2">
      <c r="A10" s="133">
        <v>2</v>
      </c>
      <c r="B10" s="134" t="s">
        <v>170</v>
      </c>
      <c r="C10" s="135"/>
      <c r="D10" s="136">
        <v>1265106</v>
      </c>
      <c r="E10" s="137" t="s">
        <v>26</v>
      </c>
      <c r="F10" s="116" t="s">
        <v>26</v>
      </c>
      <c r="G10" s="116" t="s">
        <v>26</v>
      </c>
      <c r="H10" s="116" t="s">
        <v>26</v>
      </c>
      <c r="I10" s="116" t="s">
        <v>26</v>
      </c>
      <c r="J10" s="116">
        <f>J11+J18+J17+J27</f>
        <v>6739367632.1099987</v>
      </c>
      <c r="K10" s="116">
        <f>K18</f>
        <v>2592923.85</v>
      </c>
      <c r="L10" s="116">
        <f>L18</f>
        <v>26428680.07000272</v>
      </c>
      <c r="M10" s="116">
        <f>M11+M18+M17+M27</f>
        <v>6768389236.0300016</v>
      </c>
      <c r="N10" s="117" t="str">
        <f t="shared" si="3"/>
        <v>Х</v>
      </c>
      <c r="O10" s="118" t="s">
        <v>26</v>
      </c>
      <c r="P10" s="118" t="s">
        <v>26</v>
      </c>
      <c r="Q10" s="116" t="s">
        <v>26</v>
      </c>
      <c r="R10" s="116">
        <f>R11+R18+R17+R27</f>
        <v>6768389236.0300016</v>
      </c>
      <c r="S10" s="119"/>
      <c r="T10" s="120"/>
      <c r="U10" s="120"/>
      <c r="V10" s="120"/>
      <c r="W10" s="115">
        <f>R10-J10</f>
        <v>29021603.920002937</v>
      </c>
      <c r="X10" s="116"/>
      <c r="Y10" s="420"/>
      <c r="Z10" s="421"/>
      <c r="AA10" s="422">
        <f t="shared" ref="AA10:AA68" si="10">R10/D10</f>
        <v>5350.0570197517063</v>
      </c>
      <c r="AB10" s="136">
        <v>1243864</v>
      </c>
      <c r="AC10" s="137" t="s">
        <v>26</v>
      </c>
      <c r="AD10" s="116" t="s">
        <v>26</v>
      </c>
      <c r="AE10" s="116" t="s">
        <v>26</v>
      </c>
      <c r="AF10" s="116" t="s">
        <v>26</v>
      </c>
      <c r="AG10" s="116" t="s">
        <v>26</v>
      </c>
      <c r="AH10" s="116">
        <f>AH11+AH18+AH17+AH27</f>
        <v>7060565144.3000002</v>
      </c>
      <c r="AI10" s="116">
        <f>AI18</f>
        <v>2592923.85</v>
      </c>
      <c r="AJ10" s="116">
        <f>AJ18</f>
        <v>45154351.159999058</v>
      </c>
      <c r="AK10" s="116">
        <f>AK11+AK18+AK17+AK27</f>
        <v>7108312419.3099995</v>
      </c>
      <c r="AL10" s="117" t="str">
        <f t="shared" ref="AL10" si="11">AC10</f>
        <v>Х</v>
      </c>
      <c r="AM10" s="118" t="s">
        <v>26</v>
      </c>
      <c r="AN10" s="118" t="s">
        <v>26</v>
      </c>
      <c r="AO10" s="116" t="s">
        <v>26</v>
      </c>
      <c r="AP10" s="116">
        <f>AP11+AP18+AP17+AP27</f>
        <v>7108312419.3099995</v>
      </c>
      <c r="AQ10" s="119"/>
      <c r="AR10" s="120"/>
      <c r="AS10" s="120"/>
      <c r="AT10" s="120"/>
      <c r="AU10" s="115">
        <f>AP10-AH10</f>
        <v>47747275.009999275</v>
      </c>
      <c r="AV10" s="116"/>
      <c r="AW10" s="136">
        <f>AB10-D10</f>
        <v>-21242</v>
      </c>
      <c r="AX10" s="137"/>
      <c r="AY10" s="116"/>
      <c r="AZ10" s="116"/>
      <c r="BA10" s="116"/>
      <c r="BB10" s="116"/>
      <c r="BC10" s="116">
        <f>AH10-J10</f>
        <v>321197512.19000149</v>
      </c>
      <c r="BD10" s="116"/>
      <c r="BE10" s="116"/>
      <c r="BF10" s="116"/>
      <c r="BG10" s="116"/>
      <c r="BH10" s="116">
        <f>AH10/J10*100</f>
        <v>104.76598888387751</v>
      </c>
    </row>
    <row r="11" spans="1:60" s="24" customFormat="1" ht="55.5" customHeight="1" x14ac:dyDescent="0.2">
      <c r="A11" s="5">
        <v>3</v>
      </c>
      <c r="B11" s="46" t="s">
        <v>24</v>
      </c>
      <c r="C11" s="6" t="s">
        <v>25</v>
      </c>
      <c r="D11" s="7">
        <v>1265106</v>
      </c>
      <c r="E11" s="56">
        <v>2.93</v>
      </c>
      <c r="F11" s="3">
        <f>ROUND(E11*D11,0)</f>
        <v>3706761</v>
      </c>
      <c r="G11" s="4">
        <v>679.8</v>
      </c>
      <c r="H11" s="4">
        <f>ROUND(G11*1.007,2)</f>
        <v>684.56</v>
      </c>
      <c r="I11" s="4">
        <f>I12+I13+I14</f>
        <v>2005.7399999999998</v>
      </c>
      <c r="J11" s="4">
        <f>J12+J13+J14</f>
        <v>2537478282.6399999</v>
      </c>
      <c r="K11" s="4"/>
      <c r="L11" s="4"/>
      <c r="M11" s="4">
        <f>J11+L11+K11</f>
        <v>2537478282.6399999</v>
      </c>
      <c r="N11" s="50">
        <f t="shared" si="3"/>
        <v>2.93</v>
      </c>
      <c r="O11" s="3">
        <f>ROUND(N11*D11,0)</f>
        <v>3706761</v>
      </c>
      <c r="P11" s="4">
        <f>ROUND(Q11/N11,2)+0.01</f>
        <v>684.56</v>
      </c>
      <c r="Q11" s="4">
        <f>ROUND(R11/D11,2)</f>
        <v>2005.74</v>
      </c>
      <c r="R11" s="4">
        <f t="shared" si="4"/>
        <v>2537478282.6399999</v>
      </c>
      <c r="S11" s="45">
        <f>N11-E11</f>
        <v>0</v>
      </c>
      <c r="T11" s="33">
        <f>O11-F11</f>
        <v>0</v>
      </c>
      <c r="U11" s="33"/>
      <c r="V11" s="33">
        <f t="shared" ref="V11:W15" si="12">Q11-I11</f>
        <v>0</v>
      </c>
      <c r="W11" s="54">
        <f t="shared" si="12"/>
        <v>0</v>
      </c>
      <c r="X11" s="2">
        <f>P11/H11*100</f>
        <v>100</v>
      </c>
      <c r="Y11" s="158"/>
      <c r="Z11" s="60">
        <f t="shared" ref="Z11:Z45" si="13">ROUND(Q11/N11,2)</f>
        <v>684.55</v>
      </c>
      <c r="AA11" s="63">
        <f t="shared" si="10"/>
        <v>2005.7436156654067</v>
      </c>
      <c r="AB11" s="319">
        <v>1243864</v>
      </c>
      <c r="AC11" s="320">
        <v>2.730267</v>
      </c>
      <c r="AD11" s="321">
        <f>ROUND(AC11*AB11,0)</f>
        <v>3396081</v>
      </c>
      <c r="AE11" s="323" t="s">
        <v>26</v>
      </c>
      <c r="AF11" s="323" t="s">
        <v>26</v>
      </c>
      <c r="AG11" s="192">
        <f>AG12+AG13+AG14</f>
        <v>2148.46</v>
      </c>
      <c r="AH11" s="192">
        <f>AH12+AH13+AH14</f>
        <v>2672385482.73</v>
      </c>
      <c r="AI11" s="4"/>
      <c r="AJ11" s="4"/>
      <c r="AK11" s="4">
        <f>AH11+AJ11+AI11</f>
        <v>2672385482.73</v>
      </c>
      <c r="AL11" s="50">
        <f t="shared" ref="AL11:AL14" si="14">AC11</f>
        <v>2.730267</v>
      </c>
      <c r="AM11" s="3">
        <f>ROUND(AL11*AB11,0)</f>
        <v>3396081</v>
      </c>
      <c r="AN11" s="4">
        <f>ROUND(AO11/AL11,2)+0.01</f>
        <v>786.91</v>
      </c>
      <c r="AO11" s="4">
        <f>ROUND(AP11/AB11,2)</f>
        <v>2148.4499999999998</v>
      </c>
      <c r="AP11" s="4">
        <f t="shared" ref="AP11:AP12" si="15">AK11</f>
        <v>2672385482.73</v>
      </c>
      <c r="AQ11" s="66">
        <f>AL11-AC11</f>
        <v>0</v>
      </c>
      <c r="AR11" s="67">
        <f>AM11-AD11</f>
        <v>0</v>
      </c>
      <c r="AS11" s="67"/>
      <c r="AT11" s="33">
        <f t="shared" ref="AT11:AT15" si="16">AO11-AG11</f>
        <v>-1.0000000000218279E-2</v>
      </c>
      <c r="AU11" s="68">
        <f t="shared" ref="AU11:AU15" si="17">AP11-AH11</f>
        <v>0</v>
      </c>
      <c r="AV11" s="2" t="e">
        <f>AN11/AF11*100</f>
        <v>#VALUE!</v>
      </c>
      <c r="AW11" s="7">
        <f t="shared" ref="AW11:BA15" si="18">AB11-D11</f>
        <v>-21242</v>
      </c>
      <c r="AX11" s="56">
        <f t="shared" si="18"/>
        <v>-0.19973300000000016</v>
      </c>
      <c r="AY11" s="3">
        <f t="shared" si="18"/>
        <v>-310680</v>
      </c>
      <c r="AZ11" s="4" t="s">
        <v>26</v>
      </c>
      <c r="BA11" s="4" t="s">
        <v>26</v>
      </c>
      <c r="BB11" s="4">
        <f t="shared" ref="BB11:BC15" si="19">AG11-I11</f>
        <v>142.72000000000025</v>
      </c>
      <c r="BC11" s="4">
        <f t="shared" si="19"/>
        <v>134907200.09000015</v>
      </c>
      <c r="BD11" s="221">
        <f t="shared" ref="BD11:BF14" si="20">AC11/E11*100</f>
        <v>93.183174061433434</v>
      </c>
      <c r="BE11" s="221">
        <f t="shared" si="20"/>
        <v>91.618558628409005</v>
      </c>
      <c r="BF11" s="4" t="s">
        <v>26</v>
      </c>
      <c r="BG11" s="4">
        <f t="shared" ref="BG11:BH14" si="21">AG11/I11*100</f>
        <v>107.11557829030683</v>
      </c>
      <c r="BH11" s="4">
        <f t="shared" si="21"/>
        <v>105.31658540736916</v>
      </c>
    </row>
    <row r="12" spans="1:60" ht="26.25" customHeight="1" x14ac:dyDescent="0.2">
      <c r="A12" s="34" t="s">
        <v>53</v>
      </c>
      <c r="B12" s="21" t="s">
        <v>63</v>
      </c>
      <c r="C12" s="55" t="s">
        <v>25</v>
      </c>
      <c r="D12" s="16">
        <v>1265106</v>
      </c>
      <c r="E12" s="104">
        <v>2.395</v>
      </c>
      <c r="F12" s="19">
        <f>ROUND(E12*D12,0)</f>
        <v>3029929</v>
      </c>
      <c r="G12" s="305">
        <v>329</v>
      </c>
      <c r="H12" s="305">
        <f>ROUND(G12*1.007,2)</f>
        <v>331.3</v>
      </c>
      <c r="I12" s="410">
        <f>ROUND(E12*H12,2)</f>
        <v>793.46</v>
      </c>
      <c r="J12" s="2">
        <f>ROUND(F12*H12,2)</f>
        <v>1003815477.7</v>
      </c>
      <c r="K12" s="410"/>
      <c r="L12" s="410"/>
      <c r="M12" s="2">
        <f t="shared" si="2"/>
        <v>1003815477.7</v>
      </c>
      <c r="N12" s="52">
        <f t="shared" si="3"/>
        <v>2.395</v>
      </c>
      <c r="O12" s="19">
        <f>ROUND(N12*D12,0)</f>
        <v>3029929</v>
      </c>
      <c r="P12" s="410">
        <f>ROUND(Q12/N12,2)</f>
        <v>331.3</v>
      </c>
      <c r="Q12" s="410">
        <f>ROUND(R12/D12,2)</f>
        <v>793.46</v>
      </c>
      <c r="R12" s="2">
        <f t="shared" si="4"/>
        <v>1003815477.7</v>
      </c>
      <c r="S12" s="20"/>
      <c r="T12" s="78">
        <f>O12-F12</f>
        <v>0</v>
      </c>
      <c r="U12" s="20">
        <f>P12-H12</f>
        <v>0</v>
      </c>
      <c r="V12" s="29">
        <f t="shared" si="12"/>
        <v>0</v>
      </c>
      <c r="W12" s="31">
        <f t="shared" si="12"/>
        <v>0</v>
      </c>
      <c r="X12" s="410">
        <f>P12/H12*100</f>
        <v>100</v>
      </c>
      <c r="Y12" s="158"/>
      <c r="Z12" s="60">
        <f t="shared" si="13"/>
        <v>331.3</v>
      </c>
      <c r="AA12" s="63">
        <f t="shared" si="10"/>
        <v>793.46353404378772</v>
      </c>
      <c r="AB12" s="317">
        <v>1243864</v>
      </c>
      <c r="AC12" s="284">
        <v>2.133264</v>
      </c>
      <c r="AD12" s="285">
        <f>ROUND(AC12*AB12,0)</f>
        <v>2653490</v>
      </c>
      <c r="AE12" s="282">
        <v>355.2</v>
      </c>
      <c r="AF12" s="282">
        <f>ROUND(AE12*1.007,2)</f>
        <v>357.69</v>
      </c>
      <c r="AG12" s="282">
        <f>ROUND(AC12*AF12,2)</f>
        <v>763.05</v>
      </c>
      <c r="AH12" s="282">
        <f>ROUND(AD12*AF12,2)</f>
        <v>949126838.10000002</v>
      </c>
      <c r="AI12" s="305"/>
      <c r="AJ12" s="305"/>
      <c r="AK12" s="2">
        <f t="shared" ref="AK12:AK14" si="22">AH12+AJ12+AI12</f>
        <v>949126838.10000002</v>
      </c>
      <c r="AL12" s="52">
        <f t="shared" si="14"/>
        <v>2.133264</v>
      </c>
      <c r="AM12" s="19">
        <f>ROUND(AL12*AB12,0)</f>
        <v>2653490</v>
      </c>
      <c r="AN12" s="305">
        <f>ROUND(AO12/AL12,2)</f>
        <v>357.69</v>
      </c>
      <c r="AO12" s="305">
        <f>ROUND(AP12/AB12,2)</f>
        <v>763.05</v>
      </c>
      <c r="AP12" s="2">
        <f t="shared" si="15"/>
        <v>949126838.10000002</v>
      </c>
      <c r="AQ12" s="20"/>
      <c r="AR12" s="78">
        <f>AM12-AD12</f>
        <v>0</v>
      </c>
      <c r="AS12" s="20">
        <f>AN12-AF12</f>
        <v>0</v>
      </c>
      <c r="AT12" s="29">
        <f t="shared" si="16"/>
        <v>0</v>
      </c>
      <c r="AU12" s="31">
        <f t="shared" si="17"/>
        <v>0</v>
      </c>
      <c r="AV12" s="305">
        <f>AN12/AF12*100</f>
        <v>100</v>
      </c>
      <c r="AW12" s="16">
        <f t="shared" si="18"/>
        <v>-21242</v>
      </c>
      <c r="AX12" s="104">
        <f t="shared" si="18"/>
        <v>-0.26173599999999997</v>
      </c>
      <c r="AY12" s="19">
        <f t="shared" si="18"/>
        <v>-376439</v>
      </c>
      <c r="AZ12" s="312">
        <f t="shared" si="18"/>
        <v>26.199999999999989</v>
      </c>
      <c r="BA12" s="312">
        <f t="shared" si="18"/>
        <v>26.389999999999986</v>
      </c>
      <c r="BB12" s="312">
        <f t="shared" si="19"/>
        <v>-30.410000000000082</v>
      </c>
      <c r="BC12" s="2">
        <f t="shared" si="19"/>
        <v>-54688639.600000024</v>
      </c>
      <c r="BD12" s="209">
        <f t="shared" si="20"/>
        <v>89.071565762004184</v>
      </c>
      <c r="BE12" s="209">
        <f t="shared" si="20"/>
        <v>87.575979503150066</v>
      </c>
      <c r="BF12" s="312">
        <f t="shared" si="20"/>
        <v>107.96352583586626</v>
      </c>
      <c r="BG12" s="312">
        <f t="shared" si="21"/>
        <v>96.167418647442844</v>
      </c>
      <c r="BH12" s="2">
        <f t="shared" si="21"/>
        <v>94.551923056087389</v>
      </c>
    </row>
    <row r="13" spans="1:60" ht="37.5" x14ac:dyDescent="0.2">
      <c r="A13" s="34" t="s">
        <v>64</v>
      </c>
      <c r="B13" s="21" t="s">
        <v>27</v>
      </c>
      <c r="C13" s="55" t="s">
        <v>28</v>
      </c>
      <c r="D13" s="16">
        <v>1265106</v>
      </c>
      <c r="E13" s="104">
        <v>0.27200000000000002</v>
      </c>
      <c r="F13" s="19">
        <f>ROUND(E13*D13,0)</f>
        <v>344109</v>
      </c>
      <c r="G13" s="305">
        <v>2015.9</v>
      </c>
      <c r="H13" s="305">
        <f t="shared" si="1"/>
        <v>2030.01</v>
      </c>
      <c r="I13" s="410">
        <f>ROUND(E13*H13,2)</f>
        <v>552.16</v>
      </c>
      <c r="J13" s="2">
        <f>ROUND(F13*H13,2)</f>
        <v>698544711.09000003</v>
      </c>
      <c r="K13" s="410"/>
      <c r="L13" s="410"/>
      <c r="M13" s="2">
        <f t="shared" si="2"/>
        <v>698544711.09000003</v>
      </c>
      <c r="N13" s="52">
        <f t="shared" si="3"/>
        <v>0.27200000000000002</v>
      </c>
      <c r="O13" s="19">
        <f>ROUND(N13*D13,0)</f>
        <v>344109</v>
      </c>
      <c r="P13" s="59">
        <f>ROUND(Q13/N13,2)+0.01</f>
        <v>2030.01</v>
      </c>
      <c r="Q13" s="410">
        <f>ROUND(R13/D13,2)</f>
        <v>552.16</v>
      </c>
      <c r="R13" s="2">
        <f>M13</f>
        <v>698544711.09000003</v>
      </c>
      <c r="S13" s="20">
        <f>N13-E13</f>
        <v>0</v>
      </c>
      <c r="T13" s="78">
        <f>O13-F13</f>
        <v>0</v>
      </c>
      <c r="U13" s="20">
        <f>P13-H13</f>
        <v>0</v>
      </c>
      <c r="V13" s="29">
        <f t="shared" si="12"/>
        <v>0</v>
      </c>
      <c r="W13" s="31">
        <f t="shared" si="12"/>
        <v>0</v>
      </c>
      <c r="X13" s="410">
        <f>P13/H13*100</f>
        <v>100</v>
      </c>
      <c r="Y13" s="158"/>
      <c r="Z13" s="60">
        <f t="shared" si="13"/>
        <v>2030</v>
      </c>
      <c r="AA13" s="63">
        <f t="shared" si="10"/>
        <v>552.16298957557706</v>
      </c>
      <c r="AB13" s="317">
        <v>1243864</v>
      </c>
      <c r="AC13" s="284">
        <v>0.26558999999999999</v>
      </c>
      <c r="AD13" s="285">
        <f>ROUND(AC13*AB13,0)</f>
        <v>330358</v>
      </c>
      <c r="AE13" s="282">
        <v>2051.5</v>
      </c>
      <c r="AF13" s="282">
        <f t="shared" ref="AF13:AF14" si="23">ROUND(AE13*1.007,2)</f>
        <v>2065.86</v>
      </c>
      <c r="AG13" s="282">
        <f>ROUND(AC13*AF13,2)</f>
        <v>548.66999999999996</v>
      </c>
      <c r="AH13" s="282">
        <f>ROUND(AD13*AF13,2)</f>
        <v>682473377.88</v>
      </c>
      <c r="AI13" s="305"/>
      <c r="AJ13" s="305"/>
      <c r="AK13" s="2">
        <f t="shared" si="22"/>
        <v>682473377.88</v>
      </c>
      <c r="AL13" s="52">
        <f t="shared" si="14"/>
        <v>0.26558999999999999</v>
      </c>
      <c r="AM13" s="19">
        <f>ROUND(AL13*AB13,0)</f>
        <v>330358</v>
      </c>
      <c r="AN13" s="59">
        <f>ROUND(AO13/AL13,2)+0.01</f>
        <v>2065.86</v>
      </c>
      <c r="AO13" s="305">
        <f>ROUND(AP13/AB13,2)</f>
        <v>548.66999999999996</v>
      </c>
      <c r="AP13" s="2">
        <f>AK13</f>
        <v>682473377.88</v>
      </c>
      <c r="AQ13" s="20">
        <f>AL13-AC13</f>
        <v>0</v>
      </c>
      <c r="AR13" s="78">
        <f>AM13-AD13</f>
        <v>0</v>
      </c>
      <c r="AS13" s="20">
        <f>AN13-AF13</f>
        <v>0</v>
      </c>
      <c r="AT13" s="29">
        <f t="shared" si="16"/>
        <v>0</v>
      </c>
      <c r="AU13" s="31">
        <f t="shared" si="17"/>
        <v>0</v>
      </c>
      <c r="AV13" s="305">
        <f>AN13/AF13*100</f>
        <v>100</v>
      </c>
      <c r="AW13" s="16">
        <f t="shared" si="18"/>
        <v>-21242</v>
      </c>
      <c r="AX13" s="104">
        <f t="shared" si="18"/>
        <v>-6.4100000000000268E-3</v>
      </c>
      <c r="AY13" s="19">
        <f t="shared" si="18"/>
        <v>-13751</v>
      </c>
      <c r="AZ13" s="312">
        <f t="shared" si="18"/>
        <v>35.599999999999909</v>
      </c>
      <c r="BA13" s="312">
        <f t="shared" si="18"/>
        <v>35.850000000000136</v>
      </c>
      <c r="BB13" s="312">
        <f t="shared" si="19"/>
        <v>-3.4900000000000091</v>
      </c>
      <c r="BC13" s="2">
        <f t="shared" si="19"/>
        <v>-16071333.210000038</v>
      </c>
      <c r="BD13" s="209">
        <f t="shared" si="20"/>
        <v>97.64338235294116</v>
      </c>
      <c r="BE13" s="209">
        <f t="shared" si="20"/>
        <v>96.003882490722418</v>
      </c>
      <c r="BF13" s="312">
        <f t="shared" si="20"/>
        <v>101.76596061312564</v>
      </c>
      <c r="BG13" s="312">
        <f t="shared" si="21"/>
        <v>99.367936829904366</v>
      </c>
      <c r="BH13" s="2">
        <f t="shared" si="21"/>
        <v>97.699312162148857</v>
      </c>
    </row>
    <row r="14" spans="1:60" ht="37.5" x14ac:dyDescent="0.2">
      <c r="A14" s="34" t="s">
        <v>65</v>
      </c>
      <c r="B14" s="21" t="s">
        <v>48</v>
      </c>
      <c r="C14" s="55" t="s">
        <v>28</v>
      </c>
      <c r="D14" s="16">
        <v>1265106</v>
      </c>
      <c r="E14" s="104">
        <v>0.26300000000000001</v>
      </c>
      <c r="F14" s="19">
        <f>ROUND(E14*D14,0)</f>
        <v>332723</v>
      </c>
      <c r="G14" s="305">
        <v>2492.5</v>
      </c>
      <c r="H14" s="305">
        <f t="shared" si="1"/>
        <v>2509.9499999999998</v>
      </c>
      <c r="I14" s="410">
        <f>ROUND(E14*H14,2)</f>
        <v>660.12</v>
      </c>
      <c r="J14" s="2">
        <f>ROUND(F14*H14,2)</f>
        <v>835118093.85000002</v>
      </c>
      <c r="K14" s="410"/>
      <c r="L14" s="410"/>
      <c r="M14" s="2">
        <f t="shared" si="2"/>
        <v>835118093.85000002</v>
      </c>
      <c r="N14" s="52">
        <f t="shared" si="3"/>
        <v>0.26300000000000001</v>
      </c>
      <c r="O14" s="19">
        <f>ROUND(N14*D14,0)</f>
        <v>332723</v>
      </c>
      <c r="P14" s="59">
        <f>ROUND(Q14/N14,2)-0.01</f>
        <v>2509.9499999999998</v>
      </c>
      <c r="Q14" s="410">
        <f>ROUND(R14/D14,2)</f>
        <v>660.12</v>
      </c>
      <c r="R14" s="2">
        <f t="shared" si="4"/>
        <v>835118093.85000002</v>
      </c>
      <c r="S14" s="20">
        <f>N14-E14</f>
        <v>0</v>
      </c>
      <c r="T14" s="78">
        <f>O14-F14</f>
        <v>0</v>
      </c>
      <c r="U14" s="20">
        <f>P14-H14</f>
        <v>0</v>
      </c>
      <c r="V14" s="29">
        <f t="shared" si="12"/>
        <v>0</v>
      </c>
      <c r="W14" s="31">
        <f t="shared" si="12"/>
        <v>0</v>
      </c>
      <c r="X14" s="410">
        <f>P14/H14*100</f>
        <v>100</v>
      </c>
      <c r="Y14" s="158"/>
      <c r="Z14" s="60">
        <f t="shared" si="13"/>
        <v>2509.96</v>
      </c>
      <c r="AA14" s="63">
        <f t="shared" si="10"/>
        <v>660.11709204604199</v>
      </c>
      <c r="AB14" s="317">
        <v>1243864</v>
      </c>
      <c r="AC14" s="284">
        <v>0.33141300000000001</v>
      </c>
      <c r="AD14" s="285">
        <f>ROUND(AC14*AB14,0)</f>
        <v>412233</v>
      </c>
      <c r="AE14" s="282">
        <v>2507.1999999999998</v>
      </c>
      <c r="AF14" s="282">
        <f t="shared" si="23"/>
        <v>2524.75</v>
      </c>
      <c r="AG14" s="282">
        <f>ROUND(AC14*AF14,2)+0.01</f>
        <v>836.74</v>
      </c>
      <c r="AH14" s="282">
        <f>ROUND(AD14*AF14,2)</f>
        <v>1040785266.75</v>
      </c>
      <c r="AI14" s="305"/>
      <c r="AJ14" s="305"/>
      <c r="AK14" s="2">
        <f t="shared" si="22"/>
        <v>1040785266.75</v>
      </c>
      <c r="AL14" s="52">
        <f t="shared" si="14"/>
        <v>0.33141300000000001</v>
      </c>
      <c r="AM14" s="19">
        <f>ROUND(AL14*AB14,0)</f>
        <v>412233</v>
      </c>
      <c r="AN14" s="59">
        <f>ROUND(AO14/AL14,2)-0.01</f>
        <v>2524.7599999999998</v>
      </c>
      <c r="AO14" s="305">
        <f>ROUND(AP14/AB14,2)</f>
        <v>836.74</v>
      </c>
      <c r="AP14" s="2">
        <f t="shared" ref="AP14" si="24">AK14</f>
        <v>1040785266.75</v>
      </c>
      <c r="AQ14" s="20">
        <f>AL14-AC14</f>
        <v>0</v>
      </c>
      <c r="AR14" s="78">
        <f>AM14-AD14</f>
        <v>0</v>
      </c>
      <c r="AS14" s="20">
        <f>AN14-AF14</f>
        <v>9.9999999997635314E-3</v>
      </c>
      <c r="AT14" s="29">
        <f t="shared" si="16"/>
        <v>0</v>
      </c>
      <c r="AU14" s="31">
        <f t="shared" si="17"/>
        <v>0</v>
      </c>
      <c r="AV14" s="305">
        <f>AN14/AF14*100</f>
        <v>100.00039607881968</v>
      </c>
      <c r="AW14" s="16">
        <f t="shared" si="18"/>
        <v>-21242</v>
      </c>
      <c r="AX14" s="104">
        <f t="shared" si="18"/>
        <v>6.8413000000000002E-2</v>
      </c>
      <c r="AY14" s="19">
        <f t="shared" si="18"/>
        <v>79510</v>
      </c>
      <c r="AZ14" s="312">
        <f t="shared" si="18"/>
        <v>14.699999999999818</v>
      </c>
      <c r="BA14" s="312">
        <f t="shared" si="18"/>
        <v>14.800000000000182</v>
      </c>
      <c r="BB14" s="312">
        <f t="shared" si="19"/>
        <v>176.62</v>
      </c>
      <c r="BC14" s="2">
        <f t="shared" si="19"/>
        <v>205667172.89999998</v>
      </c>
      <c r="BD14" s="209">
        <f t="shared" si="20"/>
        <v>126.01254752851712</v>
      </c>
      <c r="BE14" s="209">
        <f t="shared" si="20"/>
        <v>123.8967549583287</v>
      </c>
      <c r="BF14" s="312">
        <f t="shared" si="20"/>
        <v>100.58976930792376</v>
      </c>
      <c r="BG14" s="312">
        <f t="shared" si="21"/>
        <v>126.75574138035508</v>
      </c>
      <c r="BH14" s="2">
        <f t="shared" si="21"/>
        <v>124.6273161142813</v>
      </c>
    </row>
    <row r="15" spans="1:60" s="11" customFormat="1" ht="37.5" x14ac:dyDescent="0.2">
      <c r="A15" s="34" t="s">
        <v>79</v>
      </c>
      <c r="B15" s="21" t="s">
        <v>80</v>
      </c>
      <c r="C15" s="55" t="s">
        <v>28</v>
      </c>
      <c r="D15" s="16">
        <v>1265106</v>
      </c>
      <c r="E15" s="104"/>
      <c r="F15" s="19"/>
      <c r="G15" s="379">
        <v>1017.5</v>
      </c>
      <c r="H15" s="305">
        <f>ROUND(G15*1.007,2)</f>
        <v>1024.6199999999999</v>
      </c>
      <c r="I15" s="410">
        <f>ROUND(E15*H15,2)</f>
        <v>0</v>
      </c>
      <c r="J15" s="2">
        <f>ROUND(F15*H15,2)</f>
        <v>0</v>
      </c>
      <c r="K15" s="410"/>
      <c r="L15" s="410"/>
      <c r="M15" s="2">
        <f>J15+L15+K15</f>
        <v>0</v>
      </c>
      <c r="N15" s="52">
        <f>E15</f>
        <v>0</v>
      </c>
      <c r="O15" s="19">
        <f>ROUND(N15*D15,0)-6</f>
        <v>-6</v>
      </c>
      <c r="P15" s="59" t="e">
        <f>ROUND(Q15/N15,2)</f>
        <v>#DIV/0!</v>
      </c>
      <c r="Q15" s="410">
        <f>ROUND(R15/D15,2)</f>
        <v>64.930000000000007</v>
      </c>
      <c r="R15" s="2">
        <v>82137637.680000007</v>
      </c>
      <c r="S15" s="20">
        <f>N15-E15</f>
        <v>0</v>
      </c>
      <c r="T15" s="78">
        <f>O15-F15</f>
        <v>-6</v>
      </c>
      <c r="U15" s="20" t="e">
        <f>P15-H15</f>
        <v>#DIV/0!</v>
      </c>
      <c r="V15" s="29">
        <f t="shared" si="12"/>
        <v>64.930000000000007</v>
      </c>
      <c r="W15" s="31">
        <f t="shared" si="12"/>
        <v>82137637.680000007</v>
      </c>
      <c r="X15" s="410" t="e">
        <f>P15/H15*100</f>
        <v>#DIV/0!</v>
      </c>
      <c r="Y15" s="158"/>
      <c r="Z15" s="60"/>
      <c r="AA15" s="63"/>
      <c r="AB15" s="317">
        <v>1243864</v>
      </c>
      <c r="AC15" s="284"/>
      <c r="AD15" s="285">
        <f>ROUND(AC15*AB15,0)</f>
        <v>0</v>
      </c>
      <c r="AE15" s="282">
        <v>1084.0999999999999</v>
      </c>
      <c r="AF15" s="282">
        <f>ROUND(AE15*1.007,2)</f>
        <v>1091.69</v>
      </c>
      <c r="AG15" s="282">
        <f>ROUND(AC15*AF15,2)</f>
        <v>0</v>
      </c>
      <c r="AH15" s="282">
        <f t="shared" ref="AH15:AH17" si="25">ROUND(AD15*AF15,2)</f>
        <v>0</v>
      </c>
      <c r="AI15" s="305"/>
      <c r="AJ15" s="305"/>
      <c r="AK15" s="2">
        <f>AH15+AJ15+AI15</f>
        <v>0</v>
      </c>
      <c r="AL15" s="52">
        <f>AC15</f>
        <v>0</v>
      </c>
      <c r="AM15" s="19">
        <f>ROUND(AL15*AB15,0)-6</f>
        <v>-6</v>
      </c>
      <c r="AN15" s="59" t="e">
        <f>ROUND(AO15/AL15,2)</f>
        <v>#DIV/0!</v>
      </c>
      <c r="AO15" s="305">
        <f>ROUND(AP15/AB15,2)</f>
        <v>66.03</v>
      </c>
      <c r="AP15" s="2">
        <v>82137637.680000007</v>
      </c>
      <c r="AQ15" s="20">
        <f>AL15-AC15</f>
        <v>0</v>
      </c>
      <c r="AR15" s="78">
        <f>AM15-AD15</f>
        <v>-6</v>
      </c>
      <c r="AS15" s="20" t="e">
        <f>AN15-AF15</f>
        <v>#DIV/0!</v>
      </c>
      <c r="AT15" s="29">
        <f t="shared" si="16"/>
        <v>66.03</v>
      </c>
      <c r="AU15" s="31">
        <f t="shared" si="17"/>
        <v>82137637.680000007</v>
      </c>
      <c r="AV15" s="305" t="e">
        <f>AN15/AF15*100</f>
        <v>#DIV/0!</v>
      </c>
      <c r="AW15" s="16">
        <f t="shared" si="18"/>
        <v>-21242</v>
      </c>
      <c r="AX15" s="104">
        <f t="shared" si="18"/>
        <v>0</v>
      </c>
      <c r="AY15" s="19">
        <f t="shared" si="18"/>
        <v>0</v>
      </c>
      <c r="AZ15" s="312">
        <f t="shared" si="18"/>
        <v>66.599999999999909</v>
      </c>
      <c r="BA15" s="312">
        <f t="shared" si="18"/>
        <v>67.070000000000164</v>
      </c>
      <c r="BB15" s="312">
        <f t="shared" si="19"/>
        <v>0</v>
      </c>
      <c r="BC15" s="2">
        <f t="shared" si="19"/>
        <v>0</v>
      </c>
      <c r="BD15" s="209"/>
      <c r="BE15" s="209"/>
      <c r="BF15" s="379">
        <f>AE15/G15*100</f>
        <v>106.54545454545455</v>
      </c>
      <c r="BG15" s="312"/>
      <c r="BH15" s="2"/>
    </row>
    <row r="16" spans="1:60" hidden="1" x14ac:dyDescent="0.2">
      <c r="A16" s="107"/>
      <c r="B16" s="171"/>
      <c r="C16" s="172"/>
      <c r="D16" s="108"/>
      <c r="E16" s="104"/>
      <c r="F16" s="19"/>
      <c r="G16" s="305"/>
      <c r="H16" s="304"/>
      <c r="I16" s="11"/>
      <c r="J16" s="11"/>
      <c r="K16" s="410"/>
      <c r="L16" s="410"/>
      <c r="M16" s="2"/>
      <c r="N16" s="52"/>
      <c r="O16" s="19"/>
      <c r="P16" s="59"/>
      <c r="Q16" s="410"/>
      <c r="R16" s="2"/>
      <c r="S16" s="20"/>
      <c r="T16" s="78"/>
      <c r="U16" s="20"/>
      <c r="V16" s="20"/>
      <c r="W16" s="31"/>
      <c r="X16" s="410"/>
      <c r="Y16" s="158"/>
      <c r="Z16" s="60"/>
      <c r="AA16" s="63"/>
      <c r="AB16" s="16"/>
      <c r="AC16" s="104"/>
      <c r="AD16" s="19"/>
      <c r="AE16" s="410"/>
      <c r="AF16" s="410"/>
      <c r="AG16" s="11"/>
      <c r="AH16" s="282">
        <f t="shared" si="25"/>
        <v>0</v>
      </c>
      <c r="AI16" s="304"/>
      <c r="AJ16" s="304"/>
      <c r="AK16" s="10"/>
      <c r="AL16" s="88"/>
      <c r="AM16" s="23"/>
      <c r="AN16" s="87"/>
      <c r="AO16" s="304"/>
      <c r="AP16" s="10"/>
      <c r="AQ16" s="149"/>
      <c r="AR16" s="161"/>
      <c r="AS16" s="149"/>
      <c r="AT16" s="149"/>
      <c r="AU16" s="80"/>
      <c r="AV16" s="304"/>
      <c r="AW16" s="16"/>
      <c r="AX16" s="104"/>
      <c r="AY16" s="19"/>
      <c r="AZ16" s="312"/>
      <c r="BA16" s="312"/>
      <c r="BB16" s="168"/>
      <c r="BC16" s="168"/>
      <c r="BD16" s="209"/>
      <c r="BE16" s="209"/>
      <c r="BF16" s="312"/>
      <c r="BG16" s="168"/>
      <c r="BH16" s="168"/>
    </row>
    <row r="17" spans="1:60" s="24" customFormat="1" ht="37.5" x14ac:dyDescent="0.2">
      <c r="A17" s="5">
        <v>4</v>
      </c>
      <c r="B17" s="46" t="s">
        <v>31</v>
      </c>
      <c r="C17" s="6" t="s">
        <v>25</v>
      </c>
      <c r="D17" s="7">
        <v>1265106</v>
      </c>
      <c r="E17" s="56">
        <v>0.54</v>
      </c>
      <c r="F17" s="3">
        <f>ROUND(E17*D17,0)</f>
        <v>683157</v>
      </c>
      <c r="G17" s="4">
        <v>713.7</v>
      </c>
      <c r="H17" s="4">
        <f t="shared" si="1"/>
        <v>718.7</v>
      </c>
      <c r="I17" s="4">
        <f t="shared" ref="I17:I44" si="26">ROUND(E17*H17,2)</f>
        <v>388.1</v>
      </c>
      <c r="J17" s="4">
        <f>ROUND(F17*H17,2)</f>
        <v>490984935.89999998</v>
      </c>
      <c r="K17" s="4"/>
      <c r="L17" s="4"/>
      <c r="M17" s="4">
        <f t="shared" si="2"/>
        <v>490984935.89999998</v>
      </c>
      <c r="N17" s="50">
        <f t="shared" si="3"/>
        <v>0.54</v>
      </c>
      <c r="O17" s="3">
        <f>ROUND(N17*D17,0)</f>
        <v>683157</v>
      </c>
      <c r="P17" s="4">
        <f>ROUND(Q17/N17,2)</f>
        <v>718.7</v>
      </c>
      <c r="Q17" s="4">
        <f>ROUND(R17/D17,2)</f>
        <v>388.1</v>
      </c>
      <c r="R17" s="4">
        <f t="shared" si="4"/>
        <v>490984935.89999998</v>
      </c>
      <c r="S17" s="33">
        <f>N17-E17</f>
        <v>0</v>
      </c>
      <c r="T17" s="33">
        <f>O17-F17</f>
        <v>0</v>
      </c>
      <c r="U17" s="33">
        <f>P17-H17</f>
        <v>0</v>
      </c>
      <c r="V17" s="33">
        <f t="shared" ref="V17:W44" si="27">Q17-I17</f>
        <v>0</v>
      </c>
      <c r="W17" s="54">
        <f>R17-J17</f>
        <v>0</v>
      </c>
      <c r="X17" s="4">
        <f>P17/H17*100</f>
        <v>100</v>
      </c>
      <c r="Y17" s="158"/>
      <c r="Z17" s="60">
        <f t="shared" si="13"/>
        <v>718.7</v>
      </c>
      <c r="AA17" s="63">
        <f t="shared" si="10"/>
        <v>388.09786365727456</v>
      </c>
      <c r="AB17" s="319">
        <v>1243864</v>
      </c>
      <c r="AC17" s="320">
        <v>0.54</v>
      </c>
      <c r="AD17" s="321">
        <f>ROUND(AC17*AB17,0)</f>
        <v>671687</v>
      </c>
      <c r="AE17" s="192">
        <v>770</v>
      </c>
      <c r="AF17" s="192">
        <f t="shared" ref="AF17" si="28">ROUND(AE17*1.007,2)</f>
        <v>775.39</v>
      </c>
      <c r="AG17" s="192">
        <f>ROUND(AC17*AF17,2)</f>
        <v>418.71</v>
      </c>
      <c r="AH17" s="192">
        <f t="shared" si="25"/>
        <v>520819382.93000001</v>
      </c>
      <c r="AI17" s="4"/>
      <c r="AJ17" s="4"/>
      <c r="AK17" s="4">
        <f t="shared" ref="AK17" si="29">AH17+AJ17+AI17</f>
        <v>520819382.93000001</v>
      </c>
      <c r="AL17" s="50">
        <f t="shared" ref="AL17" si="30">AC17</f>
        <v>0.54</v>
      </c>
      <c r="AM17" s="3">
        <f>ROUND(AL17*AB17,0)</f>
        <v>671687</v>
      </c>
      <c r="AN17" s="4">
        <f>ROUND(AO17/AL17,2)</f>
        <v>775.39</v>
      </c>
      <c r="AO17" s="4">
        <f>ROUND(AP17/AB17,2)</f>
        <v>418.71</v>
      </c>
      <c r="AP17" s="4">
        <f t="shared" ref="AP17" si="31">AK17</f>
        <v>520819382.93000001</v>
      </c>
      <c r="AQ17" s="33">
        <f>AL17-AC17</f>
        <v>0</v>
      </c>
      <c r="AR17" s="33">
        <f>AM17-AD17</f>
        <v>0</v>
      </c>
      <c r="AS17" s="33">
        <f>AN17-AF17</f>
        <v>0</v>
      </c>
      <c r="AT17" s="33">
        <f t="shared" ref="AT17:AT18" si="32">AO17-AG17</f>
        <v>0</v>
      </c>
      <c r="AU17" s="54">
        <f>AP17-AH17</f>
        <v>0</v>
      </c>
      <c r="AV17" s="4">
        <f>AN17/AF17*100</f>
        <v>100</v>
      </c>
      <c r="AW17" s="7">
        <f t="shared" ref="AW17:BC18" si="33">AB17-D17</f>
        <v>-21242</v>
      </c>
      <c r="AX17" s="33">
        <f t="shared" si="33"/>
        <v>0</v>
      </c>
      <c r="AY17" s="3">
        <f t="shared" si="33"/>
        <v>-11470</v>
      </c>
      <c r="AZ17" s="4">
        <f t="shared" si="33"/>
        <v>56.299999999999955</v>
      </c>
      <c r="BA17" s="4">
        <f t="shared" si="33"/>
        <v>56.689999999999941</v>
      </c>
      <c r="BB17" s="4">
        <f t="shared" si="33"/>
        <v>30.609999999999957</v>
      </c>
      <c r="BC17" s="4">
        <f t="shared" si="33"/>
        <v>29834447.030000031</v>
      </c>
      <c r="BD17" s="364">
        <f t="shared" ref="BD17:BF18" si="34">AC17/E17*100</f>
        <v>100</v>
      </c>
      <c r="BE17" s="221">
        <f t="shared" si="34"/>
        <v>98.321030158514077</v>
      </c>
      <c r="BF17" s="4">
        <f t="shared" si="34"/>
        <v>107.88846854420623</v>
      </c>
      <c r="BG17" s="4">
        <f>AG17/I17*100</f>
        <v>107.88714248904921</v>
      </c>
      <c r="BH17" s="4">
        <f>AH17/J17*100</f>
        <v>106.07644855240048</v>
      </c>
    </row>
    <row r="18" spans="1:60" s="24" customFormat="1" ht="37.5" x14ac:dyDescent="0.2">
      <c r="A18" s="5">
        <v>5</v>
      </c>
      <c r="B18" s="46" t="s">
        <v>29</v>
      </c>
      <c r="C18" s="6" t="s">
        <v>30</v>
      </c>
      <c r="D18" s="7">
        <v>1265106</v>
      </c>
      <c r="E18" s="56">
        <v>1.7877000000000001</v>
      </c>
      <c r="F18" s="3">
        <f>ROUND(E18*D18,0)</f>
        <v>2261630</v>
      </c>
      <c r="G18" s="4">
        <v>1599.8</v>
      </c>
      <c r="H18" s="4">
        <f>ROUND(G18*1.007,2)</f>
        <v>1611</v>
      </c>
      <c r="I18" s="4">
        <f>ROUND(E18*H18,2)</f>
        <v>2879.98</v>
      </c>
      <c r="J18" s="4">
        <f>ROUND(F18*H18,2)</f>
        <v>3643485930</v>
      </c>
      <c r="K18" s="4">
        <v>2592923.85</v>
      </c>
      <c r="L18" s="4">
        <f>(L65*-1)-L33</f>
        <v>26428680.07000272</v>
      </c>
      <c r="M18" s="4">
        <f>J18+L18+K18</f>
        <v>3672507533.9200025</v>
      </c>
      <c r="N18" s="50">
        <f>E18</f>
        <v>1.7877000000000001</v>
      </c>
      <c r="O18" s="3">
        <f>ROUND(N18*D18,0)</f>
        <v>2261630</v>
      </c>
      <c r="P18" s="41">
        <f>ROUND(Q18/N18,2)-0.01</f>
        <v>1623.83</v>
      </c>
      <c r="Q18" s="41">
        <f>ROUND(R18/D18,2)+0.01</f>
        <v>2902.9300000000003</v>
      </c>
      <c r="R18" s="4">
        <f>M18</f>
        <v>3672507533.9200025</v>
      </c>
      <c r="S18" s="33">
        <f>N18-E18</f>
        <v>0</v>
      </c>
      <c r="T18" s="33">
        <f>O18-F18</f>
        <v>0</v>
      </c>
      <c r="U18" s="33">
        <f>P18-H18</f>
        <v>12.829999999999927</v>
      </c>
      <c r="V18" s="33">
        <f t="shared" si="27"/>
        <v>22.950000000000273</v>
      </c>
      <c r="W18" s="54">
        <f>R18-J18</f>
        <v>29021603.92000246</v>
      </c>
      <c r="X18" s="4">
        <f>P18/H18*100</f>
        <v>100.796399751707</v>
      </c>
      <c r="Y18" s="158"/>
      <c r="Z18" s="60">
        <f t="shared" si="13"/>
        <v>1623.84</v>
      </c>
      <c r="AA18" s="63">
        <f>R18/D18</f>
        <v>2902.9247619725165</v>
      </c>
      <c r="AB18" s="319">
        <v>1243864</v>
      </c>
      <c r="AC18" s="320">
        <v>1.7877000000000001</v>
      </c>
      <c r="AD18" s="321">
        <f>ROUND(AC18*AB18,0)</f>
        <v>2223656</v>
      </c>
      <c r="AE18" s="192">
        <v>1727.1</v>
      </c>
      <c r="AF18" s="192">
        <f>ROUND(AE18*1.007,2)</f>
        <v>1739.19</v>
      </c>
      <c r="AG18" s="192">
        <f>ROUND(AC18*AF18,2)</f>
        <v>3109.15</v>
      </c>
      <c r="AH18" s="192">
        <f>ROUND(AD18*AF18,2)</f>
        <v>3867360278.6399999</v>
      </c>
      <c r="AI18" s="4">
        <v>2592923.85</v>
      </c>
      <c r="AJ18" s="4">
        <f>(AJ65*-1)-AJ33</f>
        <v>45154351.159999058</v>
      </c>
      <c r="AK18" s="4">
        <f>AH18+AJ18+AI18</f>
        <v>3915107553.6499987</v>
      </c>
      <c r="AL18" s="50">
        <f>AC18</f>
        <v>1.7877000000000001</v>
      </c>
      <c r="AM18" s="3">
        <f>ROUND(AL18*AB18,0)</f>
        <v>2223656</v>
      </c>
      <c r="AN18" s="41">
        <f>ROUND(AO18/AL18,2)-0.01</f>
        <v>1760.66</v>
      </c>
      <c r="AO18" s="41">
        <f>ROUND(AP18/AB18,2)+0.01</f>
        <v>3147.55</v>
      </c>
      <c r="AP18" s="4">
        <f>AK18</f>
        <v>3915107553.6499987</v>
      </c>
      <c r="AQ18" s="33">
        <f>AL18-AC18</f>
        <v>0</v>
      </c>
      <c r="AR18" s="33">
        <f>AM18-AD18</f>
        <v>0</v>
      </c>
      <c r="AS18" s="33">
        <f>AN18-AF18</f>
        <v>21.470000000000027</v>
      </c>
      <c r="AT18" s="33">
        <f t="shared" si="32"/>
        <v>38.400000000000091</v>
      </c>
      <c r="AU18" s="54">
        <f>AP18-AH18</f>
        <v>47747275.009998798</v>
      </c>
      <c r="AV18" s="51">
        <f>AN18/AF18*100</f>
        <v>101.23448271896687</v>
      </c>
      <c r="AW18" s="7">
        <f t="shared" si="33"/>
        <v>-21242</v>
      </c>
      <c r="AX18" s="33">
        <f t="shared" si="33"/>
        <v>0</v>
      </c>
      <c r="AY18" s="3">
        <f t="shared" si="33"/>
        <v>-37974</v>
      </c>
      <c r="AZ18" s="4">
        <f t="shared" si="33"/>
        <v>127.29999999999995</v>
      </c>
      <c r="BA18" s="4">
        <f t="shared" si="33"/>
        <v>128.19000000000005</v>
      </c>
      <c r="BB18" s="4">
        <f t="shared" si="33"/>
        <v>229.17000000000007</v>
      </c>
      <c r="BC18" s="4">
        <f t="shared" si="33"/>
        <v>223874348.63999987</v>
      </c>
      <c r="BD18" s="364">
        <f t="shared" si="34"/>
        <v>100</v>
      </c>
      <c r="BE18" s="221">
        <f t="shared" si="34"/>
        <v>98.32094551274966</v>
      </c>
      <c r="BF18" s="4">
        <f t="shared" si="34"/>
        <v>107.95724465558195</v>
      </c>
      <c r="BG18" s="4">
        <f>AG18/I18*100</f>
        <v>107.95734692602032</v>
      </c>
      <c r="BH18" s="4">
        <f>AH18/J18*100</f>
        <v>106.14450976183679</v>
      </c>
    </row>
    <row r="19" spans="1:60" s="24" customFormat="1" ht="37.5" customHeight="1" x14ac:dyDescent="0.2">
      <c r="A19" s="133"/>
      <c r="B19" s="134" t="s">
        <v>95</v>
      </c>
      <c r="C19" s="138"/>
      <c r="D19" s="136">
        <v>1265106</v>
      </c>
      <c r="E19" s="154">
        <f>SUM(E20:E26)</f>
        <v>0.32796999999999998</v>
      </c>
      <c r="F19" s="111">
        <f>SUM(F20:F26)</f>
        <v>414917</v>
      </c>
      <c r="G19" s="111" t="s">
        <v>26</v>
      </c>
      <c r="H19" s="111" t="s">
        <v>26</v>
      </c>
      <c r="I19" s="111" t="s">
        <v>26</v>
      </c>
      <c r="J19" s="112">
        <f>SUM(J20:J26)</f>
        <v>498939543.86999995</v>
      </c>
      <c r="K19" s="111">
        <f>SUM(K20:K26)</f>
        <v>0</v>
      </c>
      <c r="L19" s="111">
        <f>SUM(L20:L26)</f>
        <v>0</v>
      </c>
      <c r="M19" s="112">
        <f>SUM(M20:M26)</f>
        <v>498939543.86999995</v>
      </c>
      <c r="N19" s="113">
        <f t="shared" si="3"/>
        <v>0.32796999999999998</v>
      </c>
      <c r="O19" s="111">
        <f>SUM(O20:O26)</f>
        <v>414917</v>
      </c>
      <c r="P19" s="111" t="s">
        <v>26</v>
      </c>
      <c r="Q19" s="111" t="s">
        <v>26</v>
      </c>
      <c r="R19" s="112">
        <f>SUM(R20:R26)</f>
        <v>498939543.86999995</v>
      </c>
      <c r="S19" s="114">
        <f>SUM(S20:S26)</f>
        <v>0</v>
      </c>
      <c r="T19" s="114">
        <f>SUM(T20:T26)</f>
        <v>0</v>
      </c>
      <c r="U19" s="114">
        <f>SUM(U20:U26)</f>
        <v>0</v>
      </c>
      <c r="V19" s="120"/>
      <c r="W19" s="115">
        <f>R19-J19</f>
        <v>0</v>
      </c>
      <c r="X19" s="116"/>
      <c r="Y19" s="158"/>
      <c r="Z19" s="60"/>
      <c r="AA19" s="63">
        <f t="shared" si="10"/>
        <v>394.38556442701241</v>
      </c>
      <c r="AB19" s="319">
        <v>1243864</v>
      </c>
      <c r="AC19" s="322">
        <f>SUM(AC20:AC26)</f>
        <v>0.474883</v>
      </c>
      <c r="AD19" s="323">
        <f>SUM(AD20:AD26)</f>
        <v>590690</v>
      </c>
      <c r="AE19" s="323" t="s">
        <v>26</v>
      </c>
      <c r="AF19" s="323" t="s">
        <v>26</v>
      </c>
      <c r="AG19" s="323" t="s">
        <v>26</v>
      </c>
      <c r="AH19" s="324">
        <f>SUM(AH20:AH26)</f>
        <v>522357675.86999995</v>
      </c>
      <c r="AI19" s="111">
        <f>SUM(AI20:AI26)</f>
        <v>0</v>
      </c>
      <c r="AJ19" s="111">
        <f>SUM(AJ20:AJ26)</f>
        <v>0</v>
      </c>
      <c r="AK19" s="112">
        <f>SUM(AK20:AK26)</f>
        <v>522357675.86999995</v>
      </c>
      <c r="AL19" s="113">
        <f t="shared" ref="AL19:AL26" si="35">AC19</f>
        <v>0.474883</v>
      </c>
      <c r="AM19" s="111">
        <f>SUM(AM20:AM26)</f>
        <v>590690</v>
      </c>
      <c r="AN19" s="111" t="s">
        <v>26</v>
      </c>
      <c r="AO19" s="111" t="s">
        <v>26</v>
      </c>
      <c r="AP19" s="112">
        <f>SUM(AP20:AP26)</f>
        <v>522357675.86999995</v>
      </c>
      <c r="AQ19" s="114">
        <f>SUM(AQ20:AQ26)</f>
        <v>0</v>
      </c>
      <c r="AR19" s="114">
        <f>SUM(AR20:AR26)</f>
        <v>0</v>
      </c>
      <c r="AS19" s="114">
        <f>SUM(AS20:AS26)</f>
        <v>1.9999999999986358</v>
      </c>
      <c r="AT19" s="120"/>
      <c r="AU19" s="115">
        <f>AP19-AH19</f>
        <v>0</v>
      </c>
      <c r="AV19" s="116"/>
      <c r="AW19" s="136">
        <f t="shared" ref="AW19:AY26" si="36">AB19-D19</f>
        <v>-21242</v>
      </c>
      <c r="AX19" s="154">
        <f t="shared" si="36"/>
        <v>0.14691300000000002</v>
      </c>
      <c r="AY19" s="111">
        <f t="shared" si="36"/>
        <v>175773</v>
      </c>
      <c r="AZ19" s="111"/>
      <c r="BA19" s="111"/>
      <c r="BB19" s="111"/>
      <c r="BC19" s="112">
        <f t="shared" ref="BC19:BC26" si="37">AH19-J19</f>
        <v>23418132</v>
      </c>
      <c r="BD19" s="112">
        <f t="shared" ref="BD19:BE26" si="38">AC19/E19*100</f>
        <v>144.79464585175475</v>
      </c>
      <c r="BE19" s="112">
        <f t="shared" si="38"/>
        <v>142.36341244152445</v>
      </c>
      <c r="BF19" s="111"/>
      <c r="BG19" s="111"/>
      <c r="BH19" s="112">
        <f t="shared" ref="BH19:BH26" si="39">AH19/J19*100</f>
        <v>104.69358107364239</v>
      </c>
    </row>
    <row r="20" spans="1:60" ht="33.75" customHeight="1" x14ac:dyDescent="0.2">
      <c r="A20" s="34" t="s">
        <v>81</v>
      </c>
      <c r="B20" s="21" t="s">
        <v>49</v>
      </c>
      <c r="C20" s="55" t="s">
        <v>52</v>
      </c>
      <c r="D20" s="27">
        <v>1265106</v>
      </c>
      <c r="E20" s="152">
        <v>4.632E-2</v>
      </c>
      <c r="F20" s="19">
        <f t="shared" ref="F20:F32" si="40">ROUND(E20*D20,0)</f>
        <v>58600</v>
      </c>
      <c r="G20" s="305">
        <v>2542</v>
      </c>
      <c r="H20" s="305">
        <f t="shared" si="1"/>
        <v>2559.79</v>
      </c>
      <c r="I20" s="410">
        <f t="shared" si="26"/>
        <v>118.57</v>
      </c>
      <c r="J20" s="2">
        <f t="shared" ref="J20:J27" si="41">ROUND(F20*H20,2)</f>
        <v>150003694</v>
      </c>
      <c r="K20" s="410"/>
      <c r="L20" s="410"/>
      <c r="M20" s="2">
        <f t="shared" si="2"/>
        <v>150003694</v>
      </c>
      <c r="N20" s="52">
        <f t="shared" si="3"/>
        <v>4.632E-2</v>
      </c>
      <c r="O20" s="19">
        <f t="shared" ref="O20:O26" si="42">ROUND(N20*D20,0)</f>
        <v>58600</v>
      </c>
      <c r="P20" s="59">
        <f>ROUND(Q20/N20,2)-0.01</f>
        <v>2559.79</v>
      </c>
      <c r="Q20" s="410">
        <f>ROUND(R20/D20,2)</f>
        <v>118.57</v>
      </c>
      <c r="R20" s="2">
        <f t="shared" si="4"/>
        <v>150003694</v>
      </c>
      <c r="S20" s="29">
        <f t="shared" ref="S20:T31" si="43">N20-E20</f>
        <v>0</v>
      </c>
      <c r="T20" s="29">
        <f t="shared" si="43"/>
        <v>0</v>
      </c>
      <c r="U20" s="29">
        <f t="shared" ref="U20:U27" si="44">P20-H20</f>
        <v>0</v>
      </c>
      <c r="V20" s="29">
        <f t="shared" si="27"/>
        <v>0</v>
      </c>
      <c r="W20" s="42">
        <f t="shared" si="27"/>
        <v>0</v>
      </c>
      <c r="X20" s="2">
        <f t="shared" ref="X20:X26" si="45">P20/H20*100</f>
        <v>100</v>
      </c>
      <c r="Y20" s="158"/>
      <c r="Z20" s="60">
        <f t="shared" si="13"/>
        <v>2559.8000000000002</v>
      </c>
      <c r="AA20" s="63">
        <f t="shared" si="10"/>
        <v>118.57005974202953</v>
      </c>
      <c r="AB20" s="317">
        <v>1243864</v>
      </c>
      <c r="AC20" s="318">
        <v>4.8062000000000001E-2</v>
      </c>
      <c r="AD20" s="285">
        <f t="shared" ref="AD20:AD26" si="46">ROUND(AC20*AB20,0)</f>
        <v>59783</v>
      </c>
      <c r="AE20" s="282">
        <v>2692.1</v>
      </c>
      <c r="AF20" s="282">
        <f t="shared" ref="AF20:AF26" si="47">ROUND(AE20*1.007,2)</f>
        <v>2710.94</v>
      </c>
      <c r="AG20" s="282">
        <f t="shared" ref="AG20:AG24" si="48">ROUND(AC20*AF20,2)</f>
        <v>130.29</v>
      </c>
      <c r="AH20" s="282">
        <f t="shared" ref="AH20:AH26" si="49">ROUND(AD20*AF20,2)</f>
        <v>162068126.02000001</v>
      </c>
      <c r="AI20" s="305"/>
      <c r="AJ20" s="305"/>
      <c r="AK20" s="2">
        <f t="shared" ref="AK20:AK26" si="50">AH20+AJ20+AI20</f>
        <v>162068126.02000001</v>
      </c>
      <c r="AL20" s="52">
        <f t="shared" si="35"/>
        <v>4.8062000000000001E-2</v>
      </c>
      <c r="AM20" s="19">
        <f t="shared" ref="AM20:AM26" si="51">ROUND(AL20*AB20,0)</f>
        <v>59783</v>
      </c>
      <c r="AN20" s="59">
        <f>ROUND(AO20/AL20,2)-0.01</f>
        <v>2710.8599999999997</v>
      </c>
      <c r="AO20" s="305">
        <f>ROUND(AP20/AB20,2)</f>
        <v>130.29</v>
      </c>
      <c r="AP20" s="2">
        <f t="shared" ref="AP20:AP26" si="52">AK20</f>
        <v>162068126.02000001</v>
      </c>
      <c r="AQ20" s="70">
        <f t="shared" ref="AQ20:AQ26" si="53">AL20-AC20</f>
        <v>0</v>
      </c>
      <c r="AR20" s="70">
        <f t="shared" ref="AR20:AR26" si="54">AM20-AD20</f>
        <v>0</v>
      </c>
      <c r="AS20" s="70">
        <f t="shared" ref="AS20:AS27" si="55">AN20-AF20</f>
        <v>-8.0000000000381988E-2</v>
      </c>
      <c r="AT20" s="29">
        <f t="shared" ref="AT20:AT27" si="56">AO20-AG20</f>
        <v>0</v>
      </c>
      <c r="AU20" s="71">
        <f t="shared" ref="AU20:AU26" si="57">AP20-AH20</f>
        <v>0</v>
      </c>
      <c r="AV20" s="2">
        <f t="shared" ref="AV20:AV26" si="58">AN20/AF20*100</f>
        <v>99.99704899407584</v>
      </c>
      <c r="AW20" s="27">
        <f t="shared" si="36"/>
        <v>-21242</v>
      </c>
      <c r="AX20" s="152">
        <f t="shared" si="36"/>
        <v>1.7420000000000005E-3</v>
      </c>
      <c r="AY20" s="19">
        <f t="shared" si="36"/>
        <v>1183</v>
      </c>
      <c r="AZ20" s="312">
        <f t="shared" ref="AZ20:BB26" si="59">AE20-G20</f>
        <v>150.09999999999991</v>
      </c>
      <c r="BA20" s="312">
        <f t="shared" si="59"/>
        <v>151.15000000000009</v>
      </c>
      <c r="BB20" s="312">
        <f t="shared" si="59"/>
        <v>11.719999999999999</v>
      </c>
      <c r="BC20" s="2">
        <f t="shared" si="37"/>
        <v>12064432.020000011</v>
      </c>
      <c r="BD20" s="208">
        <f t="shared" si="38"/>
        <v>103.76079447322969</v>
      </c>
      <c r="BE20" s="209">
        <f t="shared" si="38"/>
        <v>102.01877133105801</v>
      </c>
      <c r="BF20" s="312">
        <f t="shared" ref="BF20:BF26" si="60">AE20/G20*100</f>
        <v>105.90479937057435</v>
      </c>
      <c r="BG20" s="312">
        <f t="shared" ref="BG20:BG26" si="61">AG20/I20*100</f>
        <v>109.88445643923421</v>
      </c>
      <c r="BH20" s="2">
        <f t="shared" si="39"/>
        <v>108.04275661371381</v>
      </c>
    </row>
    <row r="21" spans="1:60" x14ac:dyDescent="0.2">
      <c r="A21" s="34" t="s">
        <v>83</v>
      </c>
      <c r="B21" s="21" t="s">
        <v>50</v>
      </c>
      <c r="C21" s="55" t="s">
        <v>52</v>
      </c>
      <c r="D21" s="27">
        <v>1265106</v>
      </c>
      <c r="E21" s="152">
        <v>2.6339999999999999E-2</v>
      </c>
      <c r="F21" s="19">
        <f t="shared" si="40"/>
        <v>33323</v>
      </c>
      <c r="G21" s="305">
        <v>3575</v>
      </c>
      <c r="H21" s="305">
        <f t="shared" si="1"/>
        <v>3600.03</v>
      </c>
      <c r="I21" s="410">
        <f t="shared" si="26"/>
        <v>94.82</v>
      </c>
      <c r="J21" s="2">
        <f t="shared" si="41"/>
        <v>119963799.69</v>
      </c>
      <c r="K21" s="410"/>
      <c r="L21" s="410"/>
      <c r="M21" s="2">
        <f t="shared" si="2"/>
        <v>119963799.69</v>
      </c>
      <c r="N21" s="52">
        <f t="shared" si="3"/>
        <v>2.6339999999999999E-2</v>
      </c>
      <c r="O21" s="19">
        <f t="shared" si="42"/>
        <v>33323</v>
      </c>
      <c r="P21" s="59">
        <f>ROUND(Q21/N21,2)+0.18</f>
        <v>3600.0299999999997</v>
      </c>
      <c r="Q21" s="410">
        <f>ROUND(R21/D21,2)-0.01</f>
        <v>94.82</v>
      </c>
      <c r="R21" s="2">
        <f t="shared" si="4"/>
        <v>119963799.69</v>
      </c>
      <c r="S21" s="29">
        <f t="shared" si="43"/>
        <v>0</v>
      </c>
      <c r="T21" s="29">
        <f t="shared" si="43"/>
        <v>0</v>
      </c>
      <c r="U21" s="29">
        <f t="shared" si="44"/>
        <v>0</v>
      </c>
      <c r="V21" s="29">
        <f t="shared" si="27"/>
        <v>0</v>
      </c>
      <c r="W21" s="42">
        <f t="shared" si="27"/>
        <v>0</v>
      </c>
      <c r="X21" s="2">
        <f t="shared" si="45"/>
        <v>99.999999999999986</v>
      </c>
      <c r="Y21" s="158"/>
      <c r="Z21" s="60">
        <f t="shared" si="13"/>
        <v>3599.85</v>
      </c>
      <c r="AA21" s="63">
        <f t="shared" si="10"/>
        <v>94.825097414762084</v>
      </c>
      <c r="AB21" s="317">
        <v>1243864</v>
      </c>
      <c r="AC21" s="318">
        <v>1.7312999999999999E-2</v>
      </c>
      <c r="AD21" s="285">
        <f t="shared" si="46"/>
        <v>21535</v>
      </c>
      <c r="AE21" s="282">
        <v>3675.9</v>
      </c>
      <c r="AF21" s="282">
        <f t="shared" si="47"/>
        <v>3701.63</v>
      </c>
      <c r="AG21" s="282">
        <f t="shared" si="48"/>
        <v>64.09</v>
      </c>
      <c r="AH21" s="282">
        <f t="shared" si="49"/>
        <v>79714602.049999997</v>
      </c>
      <c r="AI21" s="305"/>
      <c r="AJ21" s="305"/>
      <c r="AK21" s="2">
        <f t="shared" si="50"/>
        <v>79714602.049999997</v>
      </c>
      <c r="AL21" s="52">
        <f t="shared" si="35"/>
        <v>1.7312999999999999E-2</v>
      </c>
      <c r="AM21" s="19">
        <f t="shared" si="51"/>
        <v>21535</v>
      </c>
      <c r="AN21" s="59">
        <f>ROUND(AO21/AL21,2)+0.18</f>
        <v>3701.44</v>
      </c>
      <c r="AO21" s="305">
        <f>ROUND(AP21/AB21,2)-0.01</f>
        <v>64.08</v>
      </c>
      <c r="AP21" s="2">
        <f t="shared" si="52"/>
        <v>79714602.049999997</v>
      </c>
      <c r="AQ21" s="29">
        <f t="shared" si="53"/>
        <v>0</v>
      </c>
      <c r="AR21" s="29">
        <f t="shared" si="54"/>
        <v>0</v>
      </c>
      <c r="AS21" s="29">
        <f t="shared" si="55"/>
        <v>-0.19000000000005457</v>
      </c>
      <c r="AT21" s="29">
        <f t="shared" si="56"/>
        <v>-1.0000000000005116E-2</v>
      </c>
      <c r="AU21" s="42">
        <f t="shared" si="57"/>
        <v>0</v>
      </c>
      <c r="AV21" s="2">
        <f t="shared" si="58"/>
        <v>99.994867126103898</v>
      </c>
      <c r="AW21" s="27">
        <f t="shared" si="36"/>
        <v>-21242</v>
      </c>
      <c r="AX21" s="152">
        <f t="shared" si="36"/>
        <v>-9.0270000000000003E-3</v>
      </c>
      <c r="AY21" s="19">
        <f t="shared" si="36"/>
        <v>-11788</v>
      </c>
      <c r="AZ21" s="312">
        <f t="shared" si="59"/>
        <v>100.90000000000009</v>
      </c>
      <c r="BA21" s="312">
        <f t="shared" si="59"/>
        <v>101.59999999999991</v>
      </c>
      <c r="BB21" s="312">
        <f t="shared" si="59"/>
        <v>-30.72999999999999</v>
      </c>
      <c r="BC21" s="2">
        <f t="shared" si="37"/>
        <v>-40249197.640000001</v>
      </c>
      <c r="BD21" s="208">
        <f t="shared" si="38"/>
        <v>65.728929384965824</v>
      </c>
      <c r="BE21" s="209">
        <f t="shared" si="38"/>
        <v>64.62503376046574</v>
      </c>
      <c r="BF21" s="312">
        <f t="shared" si="60"/>
        <v>102.82237762237763</v>
      </c>
      <c r="BG21" s="312">
        <f t="shared" si="61"/>
        <v>67.591225479856575</v>
      </c>
      <c r="BH21" s="2">
        <f t="shared" si="39"/>
        <v>66.448880625648343</v>
      </c>
    </row>
    <row r="22" spans="1:60" ht="37.5" x14ac:dyDescent="0.2">
      <c r="A22" s="34" t="s">
        <v>84</v>
      </c>
      <c r="B22" s="21" t="s">
        <v>68</v>
      </c>
      <c r="C22" s="55" t="s">
        <v>52</v>
      </c>
      <c r="D22" s="27">
        <v>1265106</v>
      </c>
      <c r="E22" s="152">
        <v>8.2860000000000003E-2</v>
      </c>
      <c r="F22" s="19">
        <f t="shared" si="40"/>
        <v>104827</v>
      </c>
      <c r="G22" s="305">
        <v>492.1</v>
      </c>
      <c r="H22" s="305">
        <f t="shared" si="1"/>
        <v>495.54</v>
      </c>
      <c r="I22" s="410">
        <f t="shared" si="26"/>
        <v>41.06</v>
      </c>
      <c r="J22" s="2">
        <f t="shared" si="41"/>
        <v>51945971.579999998</v>
      </c>
      <c r="K22" s="410"/>
      <c r="L22" s="410"/>
      <c r="M22" s="2">
        <f t="shared" si="2"/>
        <v>51945971.579999998</v>
      </c>
      <c r="N22" s="52">
        <f t="shared" si="3"/>
        <v>8.2860000000000003E-2</v>
      </c>
      <c r="O22" s="19">
        <f t="shared" si="42"/>
        <v>104827</v>
      </c>
      <c r="P22" s="59">
        <f>ROUND(Q22/N22,2)+0.01</f>
        <v>495.53999999999996</v>
      </c>
      <c r="Q22" s="410">
        <f t="shared" ref="Q22:Q27" si="62">ROUND(R22/D22,2)</f>
        <v>41.06</v>
      </c>
      <c r="R22" s="2">
        <f t="shared" si="4"/>
        <v>51945971.579999998</v>
      </c>
      <c r="S22" s="29">
        <f t="shared" si="43"/>
        <v>0</v>
      </c>
      <c r="T22" s="29">
        <f t="shared" si="43"/>
        <v>0</v>
      </c>
      <c r="U22" s="29">
        <f t="shared" si="44"/>
        <v>0</v>
      </c>
      <c r="V22" s="29">
        <f t="shared" si="27"/>
        <v>0</v>
      </c>
      <c r="W22" s="42">
        <f t="shared" si="27"/>
        <v>0</v>
      </c>
      <c r="X22" s="2">
        <f t="shared" si="45"/>
        <v>99.999999999999986</v>
      </c>
      <c r="Y22" s="158"/>
      <c r="Z22" s="60">
        <f t="shared" si="13"/>
        <v>495.53</v>
      </c>
      <c r="AA22" s="63">
        <f t="shared" si="10"/>
        <v>41.060568505722046</v>
      </c>
      <c r="AB22" s="317">
        <v>1243864</v>
      </c>
      <c r="AC22" s="318">
        <v>9.0371000000000007E-2</v>
      </c>
      <c r="AD22" s="285">
        <f t="shared" si="46"/>
        <v>112409</v>
      </c>
      <c r="AE22" s="282">
        <v>543.6</v>
      </c>
      <c r="AF22" s="282">
        <f t="shared" si="47"/>
        <v>547.41</v>
      </c>
      <c r="AG22" s="282">
        <f t="shared" si="48"/>
        <v>49.47</v>
      </c>
      <c r="AH22" s="282">
        <f t="shared" si="49"/>
        <v>61533810.689999998</v>
      </c>
      <c r="AI22" s="305"/>
      <c r="AJ22" s="305"/>
      <c r="AK22" s="2">
        <f t="shared" si="50"/>
        <v>61533810.689999998</v>
      </c>
      <c r="AL22" s="52">
        <f t="shared" si="35"/>
        <v>9.0371000000000007E-2</v>
      </c>
      <c r="AM22" s="19">
        <f t="shared" si="51"/>
        <v>112409</v>
      </c>
      <c r="AN22" s="59">
        <f>ROUND(AO22/AL22,2)+0.01</f>
        <v>547.41999999999996</v>
      </c>
      <c r="AO22" s="305">
        <f t="shared" ref="AO22:AO27" si="63">ROUND(AP22/AB22,2)</f>
        <v>49.47</v>
      </c>
      <c r="AP22" s="2">
        <f t="shared" si="52"/>
        <v>61533810.689999998</v>
      </c>
      <c r="AQ22" s="29">
        <f t="shared" si="53"/>
        <v>0</v>
      </c>
      <c r="AR22" s="29">
        <f t="shared" si="54"/>
        <v>0</v>
      </c>
      <c r="AS22" s="29">
        <f t="shared" si="55"/>
        <v>9.9999999999909051E-3</v>
      </c>
      <c r="AT22" s="29">
        <f t="shared" si="56"/>
        <v>0</v>
      </c>
      <c r="AU22" s="42">
        <f t="shared" si="57"/>
        <v>0</v>
      </c>
      <c r="AV22" s="2">
        <f t="shared" si="58"/>
        <v>100.00182678431158</v>
      </c>
      <c r="AW22" s="27">
        <f t="shared" si="36"/>
        <v>-21242</v>
      </c>
      <c r="AX22" s="152">
        <f t="shared" si="36"/>
        <v>7.5110000000000038E-3</v>
      </c>
      <c r="AY22" s="19">
        <f t="shared" si="36"/>
        <v>7582</v>
      </c>
      <c r="AZ22" s="312">
        <f t="shared" si="59"/>
        <v>51.5</v>
      </c>
      <c r="BA22" s="312">
        <f t="shared" si="59"/>
        <v>51.869999999999948</v>
      </c>
      <c r="BB22" s="312">
        <f t="shared" si="59"/>
        <v>8.4099999999999966</v>
      </c>
      <c r="BC22" s="2">
        <f t="shared" si="37"/>
        <v>9587839.1099999994</v>
      </c>
      <c r="BD22" s="208">
        <f t="shared" si="38"/>
        <v>109.06468742457156</v>
      </c>
      <c r="BE22" s="209">
        <f t="shared" si="38"/>
        <v>107.23286939433542</v>
      </c>
      <c r="BF22" s="312">
        <f t="shared" si="60"/>
        <v>110.46535257061574</v>
      </c>
      <c r="BG22" s="312">
        <f t="shared" si="61"/>
        <v>120.48222113979541</v>
      </c>
      <c r="BH22" s="2">
        <f t="shared" si="39"/>
        <v>118.45732944899132</v>
      </c>
    </row>
    <row r="23" spans="1:60" ht="37.5" x14ac:dyDescent="0.2">
      <c r="A23" s="34" t="s">
        <v>85</v>
      </c>
      <c r="B23" s="21" t="s">
        <v>69</v>
      </c>
      <c r="C23" s="55" t="s">
        <v>52</v>
      </c>
      <c r="D23" s="27">
        <v>1265106</v>
      </c>
      <c r="E23" s="152">
        <v>2.9940000000000001E-2</v>
      </c>
      <c r="F23" s="19">
        <f t="shared" si="40"/>
        <v>37877</v>
      </c>
      <c r="G23" s="305">
        <v>923.3</v>
      </c>
      <c r="H23" s="305">
        <f t="shared" si="1"/>
        <v>929.76</v>
      </c>
      <c r="I23" s="410">
        <f t="shared" si="26"/>
        <v>27.84</v>
      </c>
      <c r="J23" s="2">
        <f t="shared" si="41"/>
        <v>35216519.520000003</v>
      </c>
      <c r="K23" s="410"/>
      <c r="L23" s="410"/>
      <c r="M23" s="2">
        <f t="shared" si="2"/>
        <v>35216519.520000003</v>
      </c>
      <c r="N23" s="52">
        <f t="shared" si="3"/>
        <v>2.9940000000000001E-2</v>
      </c>
      <c r="O23" s="19">
        <f t="shared" si="42"/>
        <v>37877</v>
      </c>
      <c r="P23" s="59">
        <f>ROUND(Q23/N23,2)-0.1</f>
        <v>929.76</v>
      </c>
      <c r="Q23" s="410">
        <f t="shared" si="62"/>
        <v>27.84</v>
      </c>
      <c r="R23" s="2">
        <f t="shared" si="4"/>
        <v>35216519.520000003</v>
      </c>
      <c r="S23" s="29">
        <f t="shared" si="43"/>
        <v>0</v>
      </c>
      <c r="T23" s="29">
        <f t="shared" si="43"/>
        <v>0</v>
      </c>
      <c r="U23" s="29">
        <f t="shared" si="44"/>
        <v>0</v>
      </c>
      <c r="V23" s="29">
        <f t="shared" si="27"/>
        <v>0</v>
      </c>
      <c r="W23" s="42">
        <f t="shared" si="27"/>
        <v>0</v>
      </c>
      <c r="X23" s="2">
        <f t="shared" si="45"/>
        <v>100</v>
      </c>
      <c r="Y23" s="158"/>
      <c r="Z23" s="60">
        <f t="shared" si="13"/>
        <v>929.86</v>
      </c>
      <c r="AA23" s="63">
        <f t="shared" si="10"/>
        <v>27.836813294696256</v>
      </c>
      <c r="AB23" s="317">
        <v>1243864</v>
      </c>
      <c r="AC23" s="318">
        <v>2.9446E-2</v>
      </c>
      <c r="AD23" s="285">
        <f t="shared" si="46"/>
        <v>36627</v>
      </c>
      <c r="AE23" s="282">
        <v>966.8</v>
      </c>
      <c r="AF23" s="282">
        <v>1003.78</v>
      </c>
      <c r="AG23" s="282">
        <f t="shared" si="48"/>
        <v>29.56</v>
      </c>
      <c r="AH23" s="282">
        <f t="shared" si="49"/>
        <v>36765450.060000002</v>
      </c>
      <c r="AI23" s="305"/>
      <c r="AJ23" s="305"/>
      <c r="AK23" s="2">
        <f t="shared" si="50"/>
        <v>36765450.060000002</v>
      </c>
      <c r="AL23" s="52">
        <f t="shared" si="35"/>
        <v>2.9446E-2</v>
      </c>
      <c r="AM23" s="19">
        <f t="shared" si="51"/>
        <v>36627</v>
      </c>
      <c r="AN23" s="59">
        <f>ROUND(AO23/AL23,2)-0.1</f>
        <v>1003.77</v>
      </c>
      <c r="AO23" s="305">
        <f t="shared" si="63"/>
        <v>29.56</v>
      </c>
      <c r="AP23" s="2">
        <f t="shared" si="52"/>
        <v>36765450.060000002</v>
      </c>
      <c r="AQ23" s="29">
        <f t="shared" si="53"/>
        <v>0</v>
      </c>
      <c r="AR23" s="29">
        <f t="shared" si="54"/>
        <v>0</v>
      </c>
      <c r="AS23" s="29">
        <f t="shared" si="55"/>
        <v>-9.9999999999909051E-3</v>
      </c>
      <c r="AT23" s="29">
        <f t="shared" si="56"/>
        <v>0</v>
      </c>
      <c r="AU23" s="42">
        <f t="shared" si="57"/>
        <v>0</v>
      </c>
      <c r="AV23" s="2">
        <f t="shared" si="58"/>
        <v>99.999003765765409</v>
      </c>
      <c r="AW23" s="27">
        <f t="shared" si="36"/>
        <v>-21242</v>
      </c>
      <c r="AX23" s="152">
        <f t="shared" si="36"/>
        <v>-4.9400000000000138E-4</v>
      </c>
      <c r="AY23" s="19">
        <f t="shared" si="36"/>
        <v>-1250</v>
      </c>
      <c r="AZ23" s="312">
        <f t="shared" si="59"/>
        <v>43.5</v>
      </c>
      <c r="BA23" s="312">
        <f t="shared" si="59"/>
        <v>74.019999999999982</v>
      </c>
      <c r="BB23" s="312">
        <f t="shared" si="59"/>
        <v>1.7199999999999989</v>
      </c>
      <c r="BC23" s="2">
        <f t="shared" si="37"/>
        <v>1548930.5399999991</v>
      </c>
      <c r="BD23" s="208">
        <f t="shared" si="38"/>
        <v>98.350033400133597</v>
      </c>
      <c r="BE23" s="209">
        <f t="shared" si="38"/>
        <v>96.699844232647777</v>
      </c>
      <c r="BF23" s="312">
        <f t="shared" si="60"/>
        <v>104.71136142098993</v>
      </c>
      <c r="BG23" s="312">
        <f t="shared" si="61"/>
        <v>106.17816091954022</v>
      </c>
      <c r="BH23" s="2">
        <f t="shared" si="39"/>
        <v>104.39830670694286</v>
      </c>
    </row>
    <row r="24" spans="1:60" ht="75" x14ac:dyDescent="0.2">
      <c r="A24" s="34" t="s">
        <v>86</v>
      </c>
      <c r="B24" s="21" t="s">
        <v>71</v>
      </c>
      <c r="C24" s="55" t="s">
        <v>52</v>
      </c>
      <c r="D24" s="27">
        <v>1265106</v>
      </c>
      <c r="E24" s="152">
        <v>1.321E-2</v>
      </c>
      <c r="F24" s="19">
        <f t="shared" si="40"/>
        <v>16712</v>
      </c>
      <c r="G24" s="305">
        <v>2021.3</v>
      </c>
      <c r="H24" s="305">
        <f t="shared" si="1"/>
        <v>2035.45</v>
      </c>
      <c r="I24" s="410">
        <f t="shared" si="26"/>
        <v>26.89</v>
      </c>
      <c r="J24" s="2">
        <f t="shared" si="41"/>
        <v>34016440.399999999</v>
      </c>
      <c r="K24" s="410"/>
      <c r="L24" s="410"/>
      <c r="M24" s="2">
        <f t="shared" si="2"/>
        <v>34016440.399999999</v>
      </c>
      <c r="N24" s="52">
        <f t="shared" si="3"/>
        <v>1.321E-2</v>
      </c>
      <c r="O24" s="19">
        <f t="shared" si="42"/>
        <v>16712</v>
      </c>
      <c r="P24" s="59">
        <f>ROUND(Q24/N24,2)-0.13</f>
        <v>2035.4499999999998</v>
      </c>
      <c r="Q24" s="410">
        <f t="shared" si="62"/>
        <v>26.89</v>
      </c>
      <c r="R24" s="2">
        <f t="shared" si="4"/>
        <v>34016440.399999999</v>
      </c>
      <c r="S24" s="29">
        <f t="shared" si="43"/>
        <v>0</v>
      </c>
      <c r="T24" s="29">
        <f t="shared" si="43"/>
        <v>0</v>
      </c>
      <c r="U24" s="29">
        <f t="shared" si="44"/>
        <v>0</v>
      </c>
      <c r="V24" s="29">
        <f t="shared" si="27"/>
        <v>0</v>
      </c>
      <c r="W24" s="42">
        <f t="shared" si="27"/>
        <v>0</v>
      </c>
      <c r="X24" s="2">
        <f t="shared" si="45"/>
        <v>99.999999999999986</v>
      </c>
      <c r="Y24" s="158"/>
      <c r="Z24" s="60">
        <f t="shared" si="13"/>
        <v>2035.58</v>
      </c>
      <c r="AA24" s="63">
        <f t="shared" si="10"/>
        <v>26.888213635853436</v>
      </c>
      <c r="AB24" s="317">
        <v>1243864</v>
      </c>
      <c r="AC24" s="318">
        <v>1.321E-2</v>
      </c>
      <c r="AD24" s="285">
        <f t="shared" si="46"/>
        <v>16431</v>
      </c>
      <c r="AE24" s="282">
        <v>2064.5</v>
      </c>
      <c r="AF24" s="282">
        <f t="shared" si="47"/>
        <v>2078.9499999999998</v>
      </c>
      <c r="AG24" s="282">
        <f t="shared" si="48"/>
        <v>27.46</v>
      </c>
      <c r="AH24" s="282">
        <f t="shared" si="49"/>
        <v>34159227.450000003</v>
      </c>
      <c r="AI24" s="305"/>
      <c r="AJ24" s="305"/>
      <c r="AK24" s="2">
        <f t="shared" si="50"/>
        <v>34159227.450000003</v>
      </c>
      <c r="AL24" s="52">
        <f t="shared" si="35"/>
        <v>1.321E-2</v>
      </c>
      <c r="AM24" s="19">
        <f t="shared" si="51"/>
        <v>16431</v>
      </c>
      <c r="AN24" s="59">
        <f>ROUND(AO24/AL24,2)-0.13</f>
        <v>2078.6</v>
      </c>
      <c r="AO24" s="305">
        <f t="shared" si="63"/>
        <v>27.46</v>
      </c>
      <c r="AP24" s="2">
        <f t="shared" si="52"/>
        <v>34159227.450000003</v>
      </c>
      <c r="AQ24" s="29">
        <f t="shared" si="53"/>
        <v>0</v>
      </c>
      <c r="AR24" s="29">
        <f t="shared" si="54"/>
        <v>0</v>
      </c>
      <c r="AS24" s="29">
        <f t="shared" si="55"/>
        <v>-0.34999999999990905</v>
      </c>
      <c r="AT24" s="29">
        <f t="shared" si="56"/>
        <v>0</v>
      </c>
      <c r="AU24" s="42">
        <f t="shared" si="57"/>
        <v>0</v>
      </c>
      <c r="AV24" s="2">
        <f t="shared" si="58"/>
        <v>99.983164578272692</v>
      </c>
      <c r="AW24" s="27">
        <f t="shared" si="36"/>
        <v>-21242</v>
      </c>
      <c r="AX24" s="404">
        <f t="shared" si="36"/>
        <v>0</v>
      </c>
      <c r="AY24" s="19">
        <f t="shared" si="36"/>
        <v>-281</v>
      </c>
      <c r="AZ24" s="312">
        <f t="shared" si="59"/>
        <v>43.200000000000045</v>
      </c>
      <c r="BA24" s="312">
        <f t="shared" si="59"/>
        <v>43.499999999999773</v>
      </c>
      <c r="BB24" s="312">
        <f t="shared" si="59"/>
        <v>0.57000000000000028</v>
      </c>
      <c r="BC24" s="2">
        <f t="shared" si="37"/>
        <v>142787.05000000447</v>
      </c>
      <c r="BD24" s="365">
        <f t="shared" si="38"/>
        <v>100</v>
      </c>
      <c r="BE24" s="209">
        <f t="shared" si="38"/>
        <v>98.318573480134035</v>
      </c>
      <c r="BF24" s="312">
        <f t="shared" si="60"/>
        <v>102.13723841092366</v>
      </c>
      <c r="BG24" s="312">
        <f t="shared" si="61"/>
        <v>102.1197471178877</v>
      </c>
      <c r="BH24" s="2">
        <f t="shared" si="39"/>
        <v>100.41975894103254</v>
      </c>
    </row>
    <row r="25" spans="1:60" ht="37.5" x14ac:dyDescent="0.2">
      <c r="A25" s="34" t="s">
        <v>87</v>
      </c>
      <c r="B25" s="21" t="s">
        <v>51</v>
      </c>
      <c r="C25" s="55" t="s">
        <v>52</v>
      </c>
      <c r="D25" s="27">
        <v>1265106</v>
      </c>
      <c r="E25" s="152">
        <v>9.2000000000000003E-4</v>
      </c>
      <c r="F25" s="19">
        <f t="shared" si="40"/>
        <v>1164</v>
      </c>
      <c r="G25" s="305">
        <v>8174.2</v>
      </c>
      <c r="H25" s="305">
        <f t="shared" si="1"/>
        <v>8231.42</v>
      </c>
      <c r="I25" s="410">
        <f>ROUND(E25*H25,2)</f>
        <v>7.57</v>
      </c>
      <c r="J25" s="2">
        <f t="shared" si="41"/>
        <v>9581372.8800000008</v>
      </c>
      <c r="K25" s="410"/>
      <c r="L25" s="410"/>
      <c r="M25" s="2">
        <f t="shared" si="2"/>
        <v>9581372.8800000008</v>
      </c>
      <c r="N25" s="52">
        <f t="shared" si="3"/>
        <v>9.2000000000000003E-4</v>
      </c>
      <c r="O25" s="19">
        <f t="shared" si="42"/>
        <v>1164</v>
      </c>
      <c r="P25" s="59">
        <f>ROUND(Q25/N25,2)+14.03-10.87</f>
        <v>8231.42</v>
      </c>
      <c r="Q25" s="410">
        <f t="shared" si="62"/>
        <v>7.57</v>
      </c>
      <c r="R25" s="2">
        <f t="shared" si="4"/>
        <v>9581372.8800000008</v>
      </c>
      <c r="S25" s="29">
        <f t="shared" si="43"/>
        <v>0</v>
      </c>
      <c r="T25" s="29">
        <f t="shared" si="43"/>
        <v>0</v>
      </c>
      <c r="U25" s="29">
        <f t="shared" si="44"/>
        <v>0</v>
      </c>
      <c r="V25" s="29">
        <f t="shared" si="27"/>
        <v>0</v>
      </c>
      <c r="W25" s="42">
        <f t="shared" si="27"/>
        <v>0</v>
      </c>
      <c r="X25" s="2">
        <f t="shared" si="45"/>
        <v>100</v>
      </c>
      <c r="Y25" s="158"/>
      <c r="Z25" s="60">
        <f>ROUND(Q25/N25,2)</f>
        <v>8228.26</v>
      </c>
      <c r="AA25" s="63">
        <f>R25/D25</f>
        <v>7.5735731867527312</v>
      </c>
      <c r="AB25" s="317">
        <v>1243864</v>
      </c>
      <c r="AC25" s="318">
        <v>9.7400000000000004E-4</v>
      </c>
      <c r="AD25" s="285">
        <f t="shared" si="46"/>
        <v>1212</v>
      </c>
      <c r="AE25" s="282">
        <v>8371.1</v>
      </c>
      <c r="AF25" s="282">
        <f t="shared" si="47"/>
        <v>8429.7000000000007</v>
      </c>
      <c r="AG25" s="282">
        <f>ROUND(AC25*AF25,2)</f>
        <v>8.2100000000000009</v>
      </c>
      <c r="AH25" s="282">
        <f t="shared" si="49"/>
        <v>10216796.4</v>
      </c>
      <c r="AI25" s="305"/>
      <c r="AJ25" s="305"/>
      <c r="AK25" s="2">
        <f t="shared" si="50"/>
        <v>10216796.4</v>
      </c>
      <c r="AL25" s="52">
        <f t="shared" si="35"/>
        <v>9.7400000000000004E-4</v>
      </c>
      <c r="AM25" s="19">
        <f t="shared" si="51"/>
        <v>1212</v>
      </c>
      <c r="AN25" s="59">
        <f>ROUND(AO25/AL25,2)+14.03-10.87</f>
        <v>8432.32</v>
      </c>
      <c r="AO25" s="305">
        <f t="shared" si="63"/>
        <v>8.2100000000000009</v>
      </c>
      <c r="AP25" s="2">
        <f t="shared" si="52"/>
        <v>10216796.4</v>
      </c>
      <c r="AQ25" s="29">
        <f t="shared" si="53"/>
        <v>0</v>
      </c>
      <c r="AR25" s="29">
        <f t="shared" si="54"/>
        <v>0</v>
      </c>
      <c r="AS25" s="29">
        <f t="shared" si="55"/>
        <v>2.6199999999989814</v>
      </c>
      <c r="AT25" s="29">
        <f t="shared" si="56"/>
        <v>0</v>
      </c>
      <c r="AU25" s="42">
        <f t="shared" si="57"/>
        <v>0</v>
      </c>
      <c r="AV25" s="2">
        <f t="shared" si="58"/>
        <v>100.03108058412515</v>
      </c>
      <c r="AW25" s="27">
        <f t="shared" si="36"/>
        <v>-21242</v>
      </c>
      <c r="AX25" s="152">
        <f t="shared" si="36"/>
        <v>5.4000000000000012E-5</v>
      </c>
      <c r="AY25" s="19">
        <f t="shared" si="36"/>
        <v>48</v>
      </c>
      <c r="AZ25" s="312">
        <f t="shared" si="59"/>
        <v>196.90000000000055</v>
      </c>
      <c r="BA25" s="312">
        <f t="shared" si="59"/>
        <v>198.28000000000065</v>
      </c>
      <c r="BB25" s="312">
        <f t="shared" si="59"/>
        <v>0.64000000000000057</v>
      </c>
      <c r="BC25" s="2">
        <f t="shared" si="37"/>
        <v>635423.51999999955</v>
      </c>
      <c r="BD25" s="208">
        <f t="shared" si="38"/>
        <v>105.8695652173913</v>
      </c>
      <c r="BE25" s="209">
        <f t="shared" si="38"/>
        <v>104.1237113402062</v>
      </c>
      <c r="BF25" s="312">
        <f t="shared" si="60"/>
        <v>102.40879841452374</v>
      </c>
      <c r="BG25" s="312">
        <f t="shared" si="61"/>
        <v>108.4544253632761</v>
      </c>
      <c r="BH25" s="2">
        <f t="shared" si="39"/>
        <v>106.63186296951632</v>
      </c>
    </row>
    <row r="26" spans="1:60" ht="37.5" x14ac:dyDescent="0.2">
      <c r="A26" s="34" t="s">
        <v>88</v>
      </c>
      <c r="B26" s="21" t="s">
        <v>70</v>
      </c>
      <c r="C26" s="55" t="s">
        <v>52</v>
      </c>
      <c r="D26" s="27">
        <v>1265106</v>
      </c>
      <c r="E26" s="152">
        <v>0.12837999999999999</v>
      </c>
      <c r="F26" s="19">
        <f t="shared" si="40"/>
        <v>162414</v>
      </c>
      <c r="G26" s="305">
        <v>600.5</v>
      </c>
      <c r="H26" s="305">
        <f t="shared" si="1"/>
        <v>604.70000000000005</v>
      </c>
      <c r="I26" s="410">
        <f>ROUND(E26*H26,2)</f>
        <v>77.63</v>
      </c>
      <c r="J26" s="2">
        <f t="shared" si="41"/>
        <v>98211745.799999997</v>
      </c>
      <c r="K26" s="410"/>
      <c r="L26" s="410"/>
      <c r="M26" s="2">
        <f t="shared" si="2"/>
        <v>98211745.799999997</v>
      </c>
      <c r="N26" s="52">
        <f t="shared" si="3"/>
        <v>0.12837999999999999</v>
      </c>
      <c r="O26" s="19">
        <f t="shared" si="42"/>
        <v>162414</v>
      </c>
      <c r="P26" s="59">
        <f>ROUND(Q26/N26,2)+0.01</f>
        <v>604.70000000000005</v>
      </c>
      <c r="Q26" s="410">
        <f t="shared" si="62"/>
        <v>77.63</v>
      </c>
      <c r="R26" s="2">
        <f t="shared" si="4"/>
        <v>98211745.799999997</v>
      </c>
      <c r="S26" s="29">
        <f t="shared" si="43"/>
        <v>0</v>
      </c>
      <c r="T26" s="29">
        <f t="shared" si="43"/>
        <v>0</v>
      </c>
      <c r="U26" s="29">
        <f t="shared" si="44"/>
        <v>0</v>
      </c>
      <c r="V26" s="29">
        <f t="shared" si="27"/>
        <v>0</v>
      </c>
      <c r="W26" s="42">
        <f t="shared" si="27"/>
        <v>0</v>
      </c>
      <c r="X26" s="2">
        <f t="shared" si="45"/>
        <v>100</v>
      </c>
      <c r="Y26" s="158"/>
      <c r="Z26" s="60">
        <f>ROUND(Q26/N26,2)</f>
        <v>604.69000000000005</v>
      </c>
      <c r="AA26" s="63">
        <f>R26/D26</f>
        <v>77.631238647196355</v>
      </c>
      <c r="AB26" s="317">
        <v>1243864</v>
      </c>
      <c r="AC26" s="318">
        <v>0.275507</v>
      </c>
      <c r="AD26" s="285">
        <f t="shared" si="46"/>
        <v>342693</v>
      </c>
      <c r="AE26" s="282">
        <v>399.6</v>
      </c>
      <c r="AF26" s="282">
        <f t="shared" si="47"/>
        <v>402.4</v>
      </c>
      <c r="AG26" s="282">
        <f>ROUND(AC26*AF26,2)</f>
        <v>110.86</v>
      </c>
      <c r="AH26" s="282">
        <f t="shared" si="49"/>
        <v>137899663.19999999</v>
      </c>
      <c r="AI26" s="305"/>
      <c r="AJ26" s="305"/>
      <c r="AK26" s="2">
        <f t="shared" si="50"/>
        <v>137899663.19999999</v>
      </c>
      <c r="AL26" s="52">
        <f t="shared" si="35"/>
        <v>0.275507</v>
      </c>
      <c r="AM26" s="19">
        <f t="shared" si="51"/>
        <v>342693</v>
      </c>
      <c r="AN26" s="59">
        <f>ROUND(AO26/AL26,2)+0.01</f>
        <v>402.4</v>
      </c>
      <c r="AO26" s="305">
        <f t="shared" si="63"/>
        <v>110.86</v>
      </c>
      <c r="AP26" s="2">
        <f t="shared" si="52"/>
        <v>137899663.19999999</v>
      </c>
      <c r="AQ26" s="29">
        <f t="shared" si="53"/>
        <v>0</v>
      </c>
      <c r="AR26" s="29">
        <f t="shared" si="54"/>
        <v>0</v>
      </c>
      <c r="AS26" s="29">
        <f t="shared" si="55"/>
        <v>0</v>
      </c>
      <c r="AT26" s="29">
        <f t="shared" si="56"/>
        <v>0</v>
      </c>
      <c r="AU26" s="42">
        <f t="shared" si="57"/>
        <v>0</v>
      </c>
      <c r="AV26" s="2">
        <f t="shared" si="58"/>
        <v>100</v>
      </c>
      <c r="AW26" s="27">
        <f t="shared" si="36"/>
        <v>-21242</v>
      </c>
      <c r="AX26" s="152">
        <f t="shared" si="36"/>
        <v>0.14712700000000001</v>
      </c>
      <c r="AY26" s="19">
        <f t="shared" si="36"/>
        <v>180279</v>
      </c>
      <c r="AZ26" s="312">
        <f t="shared" si="59"/>
        <v>-200.89999999999998</v>
      </c>
      <c r="BA26" s="312">
        <f t="shared" si="59"/>
        <v>-202.30000000000007</v>
      </c>
      <c r="BB26" s="312">
        <f t="shared" si="59"/>
        <v>33.230000000000004</v>
      </c>
      <c r="BC26" s="2">
        <f t="shared" si="37"/>
        <v>39687917.399999991</v>
      </c>
      <c r="BD26" s="208">
        <f t="shared" si="38"/>
        <v>214.60274186010281</v>
      </c>
      <c r="BE26" s="209">
        <f t="shared" si="38"/>
        <v>210.9996675163471</v>
      </c>
      <c r="BF26" s="312">
        <f t="shared" si="60"/>
        <v>66.544546211490427</v>
      </c>
      <c r="BG26" s="312">
        <f t="shared" si="61"/>
        <v>142.80561638541803</v>
      </c>
      <c r="BH26" s="2">
        <f t="shared" si="39"/>
        <v>140.41056095349441</v>
      </c>
    </row>
    <row r="27" spans="1:60" s="24" customFormat="1" ht="46.5" customHeight="1" x14ac:dyDescent="0.2">
      <c r="A27" s="5">
        <v>6</v>
      </c>
      <c r="B27" s="46" t="s">
        <v>82</v>
      </c>
      <c r="C27" s="6" t="s">
        <v>28</v>
      </c>
      <c r="D27" s="7">
        <v>1265106</v>
      </c>
      <c r="E27" s="56">
        <v>2.8700000000000002E-3</v>
      </c>
      <c r="F27" s="3">
        <f>ROUND(E27*D27,0)</f>
        <v>3631</v>
      </c>
      <c r="G27" s="4">
        <v>18438.400000000001</v>
      </c>
      <c r="H27" s="4">
        <f>ROUND(G27*1.007,2)</f>
        <v>18567.47</v>
      </c>
      <c r="I27" s="4">
        <f>ROUND(E27*H27,2)</f>
        <v>53.29</v>
      </c>
      <c r="J27" s="4">
        <f t="shared" si="41"/>
        <v>67418483.569999993</v>
      </c>
      <c r="K27" s="4"/>
      <c r="L27" s="4"/>
      <c r="M27" s="4">
        <f>J27+L27+K27</f>
        <v>67418483.569999993</v>
      </c>
      <c r="N27" s="50">
        <f>E27</f>
        <v>2.8700000000000002E-3</v>
      </c>
      <c r="O27" s="3">
        <f>ROUND(N27*D27,0)</f>
        <v>3631</v>
      </c>
      <c r="P27" s="4">
        <f>ROUND(Q27/N27,2)-0.47</f>
        <v>18567.469999999998</v>
      </c>
      <c r="Q27" s="4">
        <f t="shared" si="62"/>
        <v>53.29</v>
      </c>
      <c r="R27" s="4">
        <f>M27</f>
        <v>67418483.569999993</v>
      </c>
      <c r="S27" s="33">
        <f>N27-E27</f>
        <v>0</v>
      </c>
      <c r="T27" s="33">
        <f>O27-F27</f>
        <v>0</v>
      </c>
      <c r="U27" s="33">
        <f t="shared" si="44"/>
        <v>0</v>
      </c>
      <c r="V27" s="33">
        <f t="shared" si="27"/>
        <v>0</v>
      </c>
      <c r="W27" s="54">
        <f>R27-J27</f>
        <v>0</v>
      </c>
      <c r="X27" s="4">
        <f>P27/H27*100</f>
        <v>99.999999999999972</v>
      </c>
      <c r="Y27" s="423"/>
      <c r="Z27" s="424">
        <f>ROUND(Q27/N27,2)</f>
        <v>18567.939999999999</v>
      </c>
      <c r="AA27" s="425">
        <f>R27/D27</f>
        <v>53.290778456508775</v>
      </c>
      <c r="AB27" s="94"/>
      <c r="AC27" s="95"/>
      <c r="AD27" s="96"/>
      <c r="AE27" s="28"/>
      <c r="AF27" s="28"/>
      <c r="AG27" s="28"/>
      <c r="AH27" s="28"/>
      <c r="AI27" s="4"/>
      <c r="AJ27" s="4"/>
      <c r="AK27" s="4">
        <f>AH27+AJ27+AI27</f>
        <v>0</v>
      </c>
      <c r="AL27" s="50">
        <f>AC27</f>
        <v>0</v>
      </c>
      <c r="AM27" s="3">
        <f>ROUND(AL27*AB27,0)</f>
        <v>0</v>
      </c>
      <c r="AN27" s="4" t="e">
        <f>ROUND(AO27/AL27,2)-0.47</f>
        <v>#DIV/0!</v>
      </c>
      <c r="AO27" s="4" t="e">
        <f t="shared" si="63"/>
        <v>#DIV/0!</v>
      </c>
      <c r="AP27" s="4">
        <f>AK27</f>
        <v>0</v>
      </c>
      <c r="AQ27" s="33">
        <f>AL27-AC27</f>
        <v>0</v>
      </c>
      <c r="AR27" s="33">
        <f>AM27-AD27</f>
        <v>0</v>
      </c>
      <c r="AS27" s="33" t="e">
        <f t="shared" si="55"/>
        <v>#DIV/0!</v>
      </c>
      <c r="AT27" s="33" t="e">
        <f t="shared" si="56"/>
        <v>#DIV/0!</v>
      </c>
      <c r="AU27" s="54">
        <f>AP27-AH27</f>
        <v>0</v>
      </c>
      <c r="AV27" s="4" t="e">
        <f>AN27/AF27*100</f>
        <v>#DIV/0!</v>
      </c>
      <c r="AW27" s="403"/>
      <c r="AX27" s="403"/>
      <c r="AY27" s="403"/>
      <c r="AZ27" s="403"/>
      <c r="BA27" s="403"/>
      <c r="BB27" s="403"/>
      <c r="BC27" s="403"/>
      <c r="BD27" s="403"/>
      <c r="BE27" s="403"/>
      <c r="BF27" s="403"/>
      <c r="BG27" s="403"/>
      <c r="BH27" s="403"/>
    </row>
    <row r="28" spans="1:60" s="24" customFormat="1" hidden="1" x14ac:dyDescent="0.2">
      <c r="A28" s="91"/>
      <c r="B28" s="101"/>
      <c r="C28" s="102"/>
      <c r="D28" s="94"/>
      <c r="E28" s="95"/>
      <c r="F28" s="96"/>
      <c r="G28" s="97"/>
      <c r="H28" s="97"/>
      <c r="I28" s="28"/>
      <c r="J28" s="28"/>
      <c r="K28" s="28"/>
      <c r="L28" s="28"/>
      <c r="M28" s="28"/>
      <c r="N28" s="110"/>
      <c r="O28" s="96"/>
      <c r="P28" s="28"/>
      <c r="Q28" s="28"/>
      <c r="R28" s="28"/>
      <c r="S28" s="29"/>
      <c r="T28" s="29"/>
      <c r="U28" s="29"/>
      <c r="V28" s="29"/>
      <c r="W28" s="42"/>
      <c r="X28" s="28"/>
      <c r="Y28" s="158"/>
      <c r="Z28" s="60"/>
      <c r="AA28" s="63"/>
      <c r="AB28" s="94"/>
      <c r="AC28" s="95"/>
      <c r="AD28" s="96"/>
      <c r="AE28" s="28"/>
      <c r="AF28" s="28"/>
      <c r="AG28" s="28"/>
      <c r="AH28" s="28"/>
      <c r="AI28" s="28"/>
      <c r="AJ28" s="28"/>
      <c r="AK28" s="72"/>
      <c r="AL28" s="98"/>
      <c r="AM28" s="99"/>
      <c r="AN28" s="72"/>
      <c r="AO28" s="72"/>
      <c r="AP28" s="72"/>
      <c r="AQ28" s="70"/>
      <c r="AR28" s="70"/>
      <c r="AS28" s="70"/>
      <c r="AT28" s="70"/>
      <c r="AU28" s="71"/>
      <c r="AV28" s="72"/>
      <c r="AW28" s="94"/>
      <c r="AX28" s="95"/>
      <c r="AY28" s="96"/>
      <c r="AZ28" s="28"/>
      <c r="BA28" s="28"/>
      <c r="BB28" s="28"/>
      <c r="BC28" s="28"/>
      <c r="BD28" s="222"/>
      <c r="BE28" s="222"/>
      <c r="BF28" s="28"/>
      <c r="BG28" s="28"/>
      <c r="BH28" s="28"/>
    </row>
    <row r="29" spans="1:60" s="24" customFormat="1" ht="36.75" customHeight="1" x14ac:dyDescent="0.2">
      <c r="A29" s="5">
        <v>7</v>
      </c>
      <c r="B29" s="46" t="s">
        <v>136</v>
      </c>
      <c r="C29" s="6" t="s">
        <v>28</v>
      </c>
      <c r="D29" s="7">
        <v>1265106</v>
      </c>
      <c r="E29" s="56"/>
      <c r="F29" s="3"/>
      <c r="G29" s="4"/>
      <c r="H29" s="4"/>
      <c r="I29" s="4"/>
      <c r="J29" s="4"/>
      <c r="K29" s="4"/>
      <c r="L29" s="4"/>
      <c r="M29" s="4"/>
      <c r="N29" s="50"/>
      <c r="O29" s="3"/>
      <c r="P29" s="4"/>
      <c r="Q29" s="4"/>
      <c r="R29" s="4"/>
      <c r="S29" s="33"/>
      <c r="T29" s="33"/>
      <c r="U29" s="33"/>
      <c r="V29" s="33"/>
      <c r="W29" s="54"/>
      <c r="X29" s="4"/>
      <c r="Y29" s="423"/>
      <c r="Z29" s="426"/>
      <c r="AA29" s="427"/>
      <c r="AB29" s="319">
        <v>1243864</v>
      </c>
      <c r="AC29" s="320">
        <v>0.26173600000000002</v>
      </c>
      <c r="AD29" s="321">
        <f t="shared" ref="AD29:AD32" si="64">ROUND(AC29*AB29,0)</f>
        <v>325564</v>
      </c>
      <c r="AE29" s="192">
        <v>1268.5999999999999</v>
      </c>
      <c r="AF29" s="192">
        <f t="shared" ref="AF29" si="65">ROUND(AE29*1.007,2)</f>
        <v>1277.48</v>
      </c>
      <c r="AG29" s="192">
        <f t="shared" ref="AG29" si="66">ROUND(AC29*AF29,2)</f>
        <v>334.36</v>
      </c>
      <c r="AH29" s="192">
        <f>ROUND(AD29*AF29,2)</f>
        <v>415901498.72000003</v>
      </c>
      <c r="AI29" s="4"/>
      <c r="AJ29" s="4"/>
      <c r="AK29" s="4"/>
      <c r="AL29" s="50"/>
      <c r="AM29" s="3"/>
      <c r="AN29" s="4"/>
      <c r="AO29" s="4"/>
      <c r="AP29" s="4"/>
      <c r="AQ29" s="33"/>
      <c r="AR29" s="33"/>
      <c r="AS29" s="33"/>
      <c r="AT29" s="33"/>
      <c r="AU29" s="54"/>
      <c r="AV29" s="51"/>
      <c r="AW29" s="7">
        <f t="shared" ref="AW29:BC29" si="67">AB29-D29</f>
        <v>-21242</v>
      </c>
      <c r="AX29" s="56">
        <f t="shared" si="67"/>
        <v>0.26173600000000002</v>
      </c>
      <c r="AY29" s="3">
        <f t="shared" si="67"/>
        <v>325564</v>
      </c>
      <c r="AZ29" s="4">
        <f t="shared" si="67"/>
        <v>1268.5999999999999</v>
      </c>
      <c r="BA29" s="4">
        <f t="shared" si="67"/>
        <v>1277.48</v>
      </c>
      <c r="BB29" s="4">
        <f t="shared" si="67"/>
        <v>334.36</v>
      </c>
      <c r="BC29" s="4">
        <f t="shared" si="67"/>
        <v>415901498.72000003</v>
      </c>
      <c r="BD29" s="221"/>
      <c r="BE29" s="221"/>
      <c r="BF29" s="4"/>
      <c r="BG29" s="4"/>
      <c r="BH29" s="4" t="e">
        <f>AH29/J29*100</f>
        <v>#DIV/0!</v>
      </c>
    </row>
    <row r="30" spans="1:60" s="24" customFormat="1" x14ac:dyDescent="0.2">
      <c r="A30" s="91"/>
      <c r="B30" s="101"/>
      <c r="C30" s="102"/>
      <c r="D30" s="94"/>
      <c r="E30" s="95"/>
      <c r="F30" s="96"/>
      <c r="G30" s="97"/>
      <c r="H30" s="97"/>
      <c r="I30" s="28"/>
      <c r="J30" s="28"/>
      <c r="K30" s="28"/>
      <c r="L30" s="28"/>
      <c r="M30" s="28"/>
      <c r="N30" s="110"/>
      <c r="O30" s="96"/>
      <c r="P30" s="28"/>
      <c r="Q30" s="28"/>
      <c r="R30" s="28"/>
      <c r="S30" s="29"/>
      <c r="T30" s="29"/>
      <c r="U30" s="29"/>
      <c r="V30" s="29"/>
      <c r="W30" s="42"/>
      <c r="X30" s="28"/>
      <c r="Y30" s="158"/>
      <c r="Z30" s="60"/>
      <c r="AA30" s="63"/>
      <c r="AB30" s="94"/>
      <c r="AC30" s="95"/>
      <c r="AD30" s="96"/>
      <c r="AE30" s="28"/>
      <c r="AF30" s="28"/>
      <c r="AG30" s="28"/>
      <c r="AH30" s="28"/>
      <c r="AI30" s="28"/>
      <c r="AJ30" s="28"/>
      <c r="AK30" s="72"/>
      <c r="AL30" s="98"/>
      <c r="AM30" s="99"/>
      <c r="AN30" s="72"/>
      <c r="AO30" s="72"/>
      <c r="AP30" s="72"/>
      <c r="AQ30" s="70"/>
      <c r="AR30" s="70"/>
      <c r="AS30" s="70"/>
      <c r="AT30" s="70"/>
      <c r="AU30" s="71"/>
      <c r="AV30" s="72"/>
      <c r="AW30" s="94"/>
      <c r="AX30" s="95"/>
      <c r="AY30" s="96"/>
      <c r="AZ30" s="28"/>
      <c r="BA30" s="28"/>
      <c r="BB30" s="28"/>
      <c r="BC30" s="28"/>
      <c r="BD30" s="222"/>
      <c r="BE30" s="222"/>
      <c r="BF30" s="28"/>
      <c r="BG30" s="28"/>
      <c r="BH30" s="28"/>
    </row>
    <row r="31" spans="1:60" s="24" customFormat="1" ht="37.5" x14ac:dyDescent="0.2">
      <c r="A31" s="5">
        <v>8</v>
      </c>
      <c r="B31" s="46" t="s">
        <v>32</v>
      </c>
      <c r="C31" s="6" t="s">
        <v>33</v>
      </c>
      <c r="D31" s="7">
        <v>1265106</v>
      </c>
      <c r="E31" s="56">
        <v>6.8590999999999999E-2</v>
      </c>
      <c r="F31" s="3">
        <f t="shared" si="40"/>
        <v>86775</v>
      </c>
      <c r="G31" s="4">
        <v>23192.7</v>
      </c>
      <c r="H31" s="4">
        <f t="shared" si="1"/>
        <v>23355.05</v>
      </c>
      <c r="I31" s="4">
        <f t="shared" si="26"/>
        <v>1601.95</v>
      </c>
      <c r="J31" s="4">
        <f>ROUND(F31*H31,2)</f>
        <v>2026634463.75</v>
      </c>
      <c r="K31" s="4"/>
      <c r="L31" s="4">
        <f>L33</f>
        <v>36047659.200000003</v>
      </c>
      <c r="M31" s="4">
        <f t="shared" si="2"/>
        <v>2062682122.95</v>
      </c>
      <c r="N31" s="50">
        <f>E31</f>
        <v>6.8590999999999999E-2</v>
      </c>
      <c r="O31" s="3">
        <f>ROUND(N31*D31,0)</f>
        <v>86775</v>
      </c>
      <c r="P31" s="4">
        <f>ROUND(Q31/N31,2)-0.05</f>
        <v>23770.420000000002</v>
      </c>
      <c r="Q31" s="4">
        <f>ROUND(R31/D31,2)</f>
        <v>1630.44</v>
      </c>
      <c r="R31" s="4">
        <f t="shared" si="4"/>
        <v>2062682122.95</v>
      </c>
      <c r="S31" s="33">
        <f t="shared" si="43"/>
        <v>0</v>
      </c>
      <c r="T31" s="33">
        <f t="shared" si="43"/>
        <v>0</v>
      </c>
      <c r="U31" s="33">
        <f>P31-H31</f>
        <v>415.37000000000262</v>
      </c>
      <c r="V31" s="33">
        <f>Q31-I31</f>
        <v>28.490000000000009</v>
      </c>
      <c r="W31" s="54">
        <f>R31-J31</f>
        <v>36047659.200000048</v>
      </c>
      <c r="X31" s="4">
        <f>P31/H31*100</f>
        <v>101.77850186576352</v>
      </c>
      <c r="Y31" s="423"/>
      <c r="Z31" s="426">
        <f t="shared" si="13"/>
        <v>23770.47</v>
      </c>
      <c r="AA31" s="427">
        <f t="shared" si="10"/>
        <v>1630.4421312917652</v>
      </c>
      <c r="AB31" s="319">
        <v>1243864</v>
      </c>
      <c r="AC31" s="320">
        <v>6.7863000000000007E-2</v>
      </c>
      <c r="AD31" s="321">
        <f t="shared" si="64"/>
        <v>84412</v>
      </c>
      <c r="AE31" s="457">
        <v>25048.5</v>
      </c>
      <c r="AF31" s="192">
        <f t="shared" ref="AF31:AF33" si="68">ROUND(AE31*1.007,2)</f>
        <v>25223.84</v>
      </c>
      <c r="AG31" s="192">
        <f>ROUND(AC31*AF31,2)-0.01</f>
        <v>1711.76</v>
      </c>
      <c r="AH31" s="192">
        <f>ROUND(AD31*AF31,2)</f>
        <v>2129194782.0799999</v>
      </c>
      <c r="AI31" s="4"/>
      <c r="AJ31" s="4">
        <f>AJ33</f>
        <v>36047659.200000003</v>
      </c>
      <c r="AK31" s="4">
        <f t="shared" ref="AK31:AK33" si="69">AH31+AJ31+AI31</f>
        <v>2165242441.2799997</v>
      </c>
      <c r="AL31" s="50">
        <f>AC31</f>
        <v>6.7863000000000007E-2</v>
      </c>
      <c r="AM31" s="3">
        <f>ROUND(AL31*AB31,0)</f>
        <v>84412</v>
      </c>
      <c r="AN31" s="4">
        <f>ROUND(AO31/AL31,2)-0.05</f>
        <v>25650.75</v>
      </c>
      <c r="AO31" s="4">
        <f>ROUND(AP31/AB31,2)</f>
        <v>1740.74</v>
      </c>
      <c r="AP31" s="4">
        <f t="shared" ref="AP31:AP32" si="70">AK31</f>
        <v>2165242441.2799997</v>
      </c>
      <c r="AQ31" s="33">
        <f t="shared" ref="AQ31" si="71">AL31-AC31</f>
        <v>0</v>
      </c>
      <c r="AR31" s="33">
        <f t="shared" ref="AR31" si="72">AM31-AD31</f>
        <v>0</v>
      </c>
      <c r="AS31" s="33">
        <f>AN31-AF31</f>
        <v>426.90999999999985</v>
      </c>
      <c r="AT31" s="33">
        <f>AO31-AG31</f>
        <v>28.980000000000018</v>
      </c>
      <c r="AU31" s="54">
        <f>AP31-AH31</f>
        <v>36047659.199999809</v>
      </c>
      <c r="AV31" s="51">
        <f>AN31/AF31*100</f>
        <v>101.69248615595406</v>
      </c>
      <c r="AW31" s="7">
        <f t="shared" ref="AW31:BC33" si="73">AB31-D31</f>
        <v>-21242</v>
      </c>
      <c r="AX31" s="56">
        <f t="shared" si="73"/>
        <v>-7.2799999999999254E-4</v>
      </c>
      <c r="AY31" s="3">
        <f t="shared" si="73"/>
        <v>-2363</v>
      </c>
      <c r="AZ31" s="4">
        <f t="shared" si="73"/>
        <v>1855.7999999999993</v>
      </c>
      <c r="BA31" s="4">
        <f t="shared" si="73"/>
        <v>1868.7900000000009</v>
      </c>
      <c r="BB31" s="4">
        <f t="shared" si="73"/>
        <v>109.80999999999995</v>
      </c>
      <c r="BC31" s="4">
        <f t="shared" si="73"/>
        <v>102560318.32999992</v>
      </c>
      <c r="BD31" s="221">
        <f t="shared" ref="BD31:BF33" si="74">AC31/E31*100</f>
        <v>98.938636264232926</v>
      </c>
      <c r="BE31" s="221">
        <f t="shared" si="74"/>
        <v>97.276865456640735</v>
      </c>
      <c r="BF31" s="4">
        <f t="shared" si="74"/>
        <v>108.00165569338627</v>
      </c>
      <c r="BG31" s="4">
        <f t="shared" ref="BG31:BH33" si="75">AG31/I31*100</f>
        <v>106.85477074815068</v>
      </c>
      <c r="BH31" s="4">
        <f t="shared" si="75"/>
        <v>105.0606224341131</v>
      </c>
    </row>
    <row r="32" spans="1:60" ht="37.5" x14ac:dyDescent="0.2">
      <c r="A32" s="34" t="s">
        <v>58</v>
      </c>
      <c r="B32" s="21" t="s">
        <v>34</v>
      </c>
      <c r="C32" s="55" t="s">
        <v>33</v>
      </c>
      <c r="D32" s="27">
        <v>1265106</v>
      </c>
      <c r="E32" s="104">
        <v>9.0069999999999994E-3</v>
      </c>
      <c r="F32" s="19">
        <f t="shared" si="40"/>
        <v>11395</v>
      </c>
      <c r="G32" s="305">
        <v>79186.3</v>
      </c>
      <c r="H32" s="305">
        <f t="shared" si="1"/>
        <v>79740.600000000006</v>
      </c>
      <c r="I32" s="410">
        <f>ROUND(E32*H32,2)</f>
        <v>718.22</v>
      </c>
      <c r="J32" s="2">
        <f>ROUND(F32*H32,2)</f>
        <v>908644137</v>
      </c>
      <c r="K32" s="410"/>
      <c r="L32" s="410"/>
      <c r="M32" s="2">
        <f t="shared" si="2"/>
        <v>908644137</v>
      </c>
      <c r="N32" s="52">
        <f t="shared" si="3"/>
        <v>9.0069999999999994E-3</v>
      </c>
      <c r="O32" s="19">
        <f>ROUND(N32*D32,0)</f>
        <v>11395</v>
      </c>
      <c r="P32" s="59">
        <f>ROUND(Q32/N32,2)+0.4</f>
        <v>79740.599999999991</v>
      </c>
      <c r="Q32" s="410">
        <f>ROUND(R32/D32,2)-0.02</f>
        <v>718.22</v>
      </c>
      <c r="R32" s="2">
        <f t="shared" si="4"/>
        <v>908644137</v>
      </c>
      <c r="S32" s="20">
        <f>N32-E32</f>
        <v>0</v>
      </c>
      <c r="T32" s="20">
        <f>O32-F32</f>
        <v>0</v>
      </c>
      <c r="U32" s="29">
        <f>P32-H32</f>
        <v>0</v>
      </c>
      <c r="V32" s="29">
        <f t="shared" si="27"/>
        <v>0</v>
      </c>
      <c r="W32" s="42">
        <f>R32-J32</f>
        <v>0</v>
      </c>
      <c r="X32" s="2">
        <f>P32/H32*100</f>
        <v>99.999999999999972</v>
      </c>
      <c r="Y32" s="158"/>
      <c r="Z32" s="60">
        <f t="shared" si="13"/>
        <v>79740.2</v>
      </c>
      <c r="AA32" s="63">
        <f t="shared" si="10"/>
        <v>718.23557630743983</v>
      </c>
      <c r="AB32" s="317">
        <v>1243864</v>
      </c>
      <c r="AC32" s="284">
        <v>1.0507000000000001E-2</v>
      </c>
      <c r="AD32" s="285">
        <f t="shared" si="64"/>
        <v>13069</v>
      </c>
      <c r="AE32" s="282">
        <v>77273.100000000006</v>
      </c>
      <c r="AF32" s="282">
        <f t="shared" si="68"/>
        <v>77814.009999999995</v>
      </c>
      <c r="AG32" s="282">
        <f>ROUND(AC32*AF32,2)</f>
        <v>817.59</v>
      </c>
      <c r="AH32" s="282">
        <f>ROUND(AD32*AF32,2)</f>
        <v>1016951296.6900001</v>
      </c>
      <c r="AI32" s="305"/>
      <c r="AJ32" s="305"/>
      <c r="AK32" s="2">
        <f t="shared" si="69"/>
        <v>1016951296.6900001</v>
      </c>
      <c r="AL32" s="52">
        <f t="shared" ref="AL32" si="76">AC32</f>
        <v>1.0507000000000001E-2</v>
      </c>
      <c r="AM32" s="19">
        <f>ROUND(AL32*AB32,0)</f>
        <v>13069</v>
      </c>
      <c r="AN32" s="59">
        <f>ROUND(AO32/AL32,2)+0.4</f>
        <v>77810.429999999993</v>
      </c>
      <c r="AO32" s="305">
        <f>ROUND(AP32/AB32,2)-0.02</f>
        <v>817.55000000000007</v>
      </c>
      <c r="AP32" s="2">
        <f t="shared" si="70"/>
        <v>1016951296.6900001</v>
      </c>
      <c r="AQ32" s="20">
        <f>AL32-AC32</f>
        <v>0</v>
      </c>
      <c r="AR32" s="20">
        <f>AM32-AD32</f>
        <v>0</v>
      </c>
      <c r="AS32" s="29">
        <f>AN32-AF32</f>
        <v>-3.5800000000017462</v>
      </c>
      <c r="AT32" s="29">
        <f t="shared" ref="AT32" si="77">AO32-AG32</f>
        <v>-3.999999999996362E-2</v>
      </c>
      <c r="AU32" s="42">
        <f>AP32-AH32</f>
        <v>0</v>
      </c>
      <c r="AV32" s="2">
        <f>AN32/AF32*100</f>
        <v>99.995399286066871</v>
      </c>
      <c r="AW32" s="27">
        <f t="shared" si="73"/>
        <v>-21242</v>
      </c>
      <c r="AX32" s="104">
        <f t="shared" si="73"/>
        <v>1.5000000000000013E-3</v>
      </c>
      <c r="AY32" s="19">
        <f t="shared" si="73"/>
        <v>1674</v>
      </c>
      <c r="AZ32" s="312">
        <f t="shared" si="73"/>
        <v>-1913.1999999999971</v>
      </c>
      <c r="BA32" s="312">
        <f t="shared" si="73"/>
        <v>-1926.5900000000111</v>
      </c>
      <c r="BB32" s="312">
        <f t="shared" si="73"/>
        <v>99.37</v>
      </c>
      <c r="BC32" s="2">
        <f t="shared" si="73"/>
        <v>108307159.69000006</v>
      </c>
      <c r="BD32" s="209">
        <f t="shared" si="74"/>
        <v>116.65371377817254</v>
      </c>
      <c r="BE32" s="209">
        <f t="shared" si="74"/>
        <v>114.69065379552434</v>
      </c>
      <c r="BF32" s="312">
        <f t="shared" si="74"/>
        <v>97.583925502264918</v>
      </c>
      <c r="BG32" s="312">
        <f t="shared" si="75"/>
        <v>113.83559355072262</v>
      </c>
      <c r="BH32" s="2">
        <f t="shared" si="75"/>
        <v>111.91964546732116</v>
      </c>
    </row>
    <row r="33" spans="1:60" ht="29.25" customHeight="1" x14ac:dyDescent="0.2">
      <c r="A33" s="34" t="s">
        <v>60</v>
      </c>
      <c r="B33" s="21" t="s">
        <v>35</v>
      </c>
      <c r="C33" s="55" t="s">
        <v>33</v>
      </c>
      <c r="D33" s="27">
        <v>1265106</v>
      </c>
      <c r="E33" s="104">
        <v>4.6299999999999998E-4</v>
      </c>
      <c r="F33" s="19">
        <f>ROUND(E33*D33,0)</f>
        <v>586</v>
      </c>
      <c r="G33" s="305">
        <v>124728.5</v>
      </c>
      <c r="H33" s="305">
        <f t="shared" si="1"/>
        <v>125601.60000000001</v>
      </c>
      <c r="I33" s="410">
        <f>ROUND(E33*H33,2)</f>
        <v>58.15</v>
      </c>
      <c r="J33" s="2">
        <f>ROUND(F33*H33,2)</f>
        <v>73602537.599999994</v>
      </c>
      <c r="K33" s="410"/>
      <c r="L33" s="410">
        <f>287*125601.6</f>
        <v>36047659.200000003</v>
      </c>
      <c r="M33" s="2">
        <f t="shared" si="2"/>
        <v>109650196.8</v>
      </c>
      <c r="N33" s="52">
        <v>6.8999999999999997E-4</v>
      </c>
      <c r="O33" s="19">
        <f>ROUND(N33*D33,0)</f>
        <v>873</v>
      </c>
      <c r="P33" s="59">
        <f>H33</f>
        <v>125601.60000000001</v>
      </c>
      <c r="Q33" s="410">
        <f>ROUND(N33*P33,2)</f>
        <v>86.67</v>
      </c>
      <c r="R33" s="2">
        <f>ROUND(O33*P33,2)</f>
        <v>109650196.8</v>
      </c>
      <c r="S33" s="186">
        <f>N33-E33</f>
        <v>2.2699999999999999E-4</v>
      </c>
      <c r="T33" s="20">
        <f>O33-F33</f>
        <v>287</v>
      </c>
      <c r="U33" s="29">
        <f>P33-H33</f>
        <v>0</v>
      </c>
      <c r="V33" s="20">
        <f>Q33-I33</f>
        <v>28.520000000000003</v>
      </c>
      <c r="W33" s="31">
        <f>R33-J33</f>
        <v>36047659.200000003</v>
      </c>
      <c r="X33" s="2">
        <f>P33/H33*100</f>
        <v>100</v>
      </c>
      <c r="Y33" s="158"/>
      <c r="Z33" s="60">
        <f t="shared" si="13"/>
        <v>125608.7</v>
      </c>
      <c r="AA33" s="63">
        <f t="shared" si="10"/>
        <v>86.672734774793568</v>
      </c>
      <c r="AB33" s="317">
        <v>1243864</v>
      </c>
      <c r="AC33" s="284">
        <v>5.5999999999999995E-4</v>
      </c>
      <c r="AD33" s="285">
        <f>ROUND(AC33*AB33,0)</f>
        <v>697</v>
      </c>
      <c r="AE33" s="282">
        <v>124728.5</v>
      </c>
      <c r="AF33" s="282">
        <f t="shared" si="68"/>
        <v>125601.60000000001</v>
      </c>
      <c r="AG33" s="282">
        <f>ROUND(AC33*AF33,2)</f>
        <v>70.34</v>
      </c>
      <c r="AH33" s="282">
        <f>ROUND(AD33*AF33,2)</f>
        <v>87544315.200000003</v>
      </c>
      <c r="AI33" s="305"/>
      <c r="AJ33" s="305">
        <f>287*125601.6</f>
        <v>36047659.200000003</v>
      </c>
      <c r="AK33" s="2">
        <f t="shared" si="69"/>
        <v>123591974.40000001</v>
      </c>
      <c r="AL33" s="52">
        <v>6.8999999999999997E-4</v>
      </c>
      <c r="AM33" s="19">
        <f>ROUND(AL33*AB33,0)</f>
        <v>858</v>
      </c>
      <c r="AN33" s="59">
        <f>AF33</f>
        <v>125601.60000000001</v>
      </c>
      <c r="AO33" s="305">
        <f>ROUND(AL33*AN33,2)</f>
        <v>86.67</v>
      </c>
      <c r="AP33" s="2">
        <f>ROUND(AM33*AN33,2)</f>
        <v>107766172.8</v>
      </c>
      <c r="AQ33" s="186">
        <f>AL33-AC33</f>
        <v>1.3000000000000002E-4</v>
      </c>
      <c r="AR33" s="20">
        <f>AM33-AD33</f>
        <v>161</v>
      </c>
      <c r="AS33" s="29">
        <f>AN33-AF33</f>
        <v>0</v>
      </c>
      <c r="AT33" s="20">
        <f>AO33-AG33</f>
        <v>16.329999999999998</v>
      </c>
      <c r="AU33" s="31">
        <f>AP33-AH33</f>
        <v>20221857.599999994</v>
      </c>
      <c r="AV33" s="2">
        <f>AN33/AF33*100</f>
        <v>100</v>
      </c>
      <c r="AW33" s="27">
        <f t="shared" si="73"/>
        <v>-21242</v>
      </c>
      <c r="AX33" s="104">
        <f t="shared" si="73"/>
        <v>9.6999999999999973E-5</v>
      </c>
      <c r="AY33" s="19">
        <f t="shared" si="73"/>
        <v>111</v>
      </c>
      <c r="AZ33" s="312">
        <f t="shared" si="73"/>
        <v>0</v>
      </c>
      <c r="BA33" s="312">
        <f t="shared" si="73"/>
        <v>0</v>
      </c>
      <c r="BB33" s="312">
        <f t="shared" si="73"/>
        <v>12.190000000000005</v>
      </c>
      <c r="BC33" s="2">
        <f t="shared" si="73"/>
        <v>13941777.600000009</v>
      </c>
      <c r="BD33" s="209">
        <f t="shared" si="74"/>
        <v>120.95032397408207</v>
      </c>
      <c r="BE33" s="209">
        <f t="shared" si="74"/>
        <v>118.94197952218431</v>
      </c>
      <c r="BF33" s="312">
        <f t="shared" si="74"/>
        <v>100</v>
      </c>
      <c r="BG33" s="312">
        <f t="shared" si="75"/>
        <v>120.96302665520207</v>
      </c>
      <c r="BH33" s="2">
        <f t="shared" si="75"/>
        <v>118.94197952218431</v>
      </c>
    </row>
    <row r="34" spans="1:60" ht="30.75" customHeight="1" x14ac:dyDescent="0.2">
      <c r="A34" s="142" t="s">
        <v>61</v>
      </c>
      <c r="B34" s="143" t="s">
        <v>54</v>
      </c>
      <c r="C34" s="144" t="s">
        <v>33</v>
      </c>
      <c r="D34" s="145">
        <v>1265106</v>
      </c>
      <c r="E34" s="146">
        <f>E31-E32-E33</f>
        <v>5.9121E-2</v>
      </c>
      <c r="F34" s="147">
        <f>F31-F32-F33</f>
        <v>74794</v>
      </c>
      <c r="G34" s="140" t="s">
        <v>26</v>
      </c>
      <c r="H34" s="140" t="s">
        <v>26</v>
      </c>
      <c r="I34" s="140" t="s">
        <v>26</v>
      </c>
      <c r="J34" s="118">
        <f>J31-J32-J33</f>
        <v>1044387789.15</v>
      </c>
      <c r="K34" s="118"/>
      <c r="L34" s="118"/>
      <c r="M34" s="118">
        <f>M31-M32-M33</f>
        <v>1044387789.1500001</v>
      </c>
      <c r="N34" s="146">
        <f>N31-N32-N33</f>
        <v>5.8893999999999995E-2</v>
      </c>
      <c r="O34" s="147">
        <f>O31-O32-O33</f>
        <v>74507</v>
      </c>
      <c r="P34" s="140" t="s">
        <v>26</v>
      </c>
      <c r="Q34" s="140" t="s">
        <v>26</v>
      </c>
      <c r="R34" s="118">
        <f>R31-R32-R33</f>
        <v>1044387789.1500001</v>
      </c>
      <c r="S34" s="187">
        <f>S31-S32-S33</f>
        <v>-2.2699999999999999E-4</v>
      </c>
      <c r="T34" s="148">
        <f>T31-T32-T33</f>
        <v>-287</v>
      </c>
      <c r="U34" s="148"/>
      <c r="V34" s="148"/>
      <c r="W34" s="188">
        <f>W31-W32-W33</f>
        <v>0</v>
      </c>
      <c r="X34" s="118"/>
      <c r="Y34" s="184"/>
      <c r="Z34" s="60"/>
      <c r="AA34" s="63">
        <f t="shared" si="10"/>
        <v>825.53382020953188</v>
      </c>
      <c r="AB34" s="145">
        <v>1243864</v>
      </c>
      <c r="AC34" s="146">
        <f>AC31-AC32-AC33</f>
        <v>5.6796000000000006E-2</v>
      </c>
      <c r="AD34" s="147">
        <f>AD31-AD32-AD33</f>
        <v>70646</v>
      </c>
      <c r="AE34" s="140" t="s">
        <v>26</v>
      </c>
      <c r="AF34" s="140" t="s">
        <v>26</v>
      </c>
      <c r="AG34" s="140" t="s">
        <v>26</v>
      </c>
      <c r="AH34" s="118">
        <f>AH31-AH32-AH33</f>
        <v>1024699170.1899998</v>
      </c>
      <c r="AI34" s="118"/>
      <c r="AJ34" s="118"/>
      <c r="AK34" s="118">
        <f>AK31-AK32-AK33</f>
        <v>1024699170.1899997</v>
      </c>
      <c r="AL34" s="146">
        <f>AL31-AL32-AL33</f>
        <v>5.6666000000000001E-2</v>
      </c>
      <c r="AM34" s="147">
        <f>AM31-AM32-AM33</f>
        <v>70485</v>
      </c>
      <c r="AN34" s="140" t="s">
        <v>26</v>
      </c>
      <c r="AO34" s="140" t="s">
        <v>26</v>
      </c>
      <c r="AP34" s="118">
        <f>AP31-AP32-AP33</f>
        <v>1040524971.7899997</v>
      </c>
      <c r="AQ34" s="187">
        <f>AQ31-AQ32-AQ33</f>
        <v>-1.3000000000000002E-4</v>
      </c>
      <c r="AR34" s="148">
        <f>AR31-AR32-AR33</f>
        <v>-161</v>
      </c>
      <c r="AS34" s="148"/>
      <c r="AT34" s="148"/>
      <c r="AU34" s="188">
        <f>AU31-AU32-AU33</f>
        <v>15825801.599999815</v>
      </c>
      <c r="AV34" s="118"/>
      <c r="AW34" s="145">
        <f>AB34-D34</f>
        <v>-21242</v>
      </c>
      <c r="AX34" s="146">
        <f>AC34-E34</f>
        <v>-2.3249999999999937E-3</v>
      </c>
      <c r="AY34" s="147">
        <f>AD34-F34</f>
        <v>-4148</v>
      </c>
      <c r="AZ34" s="140"/>
      <c r="BA34" s="140"/>
      <c r="BB34" s="140"/>
      <c r="BC34" s="118">
        <f>AH34-J34</f>
        <v>-19688618.960000157</v>
      </c>
      <c r="BD34" s="366">
        <f>AC34/E34*100</f>
        <v>96.067387222814233</v>
      </c>
      <c r="BE34" s="366">
        <f>AD34/F34*100</f>
        <v>94.454100596304514</v>
      </c>
      <c r="BF34" s="140"/>
      <c r="BG34" s="140"/>
      <c r="BH34" s="118">
        <f>AH34/J34*100</f>
        <v>98.11481720060857</v>
      </c>
    </row>
    <row r="35" spans="1:60" ht="37.5" hidden="1" x14ac:dyDescent="0.2">
      <c r="A35" s="193"/>
      <c r="B35" s="194" t="s">
        <v>99</v>
      </c>
      <c r="C35" s="195" t="s">
        <v>33</v>
      </c>
      <c r="D35" s="196">
        <v>1265106</v>
      </c>
      <c r="E35" s="197"/>
      <c r="F35" s="198"/>
      <c r="G35" s="203"/>
      <c r="H35" s="203"/>
      <c r="I35" s="203"/>
      <c r="J35" s="199"/>
      <c r="K35" s="199"/>
      <c r="L35" s="199"/>
      <c r="M35" s="199"/>
      <c r="N35" s="197">
        <f>ROUND(O35/1265106,6)-0.000001</f>
        <v>4.9090999999999996E-2</v>
      </c>
      <c r="O35" s="198">
        <f>O31-O38</f>
        <v>62106</v>
      </c>
      <c r="P35" s="200">
        <f>ROUND(Q35/N35,2)</f>
        <v>12676.66</v>
      </c>
      <c r="Q35" s="200">
        <f>ROUND(R35/D35,2)</f>
        <v>622.30999999999995</v>
      </c>
      <c r="R35" s="201">
        <f>R31-R38</f>
        <v>787289874.96000004</v>
      </c>
      <c r="S35" s="204"/>
      <c r="T35" s="205"/>
      <c r="U35" s="205"/>
      <c r="V35" s="205"/>
      <c r="W35" s="206"/>
      <c r="X35" s="199"/>
      <c r="Y35" s="184"/>
      <c r="Z35" s="60"/>
      <c r="AA35" s="63"/>
      <c r="AB35" s="196">
        <v>1243864</v>
      </c>
      <c r="AC35" s="197"/>
      <c r="AD35" s="198"/>
      <c r="AE35" s="203"/>
      <c r="AF35" s="203"/>
      <c r="AG35" s="203"/>
      <c r="AH35" s="199"/>
      <c r="AI35" s="199"/>
      <c r="AJ35" s="199"/>
      <c r="AK35" s="199"/>
      <c r="AL35" s="197">
        <f>ROUND(AM35/1265106,6)-0.000001</f>
        <v>4.7223000000000001E-2</v>
      </c>
      <c r="AM35" s="198">
        <f>AM31-AM38</f>
        <v>59743</v>
      </c>
      <c r="AN35" s="200">
        <f>ROUND(AO35/AL35,2)</f>
        <v>15149.19</v>
      </c>
      <c r="AO35" s="200">
        <f>ROUND(AP35/AB35,2)</f>
        <v>715.39</v>
      </c>
      <c r="AP35" s="201">
        <f>AP31-AP38</f>
        <v>889850193.28999972</v>
      </c>
      <c r="AQ35" s="204"/>
      <c r="AR35" s="205"/>
      <c r="AS35" s="205"/>
      <c r="AT35" s="205"/>
      <c r="AU35" s="206"/>
      <c r="AV35" s="199"/>
      <c r="AW35" s="196">
        <f t="shared" ref="AW35:AW42" si="78">AB35-D35</f>
        <v>-21242</v>
      </c>
      <c r="AX35" s="197"/>
      <c r="AY35" s="198"/>
      <c r="AZ35" s="203"/>
      <c r="BA35" s="203"/>
      <c r="BB35" s="203"/>
      <c r="BC35" s="199"/>
      <c r="BD35" s="201"/>
      <c r="BE35" s="201"/>
      <c r="BF35" s="203"/>
      <c r="BG35" s="203"/>
      <c r="BH35" s="199"/>
    </row>
    <row r="36" spans="1:60" ht="37.5" hidden="1" x14ac:dyDescent="0.2">
      <c r="A36" s="34"/>
      <c r="B36" s="207" t="s">
        <v>34</v>
      </c>
      <c r="C36" s="55" t="s">
        <v>33</v>
      </c>
      <c r="D36" s="16">
        <v>1265106</v>
      </c>
      <c r="E36" s="104"/>
      <c r="F36" s="19"/>
      <c r="G36" s="65"/>
      <c r="H36" s="65"/>
      <c r="I36" s="65"/>
      <c r="J36" s="2"/>
      <c r="K36" s="410"/>
      <c r="L36" s="410"/>
      <c r="M36" s="2"/>
      <c r="N36" s="104">
        <f>ROUND(O36/1265106,6)</f>
        <v>2.578E-3</v>
      </c>
      <c r="O36" s="19">
        <f>O32-O39</f>
        <v>3261</v>
      </c>
      <c r="P36" s="208">
        <v>79740.599999999991</v>
      </c>
      <c r="Q36" s="208">
        <f>ROUND(N36*P36,2)</f>
        <v>205.57</v>
      </c>
      <c r="R36" s="252">
        <f>ROUND(O36*P36,2)</f>
        <v>260034096.59999999</v>
      </c>
      <c r="S36" s="210"/>
      <c r="T36" s="20"/>
      <c r="U36" s="20"/>
      <c r="V36" s="20"/>
      <c r="W36" s="31"/>
      <c r="X36" s="2"/>
      <c r="Y36" s="184"/>
      <c r="Z36" s="60"/>
      <c r="AA36" s="63"/>
      <c r="AB36" s="16">
        <v>1243864</v>
      </c>
      <c r="AC36" s="104"/>
      <c r="AD36" s="19"/>
      <c r="AE36" s="65"/>
      <c r="AF36" s="65"/>
      <c r="AG36" s="65"/>
      <c r="AH36" s="2"/>
      <c r="AI36" s="305"/>
      <c r="AJ36" s="305"/>
      <c r="AK36" s="2"/>
      <c r="AL36" s="104">
        <f>ROUND(AM36/1265106,6)</f>
        <v>3.901E-3</v>
      </c>
      <c r="AM36" s="19">
        <f>AM32-AM39</f>
        <v>4935</v>
      </c>
      <c r="AN36" s="208">
        <v>79740.599999999991</v>
      </c>
      <c r="AO36" s="208">
        <f>ROUND(AL36*AN36,2)</f>
        <v>311.07</v>
      </c>
      <c r="AP36" s="252">
        <f>ROUND(AM36*AN36,2)</f>
        <v>393519861</v>
      </c>
      <c r="AQ36" s="210"/>
      <c r="AR36" s="20"/>
      <c r="AS36" s="20"/>
      <c r="AT36" s="20"/>
      <c r="AU36" s="31"/>
      <c r="AV36" s="2"/>
      <c r="AW36" s="16">
        <f t="shared" si="78"/>
        <v>-21242</v>
      </c>
      <c r="AX36" s="104"/>
      <c r="AY36" s="19"/>
      <c r="AZ36" s="65"/>
      <c r="BA36" s="65"/>
      <c r="BB36" s="65"/>
      <c r="BC36" s="2"/>
      <c r="BD36" s="209"/>
      <c r="BE36" s="209"/>
      <c r="BF36" s="65"/>
      <c r="BG36" s="65"/>
      <c r="BH36" s="2"/>
    </row>
    <row r="37" spans="1:60" ht="37.5" hidden="1" x14ac:dyDescent="0.2">
      <c r="A37" s="34"/>
      <c r="B37" s="207" t="s">
        <v>35</v>
      </c>
      <c r="C37" s="55" t="s">
        <v>33</v>
      </c>
      <c r="D37" s="16">
        <v>1265106</v>
      </c>
      <c r="E37" s="104"/>
      <c r="F37" s="19"/>
      <c r="G37" s="65"/>
      <c r="H37" s="65"/>
      <c r="I37" s="65"/>
      <c r="J37" s="2"/>
      <c r="K37" s="410"/>
      <c r="L37" s="410"/>
      <c r="M37" s="2"/>
      <c r="N37" s="104">
        <f t="shared" ref="N37:N40" si="79">ROUND(O37/1265106,6)</f>
        <v>9.2999999999999997E-5</v>
      </c>
      <c r="O37" s="19">
        <f t="shared" ref="O37" si="80">O33-O40</f>
        <v>118</v>
      </c>
      <c r="P37" s="208">
        <v>125601.60000000001</v>
      </c>
      <c r="Q37" s="208">
        <f>ROUND(N37*P37,2)</f>
        <v>11.68</v>
      </c>
      <c r="R37" s="252">
        <f>ROUND(O37*P37,2)</f>
        <v>14820988.800000001</v>
      </c>
      <c r="S37" s="186"/>
      <c r="T37" s="20"/>
      <c r="U37" s="20"/>
      <c r="V37" s="20"/>
      <c r="W37" s="31"/>
      <c r="X37" s="2"/>
      <c r="Y37" s="184"/>
      <c r="Z37" s="60"/>
      <c r="AA37" s="63"/>
      <c r="AB37" s="16">
        <v>1243864</v>
      </c>
      <c r="AC37" s="104"/>
      <c r="AD37" s="19"/>
      <c r="AE37" s="65"/>
      <c r="AF37" s="65"/>
      <c r="AG37" s="65"/>
      <c r="AH37" s="2"/>
      <c r="AI37" s="305"/>
      <c r="AJ37" s="305"/>
      <c r="AK37" s="2"/>
      <c r="AL37" s="104">
        <f t="shared" ref="AL37:AL38" si="81">ROUND(AM37/1265106,6)</f>
        <v>8.1000000000000004E-5</v>
      </c>
      <c r="AM37" s="19">
        <f t="shared" ref="AM37" si="82">AM33-AM40</f>
        <v>103</v>
      </c>
      <c r="AN37" s="208">
        <v>125601.60000000001</v>
      </c>
      <c r="AO37" s="208">
        <f>ROUND(AL37*AN37,2)</f>
        <v>10.17</v>
      </c>
      <c r="AP37" s="252">
        <f>ROUND(AM37*AN37,2)</f>
        <v>12936964.800000001</v>
      </c>
      <c r="AQ37" s="186"/>
      <c r="AR37" s="20"/>
      <c r="AS37" s="20"/>
      <c r="AT37" s="20"/>
      <c r="AU37" s="31"/>
      <c r="AV37" s="2"/>
      <c r="AW37" s="16">
        <f t="shared" si="78"/>
        <v>-21242</v>
      </c>
      <c r="AX37" s="104"/>
      <c r="AY37" s="19"/>
      <c r="AZ37" s="65"/>
      <c r="BA37" s="65"/>
      <c r="BB37" s="65"/>
      <c r="BC37" s="2"/>
      <c r="BD37" s="209"/>
      <c r="BE37" s="209"/>
      <c r="BF37" s="65"/>
      <c r="BG37" s="65"/>
      <c r="BH37" s="2"/>
    </row>
    <row r="38" spans="1:60" ht="37.5" hidden="1" x14ac:dyDescent="0.2">
      <c r="A38" s="193"/>
      <c r="B38" s="194" t="s">
        <v>98</v>
      </c>
      <c r="C38" s="195" t="s">
        <v>33</v>
      </c>
      <c r="D38" s="196">
        <v>1265106</v>
      </c>
      <c r="E38" s="197"/>
      <c r="F38" s="198"/>
      <c r="G38" s="203"/>
      <c r="H38" s="203"/>
      <c r="I38" s="203"/>
      <c r="J38" s="199"/>
      <c r="K38" s="199"/>
      <c r="L38" s="199"/>
      <c r="M38" s="199"/>
      <c r="N38" s="197">
        <f t="shared" si="79"/>
        <v>1.95E-2</v>
      </c>
      <c r="O38" s="198">
        <v>24669</v>
      </c>
      <c r="P38" s="200">
        <f>ROUND(Q38/N38,2)</f>
        <v>51698.97</v>
      </c>
      <c r="Q38" s="200">
        <f>ROUND(R38/D38,2)</f>
        <v>1008.13</v>
      </c>
      <c r="R38" s="199">
        <v>1275392247.99</v>
      </c>
      <c r="S38" s="204"/>
      <c r="T38" s="205"/>
      <c r="U38" s="205"/>
      <c r="V38" s="205"/>
      <c r="W38" s="206"/>
      <c r="X38" s="199"/>
      <c r="Y38" s="184"/>
      <c r="Z38" s="60"/>
      <c r="AA38" s="63"/>
      <c r="AB38" s="196">
        <v>1243864</v>
      </c>
      <c r="AC38" s="197"/>
      <c r="AD38" s="198"/>
      <c r="AE38" s="203"/>
      <c r="AF38" s="203"/>
      <c r="AG38" s="203"/>
      <c r="AH38" s="199"/>
      <c r="AI38" s="199"/>
      <c r="AJ38" s="199"/>
      <c r="AK38" s="199"/>
      <c r="AL38" s="197">
        <f t="shared" si="81"/>
        <v>1.95E-2</v>
      </c>
      <c r="AM38" s="198">
        <v>24669</v>
      </c>
      <c r="AN38" s="200">
        <f>ROUND(AO38/AL38,2)</f>
        <v>52582.05</v>
      </c>
      <c r="AO38" s="200">
        <f>ROUND(AP38/AB38,2)</f>
        <v>1025.3499999999999</v>
      </c>
      <c r="AP38" s="199">
        <v>1275392247.99</v>
      </c>
      <c r="AQ38" s="204"/>
      <c r="AR38" s="205"/>
      <c r="AS38" s="205"/>
      <c r="AT38" s="205"/>
      <c r="AU38" s="206"/>
      <c r="AV38" s="199"/>
      <c r="AW38" s="196">
        <f t="shared" si="78"/>
        <v>-21242</v>
      </c>
      <c r="AX38" s="197"/>
      <c r="AY38" s="198"/>
      <c r="AZ38" s="203"/>
      <c r="BA38" s="203"/>
      <c r="BB38" s="203"/>
      <c r="BC38" s="199"/>
      <c r="BD38" s="201"/>
      <c r="BE38" s="201"/>
      <c r="BF38" s="203"/>
      <c r="BG38" s="203"/>
      <c r="BH38" s="199"/>
    </row>
    <row r="39" spans="1:60" ht="37.5" hidden="1" x14ac:dyDescent="0.2">
      <c r="A39" s="34"/>
      <c r="B39" s="207" t="s">
        <v>34</v>
      </c>
      <c r="C39" s="55" t="s">
        <v>33</v>
      </c>
      <c r="D39" s="16">
        <v>1265106</v>
      </c>
      <c r="E39" s="104"/>
      <c r="F39" s="19"/>
      <c r="G39" s="65"/>
      <c r="H39" s="65"/>
      <c r="I39" s="65"/>
      <c r="J39" s="2"/>
      <c r="K39" s="410"/>
      <c r="L39" s="410"/>
      <c r="M39" s="2"/>
      <c r="N39" s="104">
        <f>ROUND(O39/1265106,6)-0.000001</f>
        <v>6.4289999999999998E-3</v>
      </c>
      <c r="O39" s="19">
        <f>698+7149+287</f>
        <v>8134</v>
      </c>
      <c r="P39" s="208">
        <v>79740.599999999991</v>
      </c>
      <c r="Q39" s="208">
        <f>ROUND(N39*P39,2)</f>
        <v>512.65</v>
      </c>
      <c r="R39" s="252">
        <f t="shared" ref="R39:R40" si="83">ROUND(O39*P39,2)</f>
        <v>648610040.39999998</v>
      </c>
      <c r="S39" s="186"/>
      <c r="T39" s="20"/>
      <c r="U39" s="20"/>
      <c r="V39" s="20"/>
      <c r="W39" s="31"/>
      <c r="X39" s="2"/>
      <c r="Y39" s="184"/>
      <c r="Z39" s="60"/>
      <c r="AA39" s="63"/>
      <c r="AB39" s="16">
        <v>1243864</v>
      </c>
      <c r="AC39" s="104"/>
      <c r="AD39" s="19"/>
      <c r="AE39" s="65"/>
      <c r="AF39" s="65"/>
      <c r="AG39" s="65"/>
      <c r="AH39" s="2"/>
      <c r="AI39" s="305"/>
      <c r="AJ39" s="305"/>
      <c r="AK39" s="2"/>
      <c r="AL39" s="104">
        <f>ROUND(AM39/1265106,6)-0.000001</f>
        <v>6.4289999999999998E-3</v>
      </c>
      <c r="AM39" s="19">
        <f>698+7149+287</f>
        <v>8134</v>
      </c>
      <c r="AN39" s="208">
        <v>79740.599999999991</v>
      </c>
      <c r="AO39" s="208">
        <f>ROUND(AL39*AN39,2)</f>
        <v>512.65</v>
      </c>
      <c r="AP39" s="252">
        <f t="shared" ref="AP39:AP40" si="84">ROUND(AM39*AN39,2)</f>
        <v>648610040.39999998</v>
      </c>
      <c r="AQ39" s="186"/>
      <c r="AR39" s="20"/>
      <c r="AS39" s="20"/>
      <c r="AT39" s="20"/>
      <c r="AU39" s="31"/>
      <c r="AV39" s="2"/>
      <c r="AW39" s="16">
        <f t="shared" si="78"/>
        <v>-21242</v>
      </c>
      <c r="AX39" s="104"/>
      <c r="AY39" s="19"/>
      <c r="AZ39" s="65"/>
      <c r="BA39" s="65"/>
      <c r="BB39" s="65"/>
      <c r="BC39" s="2"/>
      <c r="BD39" s="209"/>
      <c r="BE39" s="209"/>
      <c r="BF39" s="65"/>
      <c r="BG39" s="65"/>
      <c r="BH39" s="2"/>
    </row>
    <row r="40" spans="1:60" ht="37.5" hidden="1" x14ac:dyDescent="0.2">
      <c r="A40" s="34"/>
      <c r="B40" s="207" t="s">
        <v>35</v>
      </c>
      <c r="C40" s="55" t="s">
        <v>33</v>
      </c>
      <c r="D40" s="16">
        <v>1265106</v>
      </c>
      <c r="E40" s="104"/>
      <c r="F40" s="19"/>
      <c r="G40" s="65"/>
      <c r="H40" s="65"/>
      <c r="I40" s="65"/>
      <c r="J40" s="2"/>
      <c r="K40" s="410"/>
      <c r="L40" s="410"/>
      <c r="M40" s="2"/>
      <c r="N40" s="104">
        <f t="shared" si="79"/>
        <v>5.9699999999999998E-4</v>
      </c>
      <c r="O40" s="19">
        <f>96+455+44+160</f>
        <v>755</v>
      </c>
      <c r="P40" s="208">
        <v>125601.60000000001</v>
      </c>
      <c r="Q40" s="208">
        <f>ROUND(N40*P40,2)+0.01</f>
        <v>74.990000000000009</v>
      </c>
      <c r="R40" s="252">
        <f t="shared" si="83"/>
        <v>94829208</v>
      </c>
      <c r="S40" s="186"/>
      <c r="T40" s="20"/>
      <c r="U40" s="20"/>
      <c r="V40" s="20"/>
      <c r="W40" s="31"/>
      <c r="X40" s="2"/>
      <c r="Y40" s="184"/>
      <c r="Z40" s="60"/>
      <c r="AA40" s="63"/>
      <c r="AB40" s="16">
        <v>1243864</v>
      </c>
      <c r="AC40" s="104"/>
      <c r="AD40" s="19"/>
      <c r="AE40" s="65"/>
      <c r="AF40" s="65"/>
      <c r="AG40" s="65"/>
      <c r="AH40" s="2"/>
      <c r="AI40" s="305"/>
      <c r="AJ40" s="305"/>
      <c r="AK40" s="2"/>
      <c r="AL40" s="104">
        <f t="shared" ref="AL40" si="85">ROUND(AM40/1265106,6)</f>
        <v>5.9699999999999998E-4</v>
      </c>
      <c r="AM40" s="19">
        <f>96+455+44+160</f>
        <v>755</v>
      </c>
      <c r="AN40" s="208">
        <v>125601.60000000001</v>
      </c>
      <c r="AO40" s="208">
        <f>ROUND(AL40*AN40,2)+0.01</f>
        <v>74.990000000000009</v>
      </c>
      <c r="AP40" s="252">
        <f t="shared" si="84"/>
        <v>94829208</v>
      </c>
      <c r="AQ40" s="186"/>
      <c r="AR40" s="20"/>
      <c r="AS40" s="20"/>
      <c r="AT40" s="20"/>
      <c r="AU40" s="31"/>
      <c r="AV40" s="2"/>
      <c r="AW40" s="16">
        <f t="shared" si="78"/>
        <v>-21242</v>
      </c>
      <c r="AX40" s="104"/>
      <c r="AY40" s="19"/>
      <c r="AZ40" s="65"/>
      <c r="BA40" s="65"/>
      <c r="BB40" s="65"/>
      <c r="BC40" s="2"/>
      <c r="BD40" s="209"/>
      <c r="BE40" s="209"/>
      <c r="BF40" s="65"/>
      <c r="BG40" s="65"/>
      <c r="BH40" s="2"/>
    </row>
    <row r="41" spans="1:60" x14ac:dyDescent="0.2">
      <c r="A41" s="34"/>
      <c r="B41" s="21"/>
      <c r="C41" s="55"/>
      <c r="D41" s="16"/>
      <c r="E41" s="104"/>
      <c r="F41" s="19"/>
      <c r="G41" s="103"/>
      <c r="H41" s="103"/>
      <c r="I41" s="65"/>
      <c r="J41" s="2"/>
      <c r="K41" s="410"/>
      <c r="L41" s="410"/>
      <c r="M41" s="2"/>
      <c r="N41" s="104"/>
      <c r="O41" s="19"/>
      <c r="P41" s="410"/>
      <c r="Q41" s="410"/>
      <c r="R41" s="2"/>
      <c r="S41" s="20"/>
      <c r="T41" s="20"/>
      <c r="U41" s="29"/>
      <c r="V41" s="29"/>
      <c r="W41" s="42"/>
      <c r="X41" s="4"/>
      <c r="Y41" s="158"/>
      <c r="Z41" s="60"/>
      <c r="AA41" s="63"/>
      <c r="AB41" s="16"/>
      <c r="AC41" s="104"/>
      <c r="AD41" s="19"/>
      <c r="AE41" s="65"/>
      <c r="AF41" s="65"/>
      <c r="AG41" s="65"/>
      <c r="AH41" s="2"/>
      <c r="AI41" s="305"/>
      <c r="AJ41" s="305"/>
      <c r="AK41" s="2"/>
      <c r="AL41" s="104"/>
      <c r="AM41" s="19"/>
      <c r="AN41" s="305"/>
      <c r="AO41" s="305"/>
      <c r="AP41" s="2"/>
      <c r="AQ41" s="20"/>
      <c r="AR41" s="20"/>
      <c r="AS41" s="29"/>
      <c r="AT41" s="29"/>
      <c r="AU41" s="42"/>
      <c r="AV41" s="4"/>
      <c r="AW41" s="16">
        <f t="shared" si="78"/>
        <v>0</v>
      </c>
      <c r="AX41" s="104"/>
      <c r="AY41" s="19"/>
      <c r="AZ41" s="65"/>
      <c r="BA41" s="65"/>
      <c r="BB41" s="65"/>
      <c r="BC41" s="2"/>
      <c r="BD41" s="209"/>
      <c r="BE41" s="209"/>
      <c r="BF41" s="65"/>
      <c r="BG41" s="65"/>
      <c r="BH41" s="2"/>
    </row>
    <row r="42" spans="1:60" s="24" customFormat="1" ht="34.5" customHeight="1" x14ac:dyDescent="0.2">
      <c r="A42" s="5">
        <v>9</v>
      </c>
      <c r="B42" s="46" t="s">
        <v>36</v>
      </c>
      <c r="C42" s="47" t="s">
        <v>37</v>
      </c>
      <c r="D42" s="7">
        <v>1265106</v>
      </c>
      <c r="E42" s="56">
        <v>0.16633600000000001</v>
      </c>
      <c r="F42" s="3">
        <f>ROUND(E42*D42,0)</f>
        <v>210433</v>
      </c>
      <c r="G42" s="4">
        <v>37316</v>
      </c>
      <c r="H42" s="4">
        <f t="shared" si="1"/>
        <v>37577.21</v>
      </c>
      <c r="I42" s="4">
        <f>ROUND(E42*H42,2)+0.01</f>
        <v>6250.45</v>
      </c>
      <c r="J42" s="4">
        <f>ROUND(F42*H42,2)</f>
        <v>7907485031.9300003</v>
      </c>
      <c r="K42" s="4"/>
      <c r="L42" s="4"/>
      <c r="M42" s="4">
        <f t="shared" si="2"/>
        <v>7907485031.9300003</v>
      </c>
      <c r="N42" s="50">
        <f t="shared" si="3"/>
        <v>0.16633600000000001</v>
      </c>
      <c r="O42" s="3">
        <f>ROUND(N42*D42,0)</f>
        <v>210433</v>
      </c>
      <c r="P42" s="41">
        <f>ROUND(Q42/N42,2)-0.04</f>
        <v>37577.21</v>
      </c>
      <c r="Q42" s="4">
        <f>ROUND(R42/D42,2)</f>
        <v>6250.45</v>
      </c>
      <c r="R42" s="4">
        <f t="shared" si="4"/>
        <v>7907485031.9300003</v>
      </c>
      <c r="S42" s="260">
        <f t="shared" ref="S42:T47" si="86">N42-E42</f>
        <v>0</v>
      </c>
      <c r="T42" s="261">
        <f t="shared" si="86"/>
        <v>0</v>
      </c>
      <c r="U42" s="33">
        <f>P42-H42</f>
        <v>0</v>
      </c>
      <c r="V42" s="33">
        <f t="shared" si="27"/>
        <v>0</v>
      </c>
      <c r="W42" s="54">
        <f t="shared" si="27"/>
        <v>0</v>
      </c>
      <c r="X42" s="4">
        <f>P42/H42*100</f>
        <v>100</v>
      </c>
      <c r="Y42" s="423"/>
      <c r="Z42" s="424">
        <f t="shared" si="13"/>
        <v>37577.25</v>
      </c>
      <c r="AA42" s="425">
        <f t="shared" si="10"/>
        <v>6250.4525564893374</v>
      </c>
      <c r="AB42" s="319">
        <v>1243864</v>
      </c>
      <c r="AC42" s="320">
        <v>0.16458500000000001</v>
      </c>
      <c r="AD42" s="321">
        <f>ROUND(AC42*AB42,0)</f>
        <v>204721</v>
      </c>
      <c r="AE42" s="457">
        <v>39951.5</v>
      </c>
      <c r="AF42" s="192">
        <f t="shared" ref="AF42" si="87">ROUND(AE42*1.007,2)</f>
        <v>40231.160000000003</v>
      </c>
      <c r="AG42" s="192">
        <f>ROUND(AC42*AF42,2)-0.02</f>
        <v>6621.4299999999994</v>
      </c>
      <c r="AH42" s="192">
        <f>ROUND(AD42*AF42,2)</f>
        <v>8236163306.3599997</v>
      </c>
      <c r="AI42" s="4"/>
      <c r="AJ42" s="4"/>
      <c r="AK42" s="4">
        <f t="shared" ref="AK42:AK44" si="88">AH42+AJ42+AI42</f>
        <v>8236163306.3599997</v>
      </c>
      <c r="AL42" s="50">
        <f t="shared" ref="AL42:AL45" si="89">AC42</f>
        <v>0.16458500000000001</v>
      </c>
      <c r="AM42" s="3">
        <f>ROUND(AL42*AB42,0)</f>
        <v>204721</v>
      </c>
      <c r="AN42" s="41">
        <f>ROUND(AO42/AL42,2)-0.04</f>
        <v>40231.03</v>
      </c>
      <c r="AO42" s="4">
        <f>ROUND(AP42/AB42,2)</f>
        <v>6621.43</v>
      </c>
      <c r="AP42" s="4">
        <f t="shared" ref="AP42:AP45" si="90">AK42</f>
        <v>8236163306.3599997</v>
      </c>
      <c r="AQ42" s="260">
        <f t="shared" ref="AQ42:AQ45" si="91">AL42-AC42</f>
        <v>0</v>
      </c>
      <c r="AR42" s="261">
        <f t="shared" ref="AR42:AR45" si="92">AM42-AD42</f>
        <v>0</v>
      </c>
      <c r="AS42" s="33">
        <f>AN42-AF42</f>
        <v>-0.13000000000465661</v>
      </c>
      <c r="AT42" s="33">
        <f t="shared" ref="AT42:AT44" si="93">AO42-AG42</f>
        <v>0</v>
      </c>
      <c r="AU42" s="54">
        <f t="shared" ref="AU42:AU47" si="94">AP42-AH42</f>
        <v>0</v>
      </c>
      <c r="AV42" s="4">
        <f>AN42/AF42*100</f>
        <v>99.999676867383386</v>
      </c>
      <c r="AW42" s="7">
        <f t="shared" si="78"/>
        <v>-21242</v>
      </c>
      <c r="AX42" s="56">
        <f t="shared" ref="AX42:BC42" si="95">AC42-E42</f>
        <v>-1.7510000000000026E-3</v>
      </c>
      <c r="AY42" s="3">
        <f t="shared" si="95"/>
        <v>-5712</v>
      </c>
      <c r="AZ42" s="4">
        <f t="shared" si="95"/>
        <v>2635.5</v>
      </c>
      <c r="BA42" s="4">
        <f t="shared" si="95"/>
        <v>2653.9500000000044</v>
      </c>
      <c r="BB42" s="4">
        <f t="shared" si="95"/>
        <v>370.97999999999956</v>
      </c>
      <c r="BC42" s="4">
        <f t="shared" si="95"/>
        <v>328678274.42999935</v>
      </c>
      <c r="BD42" s="221">
        <f>AC42/E42*100</f>
        <v>98.947311465948445</v>
      </c>
      <c r="BE42" s="221">
        <f>AD42/F42*100</f>
        <v>97.285596840799684</v>
      </c>
      <c r="BF42" s="4">
        <f>AE42/G42*100</f>
        <v>107.06265408939866</v>
      </c>
      <c r="BG42" s="4">
        <f>AG42/I42*100</f>
        <v>105.93525266180835</v>
      </c>
      <c r="BH42" s="4">
        <f>AH42/J42*100</f>
        <v>104.15654627359791</v>
      </c>
    </row>
    <row r="43" spans="1:60" ht="27.75" customHeight="1" x14ac:dyDescent="0.2">
      <c r="A43" s="34" t="s">
        <v>137</v>
      </c>
      <c r="B43" s="21" t="s">
        <v>38</v>
      </c>
      <c r="C43" s="360" t="s">
        <v>37</v>
      </c>
      <c r="D43" s="27">
        <v>1265106</v>
      </c>
      <c r="E43" s="104">
        <v>4.4429999999999999E-3</v>
      </c>
      <c r="F43" s="19">
        <f>ROUND(E43*D43,0)</f>
        <v>5621</v>
      </c>
      <c r="G43" s="305">
        <v>38662.5</v>
      </c>
      <c r="H43" s="305">
        <f t="shared" si="1"/>
        <v>38933.14</v>
      </c>
      <c r="I43" s="410">
        <f t="shared" si="26"/>
        <v>172.98</v>
      </c>
      <c r="J43" s="2">
        <f>ROUND(F43*H43,2)</f>
        <v>218843179.94</v>
      </c>
      <c r="K43" s="410"/>
      <c r="L43" s="410"/>
      <c r="M43" s="2">
        <f t="shared" si="2"/>
        <v>218843179.94</v>
      </c>
      <c r="N43" s="52">
        <f t="shared" si="3"/>
        <v>4.4429999999999999E-3</v>
      </c>
      <c r="O43" s="19">
        <f>ROUND(N43*D43,0)</f>
        <v>5621</v>
      </c>
      <c r="P43" s="59">
        <f>ROUND(Q43/N43,2)-0.01</f>
        <v>38933.14</v>
      </c>
      <c r="Q43" s="410">
        <f>ROUND(R43/D43,2)</f>
        <v>172.98</v>
      </c>
      <c r="R43" s="2">
        <f t="shared" si="4"/>
        <v>218843179.94</v>
      </c>
      <c r="S43" s="20">
        <f t="shared" si="86"/>
        <v>0</v>
      </c>
      <c r="T43" s="20">
        <f t="shared" si="86"/>
        <v>0</v>
      </c>
      <c r="U43" s="29">
        <f>P43-H43</f>
        <v>0</v>
      </c>
      <c r="V43" s="29">
        <f t="shared" si="27"/>
        <v>0</v>
      </c>
      <c r="W43" s="42">
        <f t="shared" si="27"/>
        <v>0</v>
      </c>
      <c r="X43" s="2">
        <f>P43/H43*100</f>
        <v>100</v>
      </c>
      <c r="Y43" s="158"/>
      <c r="Z43" s="60">
        <f t="shared" si="13"/>
        <v>38933.15</v>
      </c>
      <c r="AA43" s="63">
        <f t="shared" si="10"/>
        <v>172.98406610987539</v>
      </c>
      <c r="AB43" s="16"/>
      <c r="AC43" s="104"/>
      <c r="AD43" s="19"/>
      <c r="AE43" s="410"/>
      <c r="AF43" s="410"/>
      <c r="AG43" s="410"/>
      <c r="AH43" s="410"/>
      <c r="AI43" s="305"/>
      <c r="AJ43" s="305"/>
      <c r="AK43" s="2">
        <f t="shared" si="88"/>
        <v>0</v>
      </c>
      <c r="AL43" s="52">
        <f t="shared" si="89"/>
        <v>0</v>
      </c>
      <c r="AM43" s="19">
        <f>ROUND(AL43*AB43,0)</f>
        <v>0</v>
      </c>
      <c r="AN43" s="59" t="e">
        <f>ROUND(AO43/AL43,2)-0.01</f>
        <v>#DIV/0!</v>
      </c>
      <c r="AO43" s="305" t="e">
        <f>ROUND(AP43/AB43,2)</f>
        <v>#DIV/0!</v>
      </c>
      <c r="AP43" s="2">
        <f t="shared" si="90"/>
        <v>0</v>
      </c>
      <c r="AQ43" s="20">
        <f t="shared" si="91"/>
        <v>0</v>
      </c>
      <c r="AR43" s="20">
        <f t="shared" si="92"/>
        <v>0</v>
      </c>
      <c r="AS43" s="29" t="e">
        <f>AN43-AF43</f>
        <v>#DIV/0!</v>
      </c>
      <c r="AT43" s="29" t="e">
        <f t="shared" si="93"/>
        <v>#DIV/0!</v>
      </c>
      <c r="AU43" s="42">
        <f t="shared" si="94"/>
        <v>0</v>
      </c>
      <c r="AV43" s="2" t="e">
        <f>AN43/AF43*100</f>
        <v>#DIV/0!</v>
      </c>
      <c r="AW43" s="381"/>
      <c r="AX43" s="381"/>
      <c r="AY43" s="381"/>
      <c r="AZ43" s="381"/>
      <c r="BA43" s="381"/>
      <c r="BB43" s="381"/>
      <c r="BC43" s="381"/>
      <c r="BD43" s="381"/>
      <c r="BE43" s="381"/>
      <c r="BF43" s="381"/>
      <c r="BG43" s="381"/>
      <c r="BH43" s="381"/>
    </row>
    <row r="44" spans="1:60" ht="30.75" customHeight="1" x14ac:dyDescent="0.2">
      <c r="A44" s="142" t="s">
        <v>138</v>
      </c>
      <c r="B44" s="143" t="s">
        <v>39</v>
      </c>
      <c r="C44" s="361" t="s">
        <v>37</v>
      </c>
      <c r="D44" s="145">
        <v>1265106</v>
      </c>
      <c r="E44" s="146">
        <f>E43*25%</f>
        <v>1.11075E-3</v>
      </c>
      <c r="F44" s="147">
        <f>ROUND(E44*D44,0)</f>
        <v>1405</v>
      </c>
      <c r="G44" s="118">
        <f>G43</f>
        <v>38662.5</v>
      </c>
      <c r="H44" s="118">
        <f t="shared" si="1"/>
        <v>38933.14</v>
      </c>
      <c r="I44" s="118">
        <f t="shared" si="26"/>
        <v>43.24</v>
      </c>
      <c r="J44" s="118">
        <f>ROUND(F44*H44,2)</f>
        <v>54701061.700000003</v>
      </c>
      <c r="K44" s="118"/>
      <c r="L44" s="118"/>
      <c r="M44" s="118">
        <f t="shared" si="2"/>
        <v>54701061.700000003</v>
      </c>
      <c r="N44" s="156">
        <f t="shared" si="3"/>
        <v>1.11075E-3</v>
      </c>
      <c r="O44" s="147">
        <f>ROUND(N44*D44,0)</f>
        <v>1405</v>
      </c>
      <c r="P44" s="118">
        <f>ROUND(Q44/N44,2)+4.49</f>
        <v>38933.14</v>
      </c>
      <c r="Q44" s="118">
        <f>ROUND(R44/D44,2)</f>
        <v>43.24</v>
      </c>
      <c r="R44" s="118">
        <f t="shared" si="4"/>
        <v>54701061.700000003</v>
      </c>
      <c r="S44" s="148">
        <f t="shared" si="86"/>
        <v>0</v>
      </c>
      <c r="T44" s="148">
        <f t="shared" si="86"/>
        <v>0</v>
      </c>
      <c r="U44" s="120">
        <f>P44-H44</f>
        <v>0</v>
      </c>
      <c r="V44" s="120">
        <f t="shared" si="27"/>
        <v>0</v>
      </c>
      <c r="W44" s="115">
        <f t="shared" si="27"/>
        <v>0</v>
      </c>
      <c r="X44" s="118">
        <f>P44/H44*100</f>
        <v>100</v>
      </c>
      <c r="Y44" s="158"/>
      <c r="Z44" s="60">
        <f t="shared" si="13"/>
        <v>38928.65</v>
      </c>
      <c r="AA44" s="63">
        <f t="shared" si="10"/>
        <v>43.238322875711603</v>
      </c>
      <c r="AB44" s="16"/>
      <c r="AC44" s="104"/>
      <c r="AD44" s="19"/>
      <c r="AE44" s="410"/>
      <c r="AF44" s="410"/>
      <c r="AG44" s="410"/>
      <c r="AH44" s="410"/>
      <c r="AI44" s="118"/>
      <c r="AJ44" s="118"/>
      <c r="AK44" s="118">
        <f t="shared" si="88"/>
        <v>0</v>
      </c>
      <c r="AL44" s="156">
        <f t="shared" si="89"/>
        <v>0</v>
      </c>
      <c r="AM44" s="147">
        <f>ROUND(AL44*AB44,0)</f>
        <v>0</v>
      </c>
      <c r="AN44" s="118" t="e">
        <f>ROUND(AO44/AL44,2)+4.49</f>
        <v>#DIV/0!</v>
      </c>
      <c r="AO44" s="118" t="e">
        <f>ROUND(AP44/AB44,2)</f>
        <v>#DIV/0!</v>
      </c>
      <c r="AP44" s="118">
        <f t="shared" si="90"/>
        <v>0</v>
      </c>
      <c r="AQ44" s="148">
        <f t="shared" si="91"/>
        <v>0</v>
      </c>
      <c r="AR44" s="148">
        <f t="shared" si="92"/>
        <v>0</v>
      </c>
      <c r="AS44" s="120" t="e">
        <f>AN44-AF44</f>
        <v>#DIV/0!</v>
      </c>
      <c r="AT44" s="120" t="e">
        <f t="shared" si="93"/>
        <v>#DIV/0!</v>
      </c>
      <c r="AU44" s="115">
        <f t="shared" si="94"/>
        <v>0</v>
      </c>
      <c r="AV44" s="118" t="e">
        <f>AN44/AF44*100</f>
        <v>#DIV/0!</v>
      </c>
      <c r="AW44" s="381"/>
      <c r="AX44" s="381"/>
      <c r="AY44" s="381"/>
      <c r="AZ44" s="381"/>
      <c r="BA44" s="381"/>
      <c r="BB44" s="381"/>
      <c r="BC44" s="381"/>
      <c r="BD44" s="381"/>
      <c r="BE44" s="381"/>
      <c r="BF44" s="381"/>
      <c r="BG44" s="381"/>
      <c r="BH44" s="381"/>
    </row>
    <row r="45" spans="1:60" ht="28.5" customHeight="1" x14ac:dyDescent="0.2">
      <c r="A45" s="34" t="s">
        <v>139</v>
      </c>
      <c r="B45" s="21" t="s">
        <v>34</v>
      </c>
      <c r="C45" s="360" t="s">
        <v>37</v>
      </c>
      <c r="D45" s="27">
        <v>1265106</v>
      </c>
      <c r="E45" s="104">
        <v>9.4879999999999999E-3</v>
      </c>
      <c r="F45" s="19">
        <f>ROUND(E45*D45,0)</f>
        <v>12003</v>
      </c>
      <c r="G45" s="305">
        <v>101250.1</v>
      </c>
      <c r="H45" s="305">
        <f>ROUND(G45*1.007,2)</f>
        <v>101958.85</v>
      </c>
      <c r="I45" s="410">
        <f>ROUND(E45*H45,2)</f>
        <v>967.39</v>
      </c>
      <c r="J45" s="2">
        <f>ROUND(F45*H45,2)</f>
        <v>1223812076.55</v>
      </c>
      <c r="K45" s="410"/>
      <c r="L45" s="410"/>
      <c r="M45" s="2">
        <f>J45+L45+K45</f>
        <v>1223812076.55</v>
      </c>
      <c r="N45" s="52">
        <f t="shared" si="3"/>
        <v>9.4879999999999999E-3</v>
      </c>
      <c r="O45" s="19">
        <f>ROUND(N45*D45,0)</f>
        <v>12003</v>
      </c>
      <c r="P45" s="59">
        <f>ROUND(Q45/N45,2)-0.47</f>
        <v>101958.85</v>
      </c>
      <c r="Q45" s="410">
        <f>ROUND(R45/D45,2)+0.03</f>
        <v>967.39</v>
      </c>
      <c r="R45" s="2">
        <f t="shared" si="4"/>
        <v>1223812076.55</v>
      </c>
      <c r="S45" s="20">
        <f t="shared" si="86"/>
        <v>0</v>
      </c>
      <c r="T45" s="20">
        <f t="shared" si="86"/>
        <v>0</v>
      </c>
      <c r="U45" s="29">
        <f>P45-H45</f>
        <v>0</v>
      </c>
      <c r="V45" s="29">
        <f>Q45-I45</f>
        <v>0</v>
      </c>
      <c r="W45" s="42">
        <f t="shared" ref="W45:W47" si="96">R45-J45</f>
        <v>0</v>
      </c>
      <c r="X45" s="2">
        <f>P45/H45*100</f>
        <v>100</v>
      </c>
      <c r="Y45" s="158"/>
      <c r="Z45" s="60">
        <f t="shared" si="13"/>
        <v>101959.32</v>
      </c>
      <c r="AA45" s="63">
        <f t="shared" si="10"/>
        <v>967.35931736154907</v>
      </c>
      <c r="AB45" s="317">
        <v>1243864</v>
      </c>
      <c r="AC45" s="284">
        <v>8.6020000000000003E-3</v>
      </c>
      <c r="AD45" s="285">
        <f>ROUND(AC45*AB45,0)</f>
        <v>10700</v>
      </c>
      <c r="AE45" s="282">
        <v>102247.4</v>
      </c>
      <c r="AF45" s="282">
        <f>ROUND(AE45*1.007,2)</f>
        <v>102963.13</v>
      </c>
      <c r="AG45" s="282">
        <f>ROUND(AC45*AF45,2)</f>
        <v>885.69</v>
      </c>
      <c r="AH45" s="282">
        <f>ROUND(AD45*AF45,2)</f>
        <v>1101705491</v>
      </c>
      <c r="AI45" s="305"/>
      <c r="AJ45" s="305"/>
      <c r="AK45" s="2">
        <f>AH45+AJ45+AI45</f>
        <v>1101705491</v>
      </c>
      <c r="AL45" s="52">
        <f t="shared" si="89"/>
        <v>8.6020000000000003E-3</v>
      </c>
      <c r="AM45" s="19">
        <f>ROUND(AL45*AB45,0)</f>
        <v>10700</v>
      </c>
      <c r="AN45" s="59">
        <f>ROUND(AO45/AL45,2)-0.47</f>
        <v>102968.61</v>
      </c>
      <c r="AO45" s="305">
        <f>ROUND(AP45/AB45,2)+0.03</f>
        <v>885.74</v>
      </c>
      <c r="AP45" s="2">
        <f t="shared" si="90"/>
        <v>1101705491</v>
      </c>
      <c r="AQ45" s="20">
        <f t="shared" si="91"/>
        <v>0</v>
      </c>
      <c r="AR45" s="20">
        <f t="shared" si="92"/>
        <v>0</v>
      </c>
      <c r="AS45" s="29">
        <f>AN45-AF45</f>
        <v>5.4799999999959255</v>
      </c>
      <c r="AT45" s="29">
        <f>AO45-AG45</f>
        <v>4.9999999999954525E-2</v>
      </c>
      <c r="AU45" s="42">
        <f t="shared" si="94"/>
        <v>0</v>
      </c>
      <c r="AV45" s="2">
        <f>AN45/AF45*100</f>
        <v>100.0053222935239</v>
      </c>
      <c r="AW45" s="27">
        <f t="shared" ref="AW45:BC46" si="97">AB45-D45</f>
        <v>-21242</v>
      </c>
      <c r="AX45" s="104">
        <f t="shared" si="97"/>
        <v>-8.8599999999999964E-4</v>
      </c>
      <c r="AY45" s="19">
        <f t="shared" si="97"/>
        <v>-1303</v>
      </c>
      <c r="AZ45" s="312">
        <f t="shared" si="97"/>
        <v>997.29999999998836</v>
      </c>
      <c r="BA45" s="312">
        <f t="shared" si="97"/>
        <v>1004.2799999999988</v>
      </c>
      <c r="BB45" s="312">
        <f t="shared" si="97"/>
        <v>-81.699999999999932</v>
      </c>
      <c r="BC45" s="2">
        <f t="shared" si="97"/>
        <v>-122106585.54999995</v>
      </c>
      <c r="BD45" s="209">
        <f t="shared" ref="BD45:BF46" si="98">AC45/E45*100</f>
        <v>90.661888701517711</v>
      </c>
      <c r="BE45" s="209">
        <f t="shared" si="98"/>
        <v>89.144380571523783</v>
      </c>
      <c r="BF45" s="312">
        <f t="shared" si="98"/>
        <v>100.98498668149463</v>
      </c>
      <c r="BG45" s="312">
        <f>AG45/I45*100</f>
        <v>91.554595354510596</v>
      </c>
      <c r="BH45" s="2">
        <f>AH45/J45*100</f>
        <v>90.022439891733569</v>
      </c>
    </row>
    <row r="46" spans="1:60" ht="43.5" customHeight="1" x14ac:dyDescent="0.2">
      <c r="A46" s="34" t="s">
        <v>140</v>
      </c>
      <c r="B46" s="21" t="s">
        <v>93</v>
      </c>
      <c r="C46" s="360" t="s">
        <v>37</v>
      </c>
      <c r="D46" s="27">
        <v>1265106</v>
      </c>
      <c r="E46" s="104">
        <v>3.7799999999999999E-3</v>
      </c>
      <c r="F46" s="19">
        <f>ROUND(E46*D46,0)</f>
        <v>4782</v>
      </c>
      <c r="G46" s="376">
        <v>116200</v>
      </c>
      <c r="H46" s="376">
        <f>ROUND(G46*1.007,2)</f>
        <v>117013.4</v>
      </c>
      <c r="I46" s="410">
        <f>ROUND(E46*H46,2)</f>
        <v>442.31</v>
      </c>
      <c r="J46" s="2">
        <f>ROUND(F46*H46,2)</f>
        <v>559558078.79999995</v>
      </c>
      <c r="K46" s="410"/>
      <c r="L46" s="410"/>
      <c r="M46" s="2">
        <f>J46+L46+K46</f>
        <v>559558078.79999995</v>
      </c>
      <c r="N46" s="52">
        <f>E46</f>
        <v>3.7799999999999999E-3</v>
      </c>
      <c r="O46" s="19">
        <f>ROUND(N46*D46,0)</f>
        <v>4782</v>
      </c>
      <c r="P46" s="59">
        <f>ROUND(Q46/N46,2)+0.17</f>
        <v>117013.4</v>
      </c>
      <c r="Q46" s="410">
        <f>ROUND(R46/D46,2)+0.01</f>
        <v>442.31</v>
      </c>
      <c r="R46" s="2">
        <f>M46</f>
        <v>559558078.79999995</v>
      </c>
      <c r="S46" s="20">
        <f>N46-E46</f>
        <v>0</v>
      </c>
      <c r="T46" s="20">
        <f>O46-F46</f>
        <v>0</v>
      </c>
      <c r="U46" s="29">
        <f>P46-H46</f>
        <v>0</v>
      </c>
      <c r="V46" s="29">
        <f>Q46-I46</f>
        <v>0</v>
      </c>
      <c r="W46" s="42">
        <f t="shared" si="96"/>
        <v>0</v>
      </c>
      <c r="X46" s="2">
        <f>P46/H46*100</f>
        <v>100</v>
      </c>
      <c r="Y46" s="158"/>
      <c r="Z46" s="60"/>
      <c r="AA46" s="63"/>
      <c r="AB46" s="27">
        <v>1243864</v>
      </c>
      <c r="AC46" s="104">
        <v>6.8929999999999998E-3</v>
      </c>
      <c r="AD46" s="19">
        <f>ROUND(AC46*AB46,0)</f>
        <v>8574</v>
      </c>
      <c r="AE46" s="450">
        <v>96035.9</v>
      </c>
      <c r="AF46" s="410">
        <f>ROUND(AE46*1.007,2)</f>
        <v>96708.15</v>
      </c>
      <c r="AG46" s="410">
        <f>ROUND(AC46*AF46,2)</f>
        <v>666.61</v>
      </c>
      <c r="AH46" s="2">
        <f>ROUND(AD46*AF46,2)</f>
        <v>829175678.10000002</v>
      </c>
      <c r="AI46" s="376"/>
      <c r="AJ46" s="376"/>
      <c r="AK46" s="2">
        <f>AH46+AJ46+AI46</f>
        <v>829175678.10000002</v>
      </c>
      <c r="AL46" s="52">
        <f>AC46</f>
        <v>6.8929999999999998E-3</v>
      </c>
      <c r="AM46" s="19">
        <f>ROUND(AL46*AB46,0)</f>
        <v>8574</v>
      </c>
      <c r="AN46" s="59">
        <f>ROUND(AO46/AL46,2)+0.17</f>
        <v>96709.88</v>
      </c>
      <c r="AO46" s="376">
        <f>ROUND(AP46/AB46,2)+0.01</f>
        <v>666.62</v>
      </c>
      <c r="AP46" s="2">
        <f>AK46</f>
        <v>829175678.10000002</v>
      </c>
      <c r="AQ46" s="20">
        <f>AL46-AC46</f>
        <v>0</v>
      </c>
      <c r="AR46" s="20">
        <f>AM46-AD46</f>
        <v>0</v>
      </c>
      <c r="AS46" s="29">
        <f>AN46-AF46</f>
        <v>1.7300000000104774</v>
      </c>
      <c r="AT46" s="29">
        <f>AO46-AG46</f>
        <v>9.9999999999909051E-3</v>
      </c>
      <c r="AU46" s="42">
        <f t="shared" si="94"/>
        <v>0</v>
      </c>
      <c r="AV46" s="2">
        <f>AN46/AF46*100</f>
        <v>100.00178888749294</v>
      </c>
      <c r="AW46" s="27">
        <f t="shared" si="97"/>
        <v>-21242</v>
      </c>
      <c r="AX46" s="380">
        <f t="shared" si="97"/>
        <v>3.1129999999999999E-3</v>
      </c>
      <c r="AY46" s="19">
        <f t="shared" si="97"/>
        <v>3792</v>
      </c>
      <c r="AZ46" s="376">
        <f t="shared" si="97"/>
        <v>-20164.100000000006</v>
      </c>
      <c r="BA46" s="376">
        <f t="shared" si="97"/>
        <v>-20305.25</v>
      </c>
      <c r="BB46" s="376">
        <f t="shared" si="97"/>
        <v>224.3</v>
      </c>
      <c r="BC46" s="2">
        <f t="shared" si="97"/>
        <v>269617599.30000007</v>
      </c>
      <c r="BD46" s="263">
        <f t="shared" si="98"/>
        <v>182.35449735449737</v>
      </c>
      <c r="BE46" s="209">
        <f t="shared" si="98"/>
        <v>179.297365119197</v>
      </c>
      <c r="BF46" s="376">
        <f t="shared" si="98"/>
        <v>82.647074010327017</v>
      </c>
      <c r="BG46" s="376">
        <f>AG46/I46*100</f>
        <v>150.71103976848818</v>
      </c>
      <c r="BH46" s="2">
        <f>AH46/J46*100</f>
        <v>148.18402405666421</v>
      </c>
    </row>
    <row r="47" spans="1:60" s="11" customFormat="1" ht="37.5" x14ac:dyDescent="0.2">
      <c r="A47" s="142" t="s">
        <v>141</v>
      </c>
      <c r="B47" s="143" t="s">
        <v>94</v>
      </c>
      <c r="C47" s="361" t="s">
        <v>37</v>
      </c>
      <c r="D47" s="145">
        <v>1265106</v>
      </c>
      <c r="E47" s="146">
        <f>E42-E43-E45-E46</f>
        <v>0.14862500000000001</v>
      </c>
      <c r="F47" s="147">
        <f>F42-F43-F45-F46</f>
        <v>188027</v>
      </c>
      <c r="G47" s="140" t="s">
        <v>26</v>
      </c>
      <c r="H47" s="140" t="s">
        <v>26</v>
      </c>
      <c r="I47" s="140" t="s">
        <v>26</v>
      </c>
      <c r="J47" s="118">
        <f>J42-J43-J45-J46</f>
        <v>5905271696.6400003</v>
      </c>
      <c r="K47" s="118"/>
      <c r="L47" s="118"/>
      <c r="M47" s="118">
        <f>M42-M43-M45-M46</f>
        <v>5905271696.6400003</v>
      </c>
      <c r="N47" s="146">
        <f>N42-N43-N45-N46</f>
        <v>0.14862500000000001</v>
      </c>
      <c r="O47" s="118">
        <f>O42-O43-O45-O46</f>
        <v>188027</v>
      </c>
      <c r="P47" s="140" t="s">
        <v>26</v>
      </c>
      <c r="Q47" s="140" t="s">
        <v>26</v>
      </c>
      <c r="R47" s="118">
        <f>R42-R43-R45-R46</f>
        <v>5905271696.6400003</v>
      </c>
      <c r="S47" s="148">
        <f t="shared" si="86"/>
        <v>0</v>
      </c>
      <c r="T47" s="148">
        <f t="shared" si="86"/>
        <v>0</v>
      </c>
      <c r="U47" s="120"/>
      <c r="V47" s="120"/>
      <c r="W47" s="115">
        <f t="shared" si="96"/>
        <v>0</v>
      </c>
      <c r="X47" s="118"/>
      <c r="Y47" s="158"/>
      <c r="Z47" s="60"/>
      <c r="AA47" s="63">
        <f t="shared" si="10"/>
        <v>4667.8078332092336</v>
      </c>
      <c r="AB47" s="145">
        <v>1243864</v>
      </c>
      <c r="AC47" s="146">
        <f>AC42-AC43-AC45-AC46</f>
        <v>0.14909</v>
      </c>
      <c r="AD47" s="147">
        <f>AD42-AD43-AD45-AD46</f>
        <v>185447</v>
      </c>
      <c r="AE47" s="140" t="s">
        <v>26</v>
      </c>
      <c r="AF47" s="140" t="s">
        <v>26</v>
      </c>
      <c r="AG47" s="140" t="s">
        <v>26</v>
      </c>
      <c r="AH47" s="118">
        <f>AH42-AH43-AH45-AH46</f>
        <v>6305282137.2599993</v>
      </c>
      <c r="AI47" s="118"/>
      <c r="AJ47" s="118"/>
      <c r="AK47" s="118">
        <f>AK42-AK43-AK45-AK46</f>
        <v>6305282137.2599993</v>
      </c>
      <c r="AL47" s="146">
        <f>AL42-AL43-AL45-AL46</f>
        <v>0.14909</v>
      </c>
      <c r="AM47" s="118">
        <f>AM42-AM43-AM45-AM46</f>
        <v>185447</v>
      </c>
      <c r="AN47" s="140" t="s">
        <v>26</v>
      </c>
      <c r="AO47" s="140" t="s">
        <v>26</v>
      </c>
      <c r="AP47" s="118">
        <f>AP42-AP43-AP45-AP46</f>
        <v>6305282137.2599993</v>
      </c>
      <c r="AQ47" s="148">
        <f t="shared" ref="AQ47" si="99">AL47-AC47</f>
        <v>0</v>
      </c>
      <c r="AR47" s="148">
        <f t="shared" ref="AR47" si="100">AM47-AD47</f>
        <v>0</v>
      </c>
      <c r="AS47" s="120"/>
      <c r="AT47" s="120"/>
      <c r="AU47" s="115">
        <f t="shared" si="94"/>
        <v>0</v>
      </c>
      <c r="AV47" s="118"/>
      <c r="AW47" s="145">
        <f>AB47-D47</f>
        <v>-21242</v>
      </c>
      <c r="AX47" s="146">
        <f>AC47-E47</f>
        <v>4.649999999999932E-4</v>
      </c>
      <c r="AY47" s="147">
        <f>AD47-F47</f>
        <v>-2580</v>
      </c>
      <c r="AZ47" s="140"/>
      <c r="BA47" s="140"/>
      <c r="BB47" s="140"/>
      <c r="BC47" s="118">
        <f>AH47-J47</f>
        <v>400010440.61999893</v>
      </c>
      <c r="BD47" s="366">
        <f>AC47/E47*100</f>
        <v>100.31286795626578</v>
      </c>
      <c r="BE47" s="366">
        <f>AD47/F47*100</f>
        <v>98.627856637610563</v>
      </c>
      <c r="BF47" s="140"/>
      <c r="BG47" s="140"/>
      <c r="BH47" s="118">
        <f>AH47/J47*100</f>
        <v>106.77378554567774</v>
      </c>
    </row>
    <row r="48" spans="1:60" ht="37.5" x14ac:dyDescent="0.2">
      <c r="A48" s="34" t="s">
        <v>142</v>
      </c>
      <c r="B48" s="21" t="s">
        <v>97</v>
      </c>
      <c r="C48" s="360" t="s">
        <v>37</v>
      </c>
      <c r="D48" s="27">
        <v>1265106</v>
      </c>
      <c r="E48" s="104"/>
      <c r="F48" s="19"/>
      <c r="G48" s="103"/>
      <c r="H48" s="103"/>
      <c r="I48" s="65"/>
      <c r="J48" s="2"/>
      <c r="K48" s="410"/>
      <c r="L48" s="410"/>
      <c r="M48" s="2"/>
      <c r="N48" s="52">
        <v>5.1999999999999998E-3</v>
      </c>
      <c r="O48" s="19">
        <f>ROUND(N48*D48,0)+1</f>
        <v>6580</v>
      </c>
      <c r="P48" s="59">
        <f>ROUND(Q48/N48,2)</f>
        <v>164109.62</v>
      </c>
      <c r="Q48" s="410">
        <f>ROUND(R48/D48,2)</f>
        <v>853.37</v>
      </c>
      <c r="R48" s="2">
        <v>1079600991.1400001</v>
      </c>
      <c r="S48" s="20"/>
      <c r="T48" s="20"/>
      <c r="U48" s="29"/>
      <c r="V48" s="29"/>
      <c r="W48" s="42"/>
      <c r="X48" s="2"/>
      <c r="Y48" s="158"/>
      <c r="Z48" s="60"/>
      <c r="AA48" s="63"/>
      <c r="AB48" s="27">
        <v>1243864</v>
      </c>
      <c r="AC48" s="104"/>
      <c r="AD48" s="19"/>
      <c r="AE48" s="65"/>
      <c r="AF48" s="65"/>
      <c r="AG48" s="65"/>
      <c r="AH48" s="2"/>
      <c r="AI48" s="305"/>
      <c r="AJ48" s="305"/>
      <c r="AK48" s="10"/>
      <c r="AL48" s="52">
        <v>5.1999999999999998E-3</v>
      </c>
      <c r="AM48" s="19">
        <f>ROUND(AL48*AB48,0)+1</f>
        <v>6469</v>
      </c>
      <c r="AN48" s="59">
        <f>ROUND(AO48/AL48,2)</f>
        <v>166911.54</v>
      </c>
      <c r="AO48" s="305">
        <f>ROUND(AP48/AB48,2)</f>
        <v>867.94</v>
      </c>
      <c r="AP48" s="2">
        <v>1079600991.1400001</v>
      </c>
      <c r="AQ48" s="149"/>
      <c r="AR48" s="149"/>
      <c r="AS48" s="70"/>
      <c r="AT48" s="70"/>
      <c r="AU48" s="71"/>
      <c r="AV48" s="10"/>
      <c r="AW48" s="27">
        <f>AB48-D48</f>
        <v>-21242</v>
      </c>
      <c r="AX48" s="104"/>
      <c r="AY48" s="19"/>
      <c r="AZ48" s="65"/>
      <c r="BA48" s="65"/>
      <c r="BB48" s="65"/>
      <c r="BC48" s="2"/>
      <c r="BD48" s="104"/>
      <c r="BE48" s="19"/>
      <c r="BF48" s="65"/>
      <c r="BG48" s="65"/>
      <c r="BH48" s="2"/>
    </row>
    <row r="49" spans="1:60" x14ac:dyDescent="0.2">
      <c r="A49" s="34"/>
      <c r="B49" s="21"/>
      <c r="C49" s="360"/>
      <c r="D49" s="27">
        <v>1265106</v>
      </c>
      <c r="E49" s="104"/>
      <c r="F49" s="19"/>
      <c r="G49" s="103"/>
      <c r="H49" s="103"/>
      <c r="I49" s="65"/>
      <c r="J49" s="2"/>
      <c r="K49" s="410"/>
      <c r="L49" s="410"/>
      <c r="M49" s="2"/>
      <c r="N49" s="52"/>
      <c r="O49" s="19"/>
      <c r="P49" s="59"/>
      <c r="Q49" s="410"/>
      <c r="R49" s="2"/>
      <c r="S49" s="20"/>
      <c r="T49" s="20"/>
      <c r="U49" s="29"/>
      <c r="V49" s="29"/>
      <c r="W49" s="42"/>
      <c r="X49" s="2"/>
      <c r="Y49" s="158"/>
      <c r="Z49" s="60"/>
      <c r="AA49" s="63"/>
      <c r="AB49" s="27"/>
      <c r="AC49" s="104"/>
      <c r="AD49" s="19"/>
      <c r="AE49" s="65"/>
      <c r="AF49" s="65"/>
      <c r="AG49" s="65"/>
      <c r="AH49" s="2"/>
      <c r="AI49" s="382"/>
      <c r="AJ49" s="382"/>
      <c r="AK49" s="10"/>
      <c r="AL49" s="52"/>
      <c r="AM49" s="19"/>
      <c r="AN49" s="59"/>
      <c r="AO49" s="382"/>
      <c r="AP49" s="2"/>
      <c r="AQ49" s="149"/>
      <c r="AR49" s="149"/>
      <c r="AS49" s="70"/>
      <c r="AT49" s="70"/>
      <c r="AU49" s="71"/>
      <c r="AV49" s="10"/>
      <c r="AW49" s="27"/>
      <c r="AX49" s="104"/>
      <c r="AY49" s="19"/>
      <c r="AZ49" s="65"/>
      <c r="BA49" s="65"/>
      <c r="BB49" s="65"/>
      <c r="BC49" s="2"/>
      <c r="BD49" s="104"/>
      <c r="BE49" s="19"/>
      <c r="BF49" s="65"/>
      <c r="BG49" s="65"/>
      <c r="BH49" s="2"/>
    </row>
    <row r="50" spans="1:60" s="24" customFormat="1" ht="32.25" customHeight="1" x14ac:dyDescent="0.2">
      <c r="A50" s="5" t="s">
        <v>160</v>
      </c>
      <c r="B50" s="43" t="s">
        <v>143</v>
      </c>
      <c r="C50" s="44"/>
      <c r="D50" s="27">
        <v>1265106</v>
      </c>
      <c r="E50" s="56"/>
      <c r="F50" s="3"/>
      <c r="G50" s="4"/>
      <c r="H50" s="4"/>
      <c r="I50" s="4"/>
      <c r="J50" s="4"/>
      <c r="K50" s="4"/>
      <c r="L50" s="4"/>
      <c r="M50" s="4"/>
      <c r="N50" s="50"/>
      <c r="O50" s="3"/>
      <c r="P50" s="41"/>
      <c r="Q50" s="4"/>
      <c r="R50" s="4"/>
      <c r="S50" s="45"/>
      <c r="T50" s="33"/>
      <c r="U50" s="33"/>
      <c r="V50" s="33"/>
      <c r="W50" s="54"/>
      <c r="X50" s="4"/>
      <c r="Y50" s="158"/>
      <c r="Z50" s="60"/>
      <c r="AA50" s="63"/>
      <c r="AB50" s="319"/>
      <c r="AC50" s="320">
        <f>AC51+AC52+AC53</f>
        <v>1.0981000000000001E-2</v>
      </c>
      <c r="AD50" s="321">
        <f t="shared" ref="AD50:AH50" si="101">AD51+AD52+AD53</f>
        <v>13658</v>
      </c>
      <c r="AE50" s="192">
        <f t="shared" si="101"/>
        <v>87319.3</v>
      </c>
      <c r="AF50" s="192">
        <f t="shared" si="101"/>
        <v>87930.53</v>
      </c>
      <c r="AG50" s="192">
        <f t="shared" si="101"/>
        <v>359.51</v>
      </c>
      <c r="AH50" s="192">
        <f t="shared" si="101"/>
        <v>447183479.00999999</v>
      </c>
      <c r="AI50" s="4"/>
      <c r="AJ50" s="4"/>
      <c r="AK50" s="4"/>
      <c r="AL50" s="50"/>
      <c r="AM50" s="3"/>
      <c r="AN50" s="41"/>
      <c r="AO50" s="4"/>
      <c r="AP50" s="4"/>
      <c r="AQ50" s="45"/>
      <c r="AR50" s="33"/>
      <c r="AS50" s="33"/>
      <c r="AT50" s="33"/>
      <c r="AU50" s="54"/>
      <c r="AV50" s="4"/>
      <c r="AW50" s="7"/>
      <c r="AX50" s="56"/>
      <c r="AY50" s="3"/>
      <c r="AZ50" s="4"/>
      <c r="BA50" s="4"/>
      <c r="BB50" s="4"/>
      <c r="BC50" s="4"/>
      <c r="BD50" s="221"/>
      <c r="BE50" s="221"/>
      <c r="BF50" s="4"/>
      <c r="BG50" s="4"/>
      <c r="BH50" s="4"/>
    </row>
    <row r="51" spans="1:60" ht="30" customHeight="1" x14ac:dyDescent="0.2">
      <c r="A51" s="34" t="s">
        <v>162</v>
      </c>
      <c r="B51" s="21" t="s">
        <v>161</v>
      </c>
      <c r="C51" s="55" t="s">
        <v>28</v>
      </c>
      <c r="D51" s="27">
        <v>1265106</v>
      </c>
      <c r="E51" s="104">
        <f t="shared" ref="E51:J51" si="102">E27</f>
        <v>2.8700000000000002E-3</v>
      </c>
      <c r="F51" s="19">
        <f t="shared" si="102"/>
        <v>3631</v>
      </c>
      <c r="G51" s="399">
        <f t="shared" si="102"/>
        <v>18438.400000000001</v>
      </c>
      <c r="H51" s="399">
        <f t="shared" si="102"/>
        <v>18567.47</v>
      </c>
      <c r="I51" s="410">
        <f t="shared" si="102"/>
        <v>53.29</v>
      </c>
      <c r="J51" s="2">
        <f t="shared" si="102"/>
        <v>67418483.569999993</v>
      </c>
      <c r="K51" s="410"/>
      <c r="L51" s="410"/>
      <c r="M51" s="2"/>
      <c r="N51" s="52"/>
      <c r="O51" s="19"/>
      <c r="P51" s="59"/>
      <c r="Q51" s="410"/>
      <c r="R51" s="2"/>
      <c r="S51" s="20"/>
      <c r="T51" s="20"/>
      <c r="U51" s="29"/>
      <c r="V51" s="29"/>
      <c r="W51" s="42"/>
      <c r="X51" s="2"/>
      <c r="Y51" s="158"/>
      <c r="Z51" s="60"/>
      <c r="AA51" s="63"/>
      <c r="AB51" s="317">
        <v>1243864</v>
      </c>
      <c r="AC51" s="284">
        <v>2.954E-3</v>
      </c>
      <c r="AD51" s="285">
        <f>ROUND(AC51*AB51,0)</f>
        <v>3674</v>
      </c>
      <c r="AE51" s="282">
        <v>19906</v>
      </c>
      <c r="AF51" s="282">
        <f>ROUND(AE51*1.007,2)</f>
        <v>20045.34</v>
      </c>
      <c r="AG51" s="282">
        <f>ROUND(AC51*AF51,2)</f>
        <v>59.21</v>
      </c>
      <c r="AH51" s="282">
        <f>ROUND(AD51*AF51,2)</f>
        <v>73646579.159999996</v>
      </c>
      <c r="AI51" s="382"/>
      <c r="AJ51" s="382"/>
      <c r="AK51" s="10"/>
      <c r="AL51" s="52"/>
      <c r="AM51" s="19"/>
      <c r="AN51" s="59"/>
      <c r="AO51" s="382"/>
      <c r="AP51" s="2"/>
      <c r="AQ51" s="149"/>
      <c r="AR51" s="149"/>
      <c r="AS51" s="70"/>
      <c r="AT51" s="70"/>
      <c r="AU51" s="71"/>
      <c r="AV51" s="10"/>
      <c r="AW51" s="7">
        <f t="shared" ref="AW51:BC51" si="103">AB51-D27</f>
        <v>-21242</v>
      </c>
      <c r="AX51" s="56">
        <f>AC51-E27</f>
        <v>8.3999999999999873E-5</v>
      </c>
      <c r="AY51" s="3">
        <f t="shared" si="103"/>
        <v>43</v>
      </c>
      <c r="AZ51" s="4">
        <f t="shared" si="103"/>
        <v>1467.5999999999985</v>
      </c>
      <c r="BA51" s="4">
        <f t="shared" si="103"/>
        <v>1477.869999999999</v>
      </c>
      <c r="BB51" s="4">
        <f t="shared" si="103"/>
        <v>5.9200000000000017</v>
      </c>
      <c r="BC51" s="4">
        <f t="shared" si="103"/>
        <v>6228095.5900000036</v>
      </c>
      <c r="BD51" s="221">
        <f>AC51/E27*100</f>
        <v>102.92682926829269</v>
      </c>
      <c r="BE51" s="221">
        <f>AD51/F27*100</f>
        <v>101.18424676397686</v>
      </c>
      <c r="BF51" s="4">
        <f>AE51/G27*100</f>
        <v>107.95947587643178</v>
      </c>
      <c r="BG51" s="4">
        <f>AG51/I27*100</f>
        <v>111.109026083693</v>
      </c>
      <c r="BH51" s="4">
        <f>AH51/J27*100</f>
        <v>109.2379645168575</v>
      </c>
    </row>
    <row r="52" spans="1:60" ht="37.5" x14ac:dyDescent="0.2">
      <c r="A52" s="34" t="s">
        <v>163</v>
      </c>
      <c r="B52" s="21" t="s">
        <v>165</v>
      </c>
      <c r="C52" s="55" t="s">
        <v>33</v>
      </c>
      <c r="D52" s="27">
        <v>1265106</v>
      </c>
      <c r="E52" s="104"/>
      <c r="F52" s="19"/>
      <c r="G52" s="103"/>
      <c r="H52" s="103"/>
      <c r="I52" s="65"/>
      <c r="J52" s="2"/>
      <c r="K52" s="410"/>
      <c r="L52" s="410"/>
      <c r="M52" s="2"/>
      <c r="N52" s="52"/>
      <c r="O52" s="19"/>
      <c r="P52" s="59"/>
      <c r="Q52" s="410"/>
      <c r="R52" s="2"/>
      <c r="S52" s="20"/>
      <c r="T52" s="20"/>
      <c r="U52" s="29"/>
      <c r="V52" s="29"/>
      <c r="W52" s="42"/>
      <c r="X52" s="2"/>
      <c r="Y52" s="158"/>
      <c r="Z52" s="60"/>
      <c r="AA52" s="63"/>
      <c r="AB52" s="317">
        <v>1243864</v>
      </c>
      <c r="AC52" s="284">
        <v>2.601E-3</v>
      </c>
      <c r="AD52" s="285">
        <f t="shared" ref="AD52:AD53" si="104">ROUND(AC52*AB52,0)</f>
        <v>3235</v>
      </c>
      <c r="AE52" s="450">
        <v>23913.5</v>
      </c>
      <c r="AF52" s="282">
        <f>ROUND(AE52*1.007,2)</f>
        <v>24080.89</v>
      </c>
      <c r="AG52" s="282">
        <f>ROUND(AC52*AF52,2)</f>
        <v>62.63</v>
      </c>
      <c r="AH52" s="282">
        <f>ROUND(AD52*AF52,2)</f>
        <v>77901679.150000006</v>
      </c>
      <c r="AI52" s="382"/>
      <c r="AJ52" s="382"/>
      <c r="AK52" s="10"/>
      <c r="AL52" s="52"/>
      <c r="AM52" s="19"/>
      <c r="AN52" s="59"/>
      <c r="AO52" s="382"/>
      <c r="AP52" s="2"/>
      <c r="AQ52" s="149"/>
      <c r="AR52" s="149"/>
      <c r="AS52" s="70"/>
      <c r="AT52" s="70"/>
      <c r="AU52" s="71"/>
      <c r="AV52" s="10"/>
      <c r="AW52" s="27">
        <f t="shared" ref="AW52:BC52" si="105">AB52-D52</f>
        <v>-21242</v>
      </c>
      <c r="AX52" s="104">
        <f t="shared" si="105"/>
        <v>2.601E-3</v>
      </c>
      <c r="AY52" s="19">
        <f t="shared" si="105"/>
        <v>3235</v>
      </c>
      <c r="AZ52" s="382">
        <f t="shared" si="105"/>
        <v>23913.5</v>
      </c>
      <c r="BA52" s="382">
        <f t="shared" si="105"/>
        <v>24080.89</v>
      </c>
      <c r="BB52" s="382">
        <f t="shared" si="105"/>
        <v>62.63</v>
      </c>
      <c r="BC52" s="2">
        <f t="shared" si="105"/>
        <v>77901679.150000006</v>
      </c>
      <c r="BD52" s="263" t="s">
        <v>26</v>
      </c>
      <c r="BE52" s="263" t="s">
        <v>26</v>
      </c>
      <c r="BF52" s="263" t="s">
        <v>26</v>
      </c>
      <c r="BG52" s="263" t="s">
        <v>26</v>
      </c>
      <c r="BH52" s="4" t="s">
        <v>26</v>
      </c>
    </row>
    <row r="53" spans="1:60" ht="25.5" x14ac:dyDescent="0.2">
      <c r="A53" s="34" t="s">
        <v>164</v>
      </c>
      <c r="B53" s="21" t="s">
        <v>166</v>
      </c>
      <c r="C53" s="360" t="s">
        <v>37</v>
      </c>
      <c r="D53" s="27">
        <v>1265106</v>
      </c>
      <c r="E53" s="104">
        <v>4.4429999999999999E-3</v>
      </c>
      <c r="F53" s="19">
        <v>5621</v>
      </c>
      <c r="G53" s="103">
        <v>38662.5</v>
      </c>
      <c r="H53" s="103">
        <v>38933.14</v>
      </c>
      <c r="I53" s="65">
        <v>172.98</v>
      </c>
      <c r="J53" s="2">
        <v>218843179.94</v>
      </c>
      <c r="K53" s="410"/>
      <c r="L53" s="410"/>
      <c r="M53" s="2"/>
      <c r="N53" s="52"/>
      <c r="O53" s="19"/>
      <c r="P53" s="59"/>
      <c r="Q53" s="410"/>
      <c r="R53" s="2"/>
      <c r="S53" s="20"/>
      <c r="T53" s="20"/>
      <c r="U53" s="29"/>
      <c r="V53" s="29"/>
      <c r="W53" s="42"/>
      <c r="X53" s="2"/>
      <c r="Y53" s="158"/>
      <c r="Z53" s="60"/>
      <c r="AA53" s="63"/>
      <c r="AB53" s="317">
        <v>1243864</v>
      </c>
      <c r="AC53" s="284">
        <v>5.4260000000000003E-3</v>
      </c>
      <c r="AD53" s="285">
        <f t="shared" si="104"/>
        <v>6749</v>
      </c>
      <c r="AE53" s="450">
        <v>43499.8</v>
      </c>
      <c r="AF53" s="282">
        <f t="shared" ref="AF53:AF54" si="106">ROUND(AE53*1.007,2)</f>
        <v>43804.3</v>
      </c>
      <c r="AG53" s="282">
        <f>ROUND(AC53*AF53,2)-0.01</f>
        <v>237.67000000000002</v>
      </c>
      <c r="AH53" s="282">
        <f>ROUND(AD53*AF53,2)</f>
        <v>295635220.69999999</v>
      </c>
      <c r="AI53" s="382"/>
      <c r="AJ53" s="382"/>
      <c r="AK53" s="10"/>
      <c r="AL53" s="52"/>
      <c r="AM53" s="19"/>
      <c r="AN53" s="59"/>
      <c r="AO53" s="382"/>
      <c r="AP53" s="2"/>
      <c r="AQ53" s="149"/>
      <c r="AR53" s="149"/>
      <c r="AS53" s="70"/>
      <c r="AT53" s="70"/>
      <c r="AU53" s="71"/>
      <c r="AV53" s="10"/>
      <c r="AW53" s="27">
        <f t="shared" ref="AW53:BC54" si="107">AB53-D43</f>
        <v>-21242</v>
      </c>
      <c r="AX53" s="104">
        <f t="shared" si="107"/>
        <v>9.8300000000000037E-4</v>
      </c>
      <c r="AY53" s="19">
        <f t="shared" si="107"/>
        <v>1128</v>
      </c>
      <c r="AZ53" s="312">
        <f t="shared" si="107"/>
        <v>4837.3000000000029</v>
      </c>
      <c r="BA53" s="312">
        <f t="shared" si="107"/>
        <v>4871.1600000000035</v>
      </c>
      <c r="BB53" s="312">
        <f t="shared" si="107"/>
        <v>64.690000000000026</v>
      </c>
      <c r="BC53" s="2">
        <f t="shared" si="107"/>
        <v>76792040.75999999</v>
      </c>
      <c r="BD53" s="209">
        <f t="shared" ref="BD53:BF54" si="108">AC53/E43*100</f>
        <v>122.12469052442046</v>
      </c>
      <c r="BE53" s="209">
        <f t="shared" si="108"/>
        <v>120.06760362924747</v>
      </c>
      <c r="BF53" s="312">
        <f t="shared" si="108"/>
        <v>112.51160685418688</v>
      </c>
      <c r="BG53" s="312">
        <f>AG53/I43*100</f>
        <v>137.39738698115391</v>
      </c>
      <c r="BH53" s="2">
        <f>AH53/J43*100</f>
        <v>135.08998579761726</v>
      </c>
    </row>
    <row r="54" spans="1:60" ht="25.5" x14ac:dyDescent="0.2">
      <c r="A54" s="142" t="s">
        <v>167</v>
      </c>
      <c r="B54" s="143" t="s">
        <v>39</v>
      </c>
      <c r="C54" s="361" t="s">
        <v>37</v>
      </c>
      <c r="D54" s="145">
        <v>1265106</v>
      </c>
      <c r="E54" s="146">
        <v>1.11075E-3</v>
      </c>
      <c r="F54" s="147">
        <v>1405</v>
      </c>
      <c r="G54" s="140">
        <v>38662.5</v>
      </c>
      <c r="H54" s="140">
        <v>38933.14</v>
      </c>
      <c r="I54" s="140">
        <v>43.24</v>
      </c>
      <c r="J54" s="118">
        <v>54701061.700000003</v>
      </c>
      <c r="K54" s="410"/>
      <c r="L54" s="410"/>
      <c r="M54" s="2"/>
      <c r="N54" s="52"/>
      <c r="O54" s="19"/>
      <c r="P54" s="59"/>
      <c r="Q54" s="410"/>
      <c r="R54" s="2"/>
      <c r="S54" s="20"/>
      <c r="T54" s="20"/>
      <c r="U54" s="29"/>
      <c r="V54" s="29"/>
      <c r="W54" s="42"/>
      <c r="X54" s="2"/>
      <c r="Y54" s="158"/>
      <c r="Z54" s="60"/>
      <c r="AA54" s="63"/>
      <c r="AB54" s="145">
        <v>1243864</v>
      </c>
      <c r="AC54" s="146">
        <f>AC53*25%</f>
        <v>1.3565000000000001E-3</v>
      </c>
      <c r="AD54" s="147">
        <f>ROUND(AC54*AB54,0)</f>
        <v>1687</v>
      </c>
      <c r="AE54" s="118">
        <f>AE53</f>
        <v>43499.8</v>
      </c>
      <c r="AF54" s="118">
        <f t="shared" si="106"/>
        <v>43804.3</v>
      </c>
      <c r="AG54" s="118">
        <f t="shared" ref="AG54" si="109">ROUND(AC54*AF54,2)</f>
        <v>59.42</v>
      </c>
      <c r="AH54" s="118">
        <f>ROUND(AD54*AF54,2)</f>
        <v>73897854.099999994</v>
      </c>
      <c r="AI54" s="382"/>
      <c r="AJ54" s="382"/>
      <c r="AK54" s="10"/>
      <c r="AL54" s="52"/>
      <c r="AM54" s="19"/>
      <c r="AN54" s="59"/>
      <c r="AO54" s="382"/>
      <c r="AP54" s="2"/>
      <c r="AQ54" s="149"/>
      <c r="AR54" s="149"/>
      <c r="AS54" s="70"/>
      <c r="AT54" s="70"/>
      <c r="AU54" s="71"/>
      <c r="AV54" s="10"/>
      <c r="AW54" s="145">
        <f t="shared" si="107"/>
        <v>-21242</v>
      </c>
      <c r="AX54" s="146">
        <f t="shared" si="107"/>
        <v>2.4575000000000009E-4</v>
      </c>
      <c r="AY54" s="147">
        <f t="shared" si="107"/>
        <v>282</v>
      </c>
      <c r="AZ54" s="118">
        <f t="shared" si="107"/>
        <v>4837.3000000000029</v>
      </c>
      <c r="BA54" s="118">
        <f t="shared" si="107"/>
        <v>4871.1600000000035</v>
      </c>
      <c r="BB54" s="118">
        <f t="shared" si="107"/>
        <v>16.18</v>
      </c>
      <c r="BC54" s="118">
        <f t="shared" si="107"/>
        <v>19196792.399999991</v>
      </c>
      <c r="BD54" s="366">
        <f t="shared" si="108"/>
        <v>122.12469052442046</v>
      </c>
      <c r="BE54" s="366">
        <f t="shared" si="108"/>
        <v>120.07117437722421</v>
      </c>
      <c r="BF54" s="118">
        <f t="shared" si="108"/>
        <v>112.51160685418688</v>
      </c>
      <c r="BG54" s="118">
        <f>AG54/I44*100</f>
        <v>137.4190564292322</v>
      </c>
      <c r="BH54" s="118">
        <f>AH54/J44*100</f>
        <v>135.09400330341302</v>
      </c>
    </row>
    <row r="55" spans="1:60" hidden="1" x14ac:dyDescent="0.2">
      <c r="A55" s="34"/>
      <c r="B55" s="21"/>
      <c r="C55" s="360"/>
      <c r="D55" s="27"/>
      <c r="E55" s="104"/>
      <c r="F55" s="19"/>
      <c r="G55" s="103"/>
      <c r="H55" s="103"/>
      <c r="I55" s="103"/>
      <c r="J55" s="10"/>
      <c r="K55" s="382"/>
      <c r="L55" s="382"/>
      <c r="M55" s="10"/>
      <c r="N55" s="52"/>
      <c r="O55" s="19"/>
      <c r="P55" s="59"/>
      <c r="Q55" s="382"/>
      <c r="R55" s="2"/>
      <c r="S55" s="149"/>
      <c r="T55" s="149"/>
      <c r="U55" s="70"/>
      <c r="V55" s="70"/>
      <c r="W55" s="71"/>
      <c r="X55" s="10"/>
      <c r="Y55" s="109"/>
      <c r="Z55" s="159"/>
      <c r="AA55" s="69"/>
      <c r="AB55" s="27"/>
      <c r="AC55" s="105"/>
      <c r="AD55" s="19"/>
      <c r="AE55" s="150"/>
      <c r="AF55" s="150"/>
      <c r="AG55" s="150"/>
      <c r="AH55" s="10"/>
      <c r="AI55" s="382"/>
      <c r="AJ55" s="382"/>
      <c r="AK55" s="10"/>
      <c r="AL55" s="52"/>
      <c r="AM55" s="19"/>
      <c r="AN55" s="59"/>
      <c r="AO55" s="382"/>
      <c r="AP55" s="2"/>
      <c r="AQ55" s="149"/>
      <c r="AR55" s="149"/>
      <c r="AS55" s="70"/>
      <c r="AT55" s="70"/>
      <c r="AU55" s="71"/>
      <c r="AV55" s="10"/>
      <c r="AW55" s="27"/>
      <c r="AX55" s="104"/>
      <c r="AY55" s="19"/>
      <c r="AZ55" s="65"/>
      <c r="BA55" s="65"/>
      <c r="BB55" s="65"/>
      <c r="BC55" s="2"/>
      <c r="BD55" s="104"/>
      <c r="BE55" s="19"/>
      <c r="BF55" s="65"/>
      <c r="BG55" s="65"/>
      <c r="BH55" s="2"/>
    </row>
    <row r="56" spans="1:60" hidden="1" x14ac:dyDescent="0.2">
      <c r="A56" s="34"/>
      <c r="B56" s="21"/>
      <c r="C56" s="360"/>
      <c r="D56" s="27"/>
      <c r="E56" s="104"/>
      <c r="F56" s="19"/>
      <c r="G56" s="103"/>
      <c r="H56" s="103"/>
      <c r="I56" s="103"/>
      <c r="J56" s="10"/>
      <c r="K56" s="382"/>
      <c r="L56" s="382"/>
      <c r="M56" s="10"/>
      <c r="N56" s="52"/>
      <c r="O56" s="19"/>
      <c r="P56" s="59"/>
      <c r="Q56" s="382"/>
      <c r="R56" s="2"/>
      <c r="S56" s="149"/>
      <c r="T56" s="149"/>
      <c r="U56" s="70"/>
      <c r="V56" s="70"/>
      <c r="W56" s="71"/>
      <c r="X56" s="10"/>
      <c r="Y56" s="109"/>
      <c r="Z56" s="159"/>
      <c r="AA56" s="69"/>
      <c r="AB56" s="27"/>
      <c r="AC56" s="105"/>
      <c r="AD56" s="19"/>
      <c r="AE56" s="150"/>
      <c r="AF56" s="150"/>
      <c r="AG56" s="150"/>
      <c r="AH56" s="10"/>
      <c r="AI56" s="382"/>
      <c r="AJ56" s="382"/>
      <c r="AK56" s="10"/>
      <c r="AL56" s="52"/>
      <c r="AM56" s="19"/>
      <c r="AN56" s="59"/>
      <c r="AO56" s="382"/>
      <c r="AP56" s="2"/>
      <c r="AQ56" s="149"/>
      <c r="AR56" s="149"/>
      <c r="AS56" s="70"/>
      <c r="AT56" s="70"/>
      <c r="AU56" s="71"/>
      <c r="AV56" s="10"/>
      <c r="AW56" s="27"/>
      <c r="AX56" s="104"/>
      <c r="AY56" s="19"/>
      <c r="AZ56" s="65"/>
      <c r="BA56" s="65"/>
      <c r="BB56" s="65"/>
      <c r="BC56" s="2"/>
      <c r="BD56" s="104"/>
      <c r="BE56" s="19"/>
      <c r="BF56" s="65"/>
      <c r="BG56" s="65"/>
      <c r="BH56" s="2"/>
    </row>
    <row r="57" spans="1:60" hidden="1" x14ac:dyDescent="0.2">
      <c r="A57" s="34"/>
      <c r="B57" s="21"/>
      <c r="C57" s="360"/>
      <c r="D57" s="27"/>
      <c r="E57" s="104"/>
      <c r="F57" s="19"/>
      <c r="G57" s="103"/>
      <c r="H57" s="103"/>
      <c r="I57" s="103"/>
      <c r="J57" s="10"/>
      <c r="K57" s="382"/>
      <c r="L57" s="382"/>
      <c r="M57" s="10"/>
      <c r="N57" s="52"/>
      <c r="O57" s="19"/>
      <c r="P57" s="59"/>
      <c r="Q57" s="382"/>
      <c r="R57" s="2"/>
      <c r="S57" s="149"/>
      <c r="T57" s="149"/>
      <c r="U57" s="70"/>
      <c r="V57" s="70"/>
      <c r="W57" s="71"/>
      <c r="X57" s="10"/>
      <c r="Y57" s="109"/>
      <c r="Z57" s="159"/>
      <c r="AA57" s="69"/>
      <c r="AB57" s="27"/>
      <c r="AC57" s="105"/>
      <c r="AD57" s="19"/>
      <c r="AE57" s="150"/>
      <c r="AF57" s="150"/>
      <c r="AG57" s="150"/>
      <c r="AH57" s="10"/>
      <c r="AI57" s="382"/>
      <c r="AJ57" s="382"/>
      <c r="AK57" s="10"/>
      <c r="AL57" s="52"/>
      <c r="AM57" s="19"/>
      <c r="AN57" s="59"/>
      <c r="AO57" s="382"/>
      <c r="AP57" s="2"/>
      <c r="AQ57" s="149"/>
      <c r="AR57" s="149"/>
      <c r="AS57" s="70"/>
      <c r="AT57" s="70"/>
      <c r="AU57" s="71"/>
      <c r="AV57" s="10"/>
      <c r="AW57" s="27"/>
      <c r="AX57" s="104"/>
      <c r="AY57" s="19"/>
      <c r="AZ57" s="65"/>
      <c r="BA57" s="65"/>
      <c r="BB57" s="65"/>
      <c r="BC57" s="2"/>
      <c r="BD57" s="104"/>
      <c r="BE57" s="19"/>
      <c r="BF57" s="65"/>
      <c r="BG57" s="65"/>
      <c r="BH57" s="2"/>
    </row>
    <row r="58" spans="1:60" hidden="1" x14ac:dyDescent="0.2">
      <c r="A58" s="34"/>
      <c r="B58" s="21"/>
      <c r="C58" s="360"/>
      <c r="D58" s="27"/>
      <c r="E58" s="104"/>
      <c r="F58" s="19"/>
      <c r="G58" s="103"/>
      <c r="H58" s="103"/>
      <c r="I58" s="103"/>
      <c r="J58" s="10"/>
      <c r="K58" s="382"/>
      <c r="L58" s="382"/>
      <c r="M58" s="10"/>
      <c r="N58" s="52"/>
      <c r="O58" s="19"/>
      <c r="P58" s="59"/>
      <c r="Q58" s="382"/>
      <c r="R58" s="2"/>
      <c r="S58" s="149"/>
      <c r="T58" s="149"/>
      <c r="U58" s="70"/>
      <c r="V58" s="70"/>
      <c r="W58" s="71"/>
      <c r="X58" s="10"/>
      <c r="Y58" s="109"/>
      <c r="Z58" s="159"/>
      <c r="AA58" s="69"/>
      <c r="AB58" s="27"/>
      <c r="AC58" s="105"/>
      <c r="AD58" s="19"/>
      <c r="AE58" s="150"/>
      <c r="AF58" s="150"/>
      <c r="AG58" s="150"/>
      <c r="AH58" s="10"/>
      <c r="AI58" s="382"/>
      <c r="AJ58" s="382"/>
      <c r="AK58" s="10"/>
      <c r="AL58" s="52"/>
      <c r="AM58" s="19"/>
      <c r="AN58" s="59"/>
      <c r="AO58" s="382"/>
      <c r="AP58" s="2"/>
      <c r="AQ58" s="149"/>
      <c r="AR58" s="149"/>
      <c r="AS58" s="70"/>
      <c r="AT58" s="70"/>
      <c r="AU58" s="71"/>
      <c r="AV58" s="10"/>
      <c r="AW58" s="27"/>
      <c r="AX58" s="104"/>
      <c r="AY58" s="19"/>
      <c r="AZ58" s="65"/>
      <c r="BA58" s="65"/>
      <c r="BB58" s="65"/>
      <c r="BC58" s="2"/>
      <c r="BD58" s="104"/>
      <c r="BE58" s="19"/>
      <c r="BF58" s="65"/>
      <c r="BG58" s="65"/>
      <c r="BH58" s="2"/>
    </row>
    <row r="59" spans="1:60" s="24" customFormat="1" ht="29.25" customHeight="1" x14ac:dyDescent="0.2">
      <c r="A59" s="5">
        <v>11</v>
      </c>
      <c r="B59" s="6" t="s">
        <v>40</v>
      </c>
      <c r="C59" s="6"/>
      <c r="D59" s="7">
        <v>1265106</v>
      </c>
      <c r="E59" s="15"/>
      <c r="F59" s="9"/>
      <c r="G59" s="51"/>
      <c r="H59" s="86"/>
      <c r="I59" s="4">
        <f>I8+I11+I18+I17+I31+I42+I27</f>
        <v>14021.93</v>
      </c>
      <c r="J59" s="4">
        <f>J8+J11+J18+J17+J31+J42+J27</f>
        <v>17739236075.879997</v>
      </c>
      <c r="K59" s="4">
        <f>K8+K11+K18+K17+K31+K42+K27</f>
        <v>2592923.85</v>
      </c>
      <c r="L59" s="4">
        <f>L8+L11+L18+L17+L31+L42+L27</f>
        <v>62476339.270002723</v>
      </c>
      <c r="M59" s="4">
        <f>M8+M11+M18+M17+M31+M42+M27</f>
        <v>17804305339</v>
      </c>
      <c r="N59" s="15"/>
      <c r="O59" s="9"/>
      <c r="P59" s="51"/>
      <c r="Q59" s="4">
        <f>Q8+Q11+Q18+Q17+Q31+Q42+Q27</f>
        <v>14073.370000000003</v>
      </c>
      <c r="R59" s="4">
        <f>R8+R11+R18+R17+R31+R42+R27</f>
        <v>17804305339</v>
      </c>
      <c r="S59" s="33"/>
      <c r="T59" s="33"/>
      <c r="U59" s="33"/>
      <c r="V59" s="33">
        <f>V8+V11+V18+V17+V31+V42+V27</f>
        <v>51.440000000000282</v>
      </c>
      <c r="W59" s="33">
        <f>W8+W11+W18+W17+W31+W42+W27</f>
        <v>65069263.120002508</v>
      </c>
      <c r="X59" s="51"/>
      <c r="Y59" s="109"/>
      <c r="Z59" s="159"/>
      <c r="AA59" s="69">
        <f t="shared" si="10"/>
        <v>14073.370404535272</v>
      </c>
      <c r="AB59" s="7">
        <v>1243864</v>
      </c>
      <c r="AC59" s="15"/>
      <c r="AD59" s="3"/>
      <c r="AE59" s="51"/>
      <c r="AF59" s="86"/>
      <c r="AG59" s="4">
        <f>AG8+AG11+AG18+AG17+AG31+AG42+AG27+AG29+AG50</f>
        <v>15663.839999999998</v>
      </c>
      <c r="AH59" s="4">
        <f>AH8+AH11+AH18+AH17+AH31+AH42+AH27+AH29+AH50</f>
        <v>19483687304.790001</v>
      </c>
      <c r="AI59" s="4">
        <f>AI8+AI11+AI18+AI17+AI31+AI42+AI27</f>
        <v>2592923.85</v>
      </c>
      <c r="AJ59" s="4">
        <f>AJ8+AJ11+AJ18+AJ17+AJ31+AJ42+AJ27</f>
        <v>81202010.359999061</v>
      </c>
      <c r="AK59" s="4">
        <f>AK8+AK11+AK18+AK17+AK31+AK42+AK27</f>
        <v>18704397261.27</v>
      </c>
      <c r="AL59" s="15"/>
      <c r="AM59" s="9"/>
      <c r="AN59" s="51"/>
      <c r="AO59" s="4" t="e">
        <f>AO8+AO11+AO18+AO17+AO31+AO42+AO27</f>
        <v>#DIV/0!</v>
      </c>
      <c r="AP59" s="4">
        <f>AP8+AP11+AP18+AP17+AP31+AP42+AP27</f>
        <v>18704397261.27</v>
      </c>
      <c r="AQ59" s="33"/>
      <c r="AR59" s="33"/>
      <c r="AS59" s="33"/>
      <c r="AT59" s="33" t="e">
        <f>AT8+AT11+AT18+AT17+AT31+AT42+AT27</f>
        <v>#DIV/0!</v>
      </c>
      <c r="AU59" s="33">
        <f>AU8+AU11+AU18+AU17+AU31+AU42+AU27</f>
        <v>83794934.209998608</v>
      </c>
      <c r="AV59" s="51"/>
      <c r="AW59" s="7">
        <f>AB59-D59</f>
        <v>-21242</v>
      </c>
      <c r="AX59" s="8"/>
      <c r="AY59" s="3"/>
      <c r="AZ59" s="4"/>
      <c r="BA59" s="5"/>
      <c r="BB59" s="4">
        <f t="shared" ref="BB59:BC62" si="110">AG59-I59</f>
        <v>1641.909999999998</v>
      </c>
      <c r="BC59" s="4">
        <f t="shared" si="110"/>
        <v>1744451228.9100037</v>
      </c>
      <c r="BD59" s="8"/>
      <c r="BE59" s="3"/>
      <c r="BF59" s="4"/>
      <c r="BG59" s="4">
        <f>AG59/I59*100</f>
        <v>111.70958634082469</v>
      </c>
      <c r="BH59" s="4">
        <f>AH59/J59*100</f>
        <v>109.83385767824541</v>
      </c>
    </row>
    <row r="60" spans="1:60" ht="33.75" hidden="1" customHeight="1" x14ac:dyDescent="0.2">
      <c r="A60" s="306">
        <v>11</v>
      </c>
      <c r="B60" s="21" t="s">
        <v>122</v>
      </c>
      <c r="C60" s="55"/>
      <c r="D60" s="27">
        <v>1265106</v>
      </c>
      <c r="E60" s="22"/>
      <c r="F60" s="23"/>
      <c r="G60" s="304"/>
      <c r="H60" s="304"/>
      <c r="I60" s="305"/>
      <c r="J60" s="2"/>
      <c r="K60" s="305"/>
      <c r="L60" s="305"/>
      <c r="M60" s="4">
        <v>134406481.58000001</v>
      </c>
      <c r="N60" s="22"/>
      <c r="O60" s="23"/>
      <c r="P60" s="304"/>
      <c r="Q60" s="40">
        <f>ROUND(R60/D60,2)</f>
        <v>106.24</v>
      </c>
      <c r="R60" s="2">
        <f>M60</f>
        <v>134406481.58000001</v>
      </c>
      <c r="S60" s="20"/>
      <c r="T60" s="20"/>
      <c r="U60" s="29"/>
      <c r="V60" s="29"/>
      <c r="W60" s="28"/>
      <c r="X60" s="10"/>
      <c r="Z60" s="159"/>
      <c r="AA60" s="69">
        <f t="shared" si="10"/>
        <v>106.24128063577282</v>
      </c>
      <c r="AB60" s="27">
        <v>1243864</v>
      </c>
      <c r="AC60" s="22"/>
      <c r="AD60" s="19"/>
      <c r="AE60" s="304"/>
      <c r="AF60" s="304"/>
      <c r="AG60" s="312"/>
      <c r="AH60" s="2"/>
      <c r="AI60" s="305"/>
      <c r="AJ60" s="305"/>
      <c r="AK60" s="4">
        <v>134406481.58000001</v>
      </c>
      <c r="AL60" s="22"/>
      <c r="AM60" s="23"/>
      <c r="AN60" s="304"/>
      <c r="AO60" s="40">
        <f>ROUND(AP60/AB60,2)</f>
        <v>108.06</v>
      </c>
      <c r="AP60" s="2">
        <f>AK60</f>
        <v>134406481.58000001</v>
      </c>
      <c r="AQ60" s="20"/>
      <c r="AR60" s="20"/>
      <c r="AS60" s="29"/>
      <c r="AT60" s="29"/>
      <c r="AU60" s="28"/>
      <c r="AV60" s="10"/>
      <c r="AW60" s="27">
        <f>AB60-D60</f>
        <v>-21242</v>
      </c>
      <c r="AX60" s="48"/>
      <c r="AY60" s="19"/>
      <c r="AZ60" s="312"/>
      <c r="BA60" s="312"/>
      <c r="BB60" s="312">
        <f t="shared" si="110"/>
        <v>0</v>
      </c>
      <c r="BC60" s="2">
        <f t="shared" si="110"/>
        <v>0</v>
      </c>
      <c r="BD60" s="48"/>
      <c r="BE60" s="19"/>
      <c r="BF60" s="312"/>
      <c r="BG60" s="312"/>
      <c r="BH60" s="2"/>
    </row>
    <row r="61" spans="1:60" s="24" customFormat="1" ht="33.75" hidden="1" customHeight="1" x14ac:dyDescent="0.2">
      <c r="A61" s="345">
        <v>12</v>
      </c>
      <c r="B61" s="346" t="s">
        <v>42</v>
      </c>
      <c r="C61" s="346"/>
      <c r="D61" s="347">
        <v>1265106</v>
      </c>
      <c r="E61" s="348"/>
      <c r="F61" s="349"/>
      <c r="G61" s="350"/>
      <c r="H61" s="351"/>
      <c r="I61" s="352">
        <f>I59</f>
        <v>14021.93</v>
      </c>
      <c r="J61" s="352">
        <f>J59</f>
        <v>17739236075.879997</v>
      </c>
      <c r="K61" s="352">
        <f>K8+K11+K18+K17+K31+K42+K60</f>
        <v>2592923.85</v>
      </c>
      <c r="L61" s="352">
        <f>L8+L11+L18+L17+L31+L42+L60</f>
        <v>62476339.270002723</v>
      </c>
      <c r="M61" s="352">
        <f>M8+M11+M18+M17+M31+M42+M60+M27</f>
        <v>17938711820.580002</v>
      </c>
      <c r="N61" s="348"/>
      <c r="O61" s="349"/>
      <c r="P61" s="353"/>
      <c r="Q61" s="352">
        <f>Q8+Q11+Q18+Q17+Q31+Q42+Q60+Q27</f>
        <v>14179.610000000002</v>
      </c>
      <c r="R61" s="352">
        <f>R8+R11+R18+R17+R31+R42+R60+R27</f>
        <v>17938711820.580002</v>
      </c>
      <c r="S61" s="354"/>
      <c r="T61" s="354"/>
      <c r="U61" s="354"/>
      <c r="V61" s="354">
        <f>V8+V11+V18+V17+V31+V42+V60+V27</f>
        <v>51.440000000000282</v>
      </c>
      <c r="W61" s="352">
        <f>W8+W11+W18+W17+W31+W42+W60+W27</f>
        <v>65069263.120002508</v>
      </c>
      <c r="X61" s="350"/>
      <c r="Z61" s="355"/>
      <c r="AA61" s="356">
        <f t="shared" si="10"/>
        <v>14179.611685171047</v>
      </c>
      <c r="AB61" s="347">
        <v>1243864</v>
      </c>
      <c r="AC61" s="348"/>
      <c r="AD61" s="357"/>
      <c r="AE61" s="350"/>
      <c r="AF61" s="351"/>
      <c r="AG61" s="352">
        <f>AG59</f>
        <v>15663.839999999998</v>
      </c>
      <c r="AH61" s="352">
        <f>AH59</f>
        <v>19483687304.790001</v>
      </c>
      <c r="AI61" s="352">
        <f>AI8+AI11+AI18+AI17+AI31+AI42+AI60</f>
        <v>2592923.85</v>
      </c>
      <c r="AJ61" s="352">
        <f>AJ8+AJ11+AJ18+AJ17+AJ31+AJ42+AJ60</f>
        <v>81202010.359999061</v>
      </c>
      <c r="AK61" s="352">
        <f>AK8+AK11+AK18+AK17+AK31+AK42+AK60+AK27</f>
        <v>18838803742.850002</v>
      </c>
      <c r="AL61" s="348"/>
      <c r="AM61" s="349"/>
      <c r="AN61" s="353"/>
      <c r="AO61" s="352" t="e">
        <f>AO8+AO11+AO18+AO17+AO31+AO42+AO60+AO27</f>
        <v>#DIV/0!</v>
      </c>
      <c r="AP61" s="352">
        <f>AP8+AP11+AP18+AP17+AP31+AP42+AP60+AP27</f>
        <v>18838803742.850002</v>
      </c>
      <c r="AQ61" s="354"/>
      <c r="AR61" s="354"/>
      <c r="AS61" s="354"/>
      <c r="AT61" s="354" t="e">
        <f>AT8+AT11+AT18+AT17+AT31+AT42+AT60+AT27</f>
        <v>#DIV/0!</v>
      </c>
      <c r="AU61" s="352">
        <f>AU8+AU11+AU18+AU17+AU31+AU42+AU60+AU27</f>
        <v>83794934.209998608</v>
      </c>
      <c r="AV61" s="350"/>
      <c r="AW61" s="347">
        <f>AB61-D61</f>
        <v>-21242</v>
      </c>
      <c r="AX61" s="358"/>
      <c r="AY61" s="357"/>
      <c r="AZ61" s="352"/>
      <c r="BA61" s="345"/>
      <c r="BB61" s="352">
        <f t="shared" si="110"/>
        <v>1641.909999999998</v>
      </c>
      <c r="BC61" s="352">
        <f t="shared" si="110"/>
        <v>1744451228.9100037</v>
      </c>
      <c r="BD61" s="358"/>
      <c r="BE61" s="357"/>
      <c r="BF61" s="352"/>
      <c r="BG61" s="352">
        <f>AG61/I61*100</f>
        <v>111.70958634082469</v>
      </c>
      <c r="BH61" s="352">
        <f>AH61/J61*100</f>
        <v>109.83385767824541</v>
      </c>
    </row>
    <row r="62" spans="1:60" ht="18.75" hidden="1" customHeight="1" x14ac:dyDescent="0.2">
      <c r="A62" s="311"/>
      <c r="B62" s="313"/>
      <c r="C62" s="55"/>
      <c r="D62" s="27">
        <v>1265106</v>
      </c>
      <c r="E62" s="22"/>
      <c r="F62" s="23"/>
      <c r="G62" s="310"/>
      <c r="H62" s="312"/>
      <c r="I62" s="359">
        <f>J61/D61</f>
        <v>14021.93656174265</v>
      </c>
      <c r="J62" s="2"/>
      <c r="K62" s="312"/>
      <c r="L62" s="312"/>
      <c r="M62" s="2"/>
      <c r="N62" s="22"/>
      <c r="O62" s="23"/>
      <c r="P62" s="310"/>
      <c r="Q62" s="359">
        <f>R61/D61</f>
        <v>14179.611685171047</v>
      </c>
      <c r="R62" s="2"/>
      <c r="S62" s="20"/>
      <c r="T62" s="20"/>
      <c r="U62" s="20"/>
      <c r="V62" s="20"/>
      <c r="W62" s="312"/>
      <c r="X62" s="10"/>
      <c r="Y62" s="313"/>
      <c r="Z62" s="159"/>
      <c r="AA62" s="69"/>
      <c r="AB62" s="27">
        <v>1243864</v>
      </c>
      <c r="AC62" s="22"/>
      <c r="AD62" s="19"/>
      <c r="AE62" s="310"/>
      <c r="AF62" s="310"/>
      <c r="AG62" s="384">
        <f>AH61/AB61</f>
        <v>15663.84050409852</v>
      </c>
      <c r="AH62" s="10"/>
      <c r="AI62" s="312"/>
      <c r="AJ62" s="312"/>
      <c r="AK62" s="2"/>
      <c r="AL62" s="22"/>
      <c r="AM62" s="23"/>
      <c r="AN62" s="310"/>
      <c r="AO62" s="359">
        <f>AP61/AB61</f>
        <v>15145.388678223666</v>
      </c>
      <c r="AP62" s="2"/>
      <c r="AQ62" s="20"/>
      <c r="AR62" s="20"/>
      <c r="AS62" s="20"/>
      <c r="AT62" s="20"/>
      <c r="AU62" s="312"/>
      <c r="AV62" s="10"/>
      <c r="AW62" s="27">
        <f>AB62-D62</f>
        <v>-21242</v>
      </c>
      <c r="AX62" s="48"/>
      <c r="AY62" s="19"/>
      <c r="AZ62" s="312"/>
      <c r="BA62" s="312"/>
      <c r="BB62" s="359">
        <f t="shared" si="110"/>
        <v>1641.9039423558697</v>
      </c>
      <c r="BC62" s="2">
        <f t="shared" si="110"/>
        <v>0</v>
      </c>
      <c r="BD62" s="48"/>
      <c r="BE62" s="19"/>
      <c r="BF62" s="312"/>
      <c r="BG62" s="359">
        <f>AG62/I62*100</f>
        <v>111.70953765998077</v>
      </c>
      <c r="BH62" s="2"/>
    </row>
    <row r="63" spans="1:60" hidden="1" x14ac:dyDescent="0.2">
      <c r="A63" s="311"/>
      <c r="B63" s="311" t="s">
        <v>143</v>
      </c>
      <c r="C63" s="55"/>
      <c r="D63" s="27"/>
      <c r="E63" s="22"/>
      <c r="F63" s="23"/>
      <c r="G63" s="310"/>
      <c r="H63" s="312"/>
      <c r="I63" s="359"/>
      <c r="J63" s="2"/>
      <c r="K63" s="312"/>
      <c r="L63" s="312"/>
      <c r="M63" s="2"/>
      <c r="N63" s="22"/>
      <c r="O63" s="23"/>
      <c r="P63" s="310"/>
      <c r="Q63" s="359"/>
      <c r="R63" s="2"/>
      <c r="S63" s="20"/>
      <c r="T63" s="20"/>
      <c r="U63" s="20"/>
      <c r="V63" s="20"/>
      <c r="W63" s="312"/>
      <c r="X63" s="10"/>
      <c r="Y63" s="313"/>
      <c r="Z63" s="159"/>
      <c r="AA63" s="69"/>
      <c r="AB63" s="27"/>
      <c r="AC63" s="22"/>
      <c r="AD63" s="19"/>
      <c r="AE63" s="310"/>
      <c r="AF63" s="310"/>
      <c r="AG63" s="359"/>
      <c r="AH63" s="10"/>
      <c r="AI63" s="312"/>
      <c r="AJ63" s="312"/>
      <c r="AK63" s="2"/>
      <c r="AL63" s="22"/>
      <c r="AM63" s="23"/>
      <c r="AN63" s="310"/>
      <c r="AO63" s="359"/>
      <c r="AP63" s="2"/>
      <c r="AQ63" s="20"/>
      <c r="AR63" s="20"/>
      <c r="AS63" s="20"/>
      <c r="AT63" s="20"/>
      <c r="AU63" s="312"/>
      <c r="AV63" s="10"/>
      <c r="AW63" s="27"/>
      <c r="AX63" s="48"/>
      <c r="AY63" s="19"/>
      <c r="AZ63" s="312"/>
      <c r="BA63" s="312"/>
      <c r="BB63" s="359"/>
      <c r="BC63" s="2"/>
      <c r="BD63" s="48"/>
      <c r="BE63" s="19"/>
      <c r="BF63" s="312"/>
      <c r="BG63" s="359"/>
      <c r="BH63" s="2"/>
    </row>
    <row r="64" spans="1:60" x14ac:dyDescent="0.3">
      <c r="A64" s="325"/>
      <c r="B64" s="326" t="s">
        <v>43</v>
      </c>
      <c r="C64" s="327"/>
      <c r="D64" s="328">
        <v>1265106</v>
      </c>
      <c r="E64" s="329"/>
      <c r="F64" s="330"/>
      <c r="G64" s="331"/>
      <c r="H64" s="332"/>
      <c r="I64" s="333"/>
      <c r="J64" s="334"/>
      <c r="K64" s="333"/>
      <c r="L64" s="333"/>
      <c r="M64" s="334"/>
      <c r="N64" s="335"/>
      <c r="O64" s="335"/>
      <c r="P64" s="336"/>
      <c r="Q64" s="333"/>
      <c r="R64" s="334"/>
      <c r="S64" s="337"/>
      <c r="T64" s="337"/>
      <c r="U64" s="338"/>
      <c r="V64" s="338"/>
      <c r="W64" s="339"/>
      <c r="X64" s="340"/>
      <c r="Y64" s="84"/>
      <c r="Z64" s="341"/>
      <c r="AA64" s="342"/>
      <c r="AB64" s="328">
        <v>1243864</v>
      </c>
      <c r="AC64" s="329"/>
      <c r="AD64" s="343"/>
      <c r="AE64" s="331"/>
      <c r="AF64" s="331"/>
      <c r="AG64" s="333"/>
      <c r="AH64" s="340"/>
      <c r="AI64" s="333"/>
      <c r="AJ64" s="333"/>
      <c r="AK64" s="334"/>
      <c r="AL64" s="335"/>
      <c r="AM64" s="335"/>
      <c r="AN64" s="336"/>
      <c r="AO64" s="333"/>
      <c r="AP64" s="334"/>
      <c r="AQ64" s="337"/>
      <c r="AR64" s="337"/>
      <c r="AS64" s="338"/>
      <c r="AT64" s="338"/>
      <c r="AU64" s="339"/>
      <c r="AV64" s="340"/>
      <c r="AW64" s="328">
        <f>AB64-D64</f>
        <v>-21242</v>
      </c>
      <c r="AX64" s="344"/>
      <c r="AY64" s="343"/>
      <c r="AZ64" s="332"/>
      <c r="BA64" s="332"/>
      <c r="BB64" s="31">
        <f>AG64-I64</f>
        <v>0</v>
      </c>
      <c r="BC64" s="334">
        <f>AH64-J64</f>
        <v>0</v>
      </c>
      <c r="BD64" s="344"/>
      <c r="BE64" s="343"/>
      <c r="BF64" s="332"/>
      <c r="BG64" s="31"/>
      <c r="BH64" s="334"/>
    </row>
    <row r="65" spans="1:60" ht="20.25" x14ac:dyDescent="0.3">
      <c r="A65" s="306">
        <v>12</v>
      </c>
      <c r="B65" s="162" t="s">
        <v>44</v>
      </c>
      <c r="C65" s="55"/>
      <c r="D65" s="27">
        <v>1265106</v>
      </c>
      <c r="E65" s="22"/>
      <c r="F65" s="23"/>
      <c r="G65" s="304"/>
      <c r="H65" s="305"/>
      <c r="I65" s="164">
        <f>ROUND(J65/D65,4)</f>
        <v>251.1807</v>
      </c>
      <c r="J65" s="2">
        <f>J2-J61</f>
        <v>317770224.12000275</v>
      </c>
      <c r="K65" s="305"/>
      <c r="L65" s="305">
        <f>M65-J65</f>
        <v>-62476339.270002723</v>
      </c>
      <c r="M65" s="2">
        <f>M60+M67</f>
        <v>255293884.85000002</v>
      </c>
      <c r="N65" s="22"/>
      <c r="O65" s="23"/>
      <c r="P65" s="304"/>
      <c r="Q65" s="123">
        <f>ROUND(R65/D65,2)</f>
        <v>201.8</v>
      </c>
      <c r="R65" s="2">
        <f>M65</f>
        <v>255293884.85000002</v>
      </c>
      <c r="S65" s="20"/>
      <c r="T65" s="20"/>
      <c r="U65" s="305"/>
      <c r="V65" s="305">
        <f>Q65-I65</f>
        <v>-49.38069999999999</v>
      </c>
      <c r="W65" s="305">
        <f>R65-J65</f>
        <v>-62476339.270002723</v>
      </c>
      <c r="X65" s="10"/>
      <c r="Z65" s="159"/>
      <c r="AA65" s="69">
        <f t="shared" si="10"/>
        <v>201.79643828264196</v>
      </c>
      <c r="AB65" s="27">
        <v>1243864</v>
      </c>
      <c r="AC65" s="22"/>
      <c r="AD65" s="19"/>
      <c r="AE65" s="304"/>
      <c r="AF65" s="304"/>
      <c r="AG65" s="384">
        <f>ROUND(AH65/AB65,2)</f>
        <v>270.52</v>
      </c>
      <c r="AH65" s="2">
        <f>AH2-AH61</f>
        <v>336495895.20999908</v>
      </c>
      <c r="AI65" s="305"/>
      <c r="AJ65" s="305">
        <f>AK65-AH65</f>
        <v>-81202010.359999061</v>
      </c>
      <c r="AK65" s="2">
        <f>AK60+AK67</f>
        <v>255293884.85000002</v>
      </c>
      <c r="AL65" s="22"/>
      <c r="AM65" s="23"/>
      <c r="AN65" s="304"/>
      <c r="AO65" s="123">
        <f>ROUND(AP65/AB65,2)</f>
        <v>205.24</v>
      </c>
      <c r="AP65" s="2">
        <f>AK65</f>
        <v>255293884.85000002</v>
      </c>
      <c r="AQ65" s="20"/>
      <c r="AR65" s="20"/>
      <c r="AS65" s="305"/>
      <c r="AT65" s="305">
        <f>AO65-AG65</f>
        <v>-65.279999999999973</v>
      </c>
      <c r="AU65" s="305">
        <f>AP65-AH65</f>
        <v>-81202010.359999061</v>
      </c>
      <c r="AV65" s="10"/>
      <c r="AW65" s="27">
        <f>AB65-D65</f>
        <v>-21242</v>
      </c>
      <c r="AX65" s="48"/>
      <c r="AY65" s="19"/>
      <c r="AZ65" s="312"/>
      <c r="BA65" s="312"/>
      <c r="BB65" s="164">
        <f>AG65-I65</f>
        <v>19.33929999999998</v>
      </c>
      <c r="BC65" s="2">
        <f>AH65-J65</f>
        <v>18725671.089996338</v>
      </c>
      <c r="BD65" s="48"/>
      <c r="BE65" s="19"/>
      <c r="BF65" s="312"/>
      <c r="BG65" s="164">
        <f>AG65/I65*100</f>
        <v>107.69935747451933</v>
      </c>
      <c r="BH65" s="2">
        <f>AH65/J65*100</f>
        <v>105.89283377379147</v>
      </c>
    </row>
    <row r="66" spans="1:60" ht="18.75" hidden="1" customHeight="1" x14ac:dyDescent="0.3">
      <c r="A66" s="311"/>
      <c r="B66" s="162"/>
      <c r="C66" s="55"/>
      <c r="D66" s="27"/>
      <c r="E66" s="22"/>
      <c r="F66" s="23"/>
      <c r="G66" s="310"/>
      <c r="H66" s="312"/>
      <c r="I66" s="164"/>
      <c r="J66" s="2"/>
      <c r="K66" s="312"/>
      <c r="L66" s="312"/>
      <c r="M66" s="2"/>
      <c r="N66" s="22"/>
      <c r="O66" s="23"/>
      <c r="P66" s="310"/>
      <c r="Q66" s="123"/>
      <c r="R66" s="2"/>
      <c r="S66" s="20"/>
      <c r="T66" s="20"/>
      <c r="U66" s="312"/>
      <c r="V66" s="312"/>
      <c r="W66" s="312"/>
      <c r="X66" s="10"/>
      <c r="Z66" s="159"/>
      <c r="AA66" s="69"/>
      <c r="AB66" s="27"/>
      <c r="AC66" s="22"/>
      <c r="AD66" s="19"/>
      <c r="AE66" s="310"/>
      <c r="AF66" s="310"/>
      <c r="AG66" s="164"/>
      <c r="AH66" s="2"/>
      <c r="AI66" s="312"/>
      <c r="AJ66" s="312"/>
      <c r="AK66" s="2"/>
      <c r="AL66" s="22"/>
      <c r="AM66" s="23"/>
      <c r="AN66" s="310"/>
      <c r="AO66" s="123"/>
      <c r="AP66" s="2"/>
      <c r="AQ66" s="20"/>
      <c r="AR66" s="20"/>
      <c r="AS66" s="312"/>
      <c r="AT66" s="312"/>
      <c r="AU66" s="312"/>
      <c r="AV66" s="10"/>
      <c r="AW66" s="27"/>
      <c r="AX66" s="48"/>
      <c r="AY66" s="19"/>
      <c r="AZ66" s="312"/>
      <c r="BA66" s="312"/>
      <c r="BB66" s="164"/>
      <c r="BC66" s="2"/>
      <c r="BD66" s="48"/>
      <c r="BE66" s="19"/>
      <c r="BF66" s="312"/>
      <c r="BG66" s="164"/>
      <c r="BH66" s="2"/>
    </row>
    <row r="67" spans="1:60" ht="37.5" hidden="1" x14ac:dyDescent="0.3">
      <c r="A67" s="306">
        <v>14</v>
      </c>
      <c r="B67" s="162" t="s">
        <v>45</v>
      </c>
      <c r="C67" s="55"/>
      <c r="D67" s="27">
        <v>1265106</v>
      </c>
      <c r="E67" s="22"/>
      <c r="F67" s="23"/>
      <c r="G67" s="304"/>
      <c r="H67" s="305"/>
      <c r="I67" s="11"/>
      <c r="J67" s="2"/>
      <c r="K67" s="305"/>
      <c r="L67" s="305"/>
      <c r="M67" s="4">
        <v>120887403.27</v>
      </c>
      <c r="N67" s="22"/>
      <c r="O67" s="23"/>
      <c r="P67" s="304"/>
      <c r="Q67" s="123">
        <f>ROUND(R67/D67,2)</f>
        <v>95.56</v>
      </c>
      <c r="R67" s="2">
        <f>M67</f>
        <v>120887403.27</v>
      </c>
      <c r="S67" s="20"/>
      <c r="T67" s="20"/>
      <c r="U67" s="20"/>
      <c r="V67" s="20"/>
      <c r="W67" s="305"/>
      <c r="X67" s="10"/>
      <c r="Z67" s="159"/>
      <c r="AA67" s="69">
        <f t="shared" si="10"/>
        <v>95.55515764686912</v>
      </c>
      <c r="AB67" s="27">
        <v>1243864</v>
      </c>
      <c r="AC67" s="22"/>
      <c r="AD67" s="19"/>
      <c r="AE67" s="304"/>
      <c r="AF67" s="304"/>
      <c r="AG67" s="25"/>
      <c r="AH67" s="10"/>
      <c r="AI67" s="305"/>
      <c r="AJ67" s="305"/>
      <c r="AK67" s="4">
        <v>120887403.27</v>
      </c>
      <c r="AL67" s="22"/>
      <c r="AM67" s="23"/>
      <c r="AN67" s="304"/>
      <c r="AO67" s="123">
        <f>ROUND(AP67/AB67,2)</f>
        <v>97.19</v>
      </c>
      <c r="AP67" s="2">
        <f>AK67</f>
        <v>120887403.27</v>
      </c>
      <c r="AQ67" s="20"/>
      <c r="AR67" s="20"/>
      <c r="AS67" s="20"/>
      <c r="AT67" s="20"/>
      <c r="AU67" s="305"/>
      <c r="AV67" s="10"/>
      <c r="AW67" s="27">
        <f>AB67-D67</f>
        <v>-21242</v>
      </c>
      <c r="AX67" s="48"/>
      <c r="AY67" s="19"/>
      <c r="AZ67" s="312"/>
      <c r="BA67" s="312"/>
      <c r="BB67" s="311">
        <f>AG67-I67</f>
        <v>0</v>
      </c>
      <c r="BC67" s="2">
        <f>AH67-J67</f>
        <v>0</v>
      </c>
      <c r="BD67" s="48"/>
      <c r="BE67" s="19"/>
      <c r="BF67" s="312"/>
      <c r="BG67" s="311"/>
      <c r="BH67" s="2"/>
    </row>
    <row r="68" spans="1:60" s="24" customFormat="1" ht="37.5" x14ac:dyDescent="0.2">
      <c r="A68" s="5">
        <v>13</v>
      </c>
      <c r="B68" s="46" t="s">
        <v>46</v>
      </c>
      <c r="C68" s="6"/>
      <c r="D68" s="27">
        <v>1265106</v>
      </c>
      <c r="E68" s="15"/>
      <c r="F68" s="9"/>
      <c r="G68" s="51"/>
      <c r="H68" s="5"/>
      <c r="I68" s="4">
        <f>I61+I65</f>
        <v>14273.110700000001</v>
      </c>
      <c r="J68" s="4">
        <f>J61+J65+J64</f>
        <v>18057006300</v>
      </c>
      <c r="K68" s="4">
        <f>K61+K67</f>
        <v>2592923.85</v>
      </c>
      <c r="L68" s="4">
        <v>0</v>
      </c>
      <c r="M68" s="4">
        <f>M61+M67+M64</f>
        <v>18059599223.850002</v>
      </c>
      <c r="N68" s="15"/>
      <c r="O68" s="9"/>
      <c r="P68" s="10"/>
      <c r="Q68" s="4">
        <f>Q61+Q67+Q64</f>
        <v>14275.170000000002</v>
      </c>
      <c r="R68" s="4">
        <f>R61+R67+R64</f>
        <v>18059599223.850002</v>
      </c>
      <c r="S68" s="33"/>
      <c r="T68" s="33"/>
      <c r="U68" s="4"/>
      <c r="V68" s="4">
        <f>V61+V67+V65+V64</f>
        <v>2.0593000000002917</v>
      </c>
      <c r="W68" s="4">
        <f>W61+W67+W65+W64</f>
        <v>2592923.8499997854</v>
      </c>
      <c r="X68" s="51"/>
      <c r="Z68" s="159"/>
      <c r="AA68" s="69">
        <f t="shared" si="10"/>
        <v>14275.166842817916</v>
      </c>
      <c r="AB68" s="27">
        <v>1243864</v>
      </c>
      <c r="AC68" s="15"/>
      <c r="AD68" s="3"/>
      <c r="AE68" s="51"/>
      <c r="AF68" s="5"/>
      <c r="AG68" s="4">
        <f>AG61+AG65</f>
        <v>15934.359999999999</v>
      </c>
      <c r="AH68" s="4">
        <f>AH61+AH65+AH64</f>
        <v>19820183200</v>
      </c>
      <c r="AI68" s="4">
        <f>AI61+AI67</f>
        <v>2592923.85</v>
      </c>
      <c r="AJ68" s="4">
        <v>0</v>
      </c>
      <c r="AK68" s="4">
        <f>AK61+AK67+AK64</f>
        <v>18959691146.120003</v>
      </c>
      <c r="AL68" s="15"/>
      <c r="AM68" s="9"/>
      <c r="AN68" s="10"/>
      <c r="AO68" s="4" t="e">
        <f>AO61+AO67+AO64</f>
        <v>#DIV/0!</v>
      </c>
      <c r="AP68" s="4">
        <f>AP61+AP67+AP64</f>
        <v>18959691146.120003</v>
      </c>
      <c r="AQ68" s="33"/>
      <c r="AR68" s="33"/>
      <c r="AS68" s="4"/>
      <c r="AT68" s="4" t="e">
        <f>AT61+AT67+AT65+AT64</f>
        <v>#DIV/0!</v>
      </c>
      <c r="AU68" s="4">
        <f>AU61+AU67+AU65+AU64</f>
        <v>2592923.849999547</v>
      </c>
      <c r="AV68" s="51"/>
      <c r="AW68" s="27">
        <f>AB68-D68</f>
        <v>-21242</v>
      </c>
      <c r="AX68" s="8"/>
      <c r="AY68" s="3"/>
      <c r="AZ68" s="4"/>
      <c r="BA68" s="5"/>
      <c r="BB68" s="4">
        <f>AG68-I68</f>
        <v>1661.2492999999977</v>
      </c>
      <c r="BC68" s="4">
        <f>AH68-J68</f>
        <v>1763176900</v>
      </c>
      <c r="BD68" s="8"/>
      <c r="BE68" s="3"/>
      <c r="BF68" s="4"/>
      <c r="BG68" s="4">
        <f>AG68/I68*100</f>
        <v>111.63901363141531</v>
      </c>
      <c r="BH68" s="4">
        <f>AH68/J68*100</f>
        <v>109.76450287886314</v>
      </c>
    </row>
    <row r="69" spans="1:60" hidden="1" x14ac:dyDescent="0.2">
      <c r="H69" s="11"/>
      <c r="I69" s="28">
        <f>J68/D68</f>
        <v>14273.117272386662</v>
      </c>
      <c r="J69" s="38">
        <f>J68-J2</f>
        <v>0</v>
      </c>
      <c r="K69" s="11"/>
      <c r="L69" s="11"/>
      <c r="M69" s="38">
        <f>J68-M68</f>
        <v>-2592923.8500022888</v>
      </c>
      <c r="Q69" s="28">
        <f>ROUND(R68/D68,2)</f>
        <v>14275.17</v>
      </c>
      <c r="R69" s="76"/>
      <c r="S69" s="11"/>
      <c r="T69" s="11"/>
      <c r="U69" s="11"/>
      <c r="V69" s="11"/>
      <c r="W69" s="38"/>
      <c r="AF69" s="11"/>
      <c r="AG69" s="363">
        <f>AG68-AG2</f>
        <v>-1.0000000002037268E-2</v>
      </c>
      <c r="AH69" s="363">
        <f>AH68-AH2</f>
        <v>0</v>
      </c>
      <c r="AI69" s="11"/>
      <c r="AJ69" s="11"/>
      <c r="AK69" s="38">
        <f>AH68-AK68</f>
        <v>860492053.87999725</v>
      </c>
      <c r="AO69" s="28">
        <f>ROUND(AP68/AB68,2)</f>
        <v>15242.58</v>
      </c>
      <c r="AP69" s="76"/>
      <c r="AQ69" s="11"/>
      <c r="AR69" s="11"/>
      <c r="AS69" s="11"/>
      <c r="AT69" s="11"/>
      <c r="AU69" s="38"/>
      <c r="BB69" s="28"/>
      <c r="BC69" s="38"/>
      <c r="BG69" s="28"/>
      <c r="BH69" s="38"/>
    </row>
    <row r="70" spans="1:60" ht="39" hidden="1" customHeight="1" x14ac:dyDescent="0.2">
      <c r="B70" s="302"/>
      <c r="C70" s="302"/>
      <c r="D70" s="302"/>
      <c r="E70" s="302"/>
      <c r="F70" s="302"/>
      <c r="G70" s="302"/>
      <c r="H70" s="627" t="s">
        <v>47</v>
      </c>
      <c r="I70" s="627"/>
      <c r="J70" s="38">
        <f>J68-M67</f>
        <v>17936118896.73</v>
      </c>
      <c r="K70" s="38">
        <f>M70-J70</f>
        <v>2592923.8500022888</v>
      </c>
      <c r="L70" s="303" t="s">
        <v>47</v>
      </c>
      <c r="M70" s="38">
        <f>M68-M67</f>
        <v>17938711820.580002</v>
      </c>
      <c r="R70" s="25"/>
      <c r="W70" s="25"/>
      <c r="X70" s="25"/>
      <c r="AB70" s="302"/>
      <c r="AC70" s="316"/>
      <c r="AD70" s="302"/>
      <c r="AE70" s="316"/>
      <c r="AF70" s="627" t="s">
        <v>47</v>
      </c>
      <c r="AG70" s="627"/>
      <c r="AH70" s="38">
        <f>AH2-AH61</f>
        <v>336495895.20999908</v>
      </c>
      <c r="AI70" s="38">
        <f>AK70-AH70</f>
        <v>18502307847.640003</v>
      </c>
      <c r="AJ70" s="303" t="s">
        <v>47</v>
      </c>
      <c r="AK70" s="38">
        <f>AK68-AK67</f>
        <v>18838803742.850002</v>
      </c>
      <c r="AP70" s="25"/>
      <c r="AU70" s="25"/>
      <c r="AV70" s="25"/>
      <c r="AW70" s="308"/>
      <c r="AX70" s="308"/>
      <c r="AY70" s="308"/>
      <c r="AZ70" s="308"/>
      <c r="BA70" s="627"/>
      <c r="BB70" s="627"/>
      <c r="BC70" s="38"/>
      <c r="BD70" s="308"/>
      <c r="BE70" s="308"/>
      <c r="BF70" s="308"/>
      <c r="BG70" s="309"/>
      <c r="BH70" s="38"/>
    </row>
    <row r="71" spans="1:60" s="24" customFormat="1" ht="55.5" customHeight="1" x14ac:dyDescent="0.2">
      <c r="A71" s="30"/>
      <c r="B71" s="647" t="s">
        <v>150</v>
      </c>
      <c r="C71" s="647"/>
      <c r="D71" s="647"/>
      <c r="E71" s="647"/>
      <c r="F71" s="647"/>
      <c r="G71" s="377"/>
      <c r="H71" s="627" t="s">
        <v>152</v>
      </c>
      <c r="I71" s="627"/>
      <c r="J71" s="377" t="s">
        <v>151</v>
      </c>
      <c r="K71" s="377"/>
      <c r="L71" s="377"/>
      <c r="M71" s="377"/>
      <c r="N71" s="377"/>
      <c r="O71" s="377"/>
      <c r="P71" s="627"/>
      <c r="Q71" s="627"/>
      <c r="R71" s="363"/>
      <c r="S71" s="377"/>
      <c r="T71" s="377"/>
      <c r="U71" s="377"/>
      <c r="V71" s="377"/>
      <c r="W71" s="377"/>
      <c r="X71" s="378"/>
      <c r="Y71" s="377"/>
      <c r="Z71" s="167"/>
      <c r="AA71" s="383"/>
      <c r="AD71" s="30"/>
      <c r="AG71" s="30" t="s">
        <v>153</v>
      </c>
      <c r="AH71" s="363">
        <v>51342144.149999999</v>
      </c>
      <c r="AW71" s="30"/>
      <c r="AX71" s="30" t="s">
        <v>154</v>
      </c>
      <c r="AY71" s="644">
        <f>62476339.27-51342144.15</f>
        <v>11134195.120000005</v>
      </c>
      <c r="AZ71" s="644"/>
      <c r="BA71" s="39" t="s">
        <v>155</v>
      </c>
      <c r="BB71" s="30"/>
      <c r="BC71" s="30"/>
      <c r="BD71" s="30"/>
      <c r="BE71" s="30"/>
      <c r="BF71" s="30"/>
      <c r="BG71" s="30"/>
      <c r="BH71" s="30"/>
    </row>
  </sheetData>
  <mergeCells count="61">
    <mergeCell ref="C1:J1"/>
    <mergeCell ref="BD4:BH4"/>
    <mergeCell ref="BD5:BE5"/>
    <mergeCell ref="BF5:BF6"/>
    <mergeCell ref="BG5:BG6"/>
    <mergeCell ref="BH5:BH6"/>
    <mergeCell ref="BA5:BA6"/>
    <mergeCell ref="AS5:AU5"/>
    <mergeCell ref="AK5:AK6"/>
    <mergeCell ref="AL5:AM5"/>
    <mergeCell ref="AE5:AE6"/>
    <mergeCell ref="AF5:AF6"/>
    <mergeCell ref="AI5:AI6"/>
    <mergeCell ref="AJ5:AJ6"/>
    <mergeCell ref="AV5:AV6"/>
    <mergeCell ref="AZ5:AZ6"/>
    <mergeCell ref="A4:A6"/>
    <mergeCell ref="B4:B6"/>
    <mergeCell ref="C4:C6"/>
    <mergeCell ref="D4:J4"/>
    <mergeCell ref="K4:X4"/>
    <mergeCell ref="M5:M6"/>
    <mergeCell ref="N5:O5"/>
    <mergeCell ref="P5:P6"/>
    <mergeCell ref="Q5:Q6"/>
    <mergeCell ref="D5:D6"/>
    <mergeCell ref="E5:F5"/>
    <mergeCell ref="G5:G6"/>
    <mergeCell ref="H5:H6"/>
    <mergeCell ref="I5:I6"/>
    <mergeCell ref="H70:I70"/>
    <mergeCell ref="AO5:AO6"/>
    <mergeCell ref="AP5:AP6"/>
    <mergeCell ref="AQ5:AR5"/>
    <mergeCell ref="R5:R6"/>
    <mergeCell ref="S5:T5"/>
    <mergeCell ref="U5:W5"/>
    <mergeCell ref="X5:X6"/>
    <mergeCell ref="Z5:AA6"/>
    <mergeCell ref="J5:J6"/>
    <mergeCell ref="K5:K6"/>
    <mergeCell ref="L5:L6"/>
    <mergeCell ref="AG5:AG6"/>
    <mergeCell ref="AH5:AH6"/>
    <mergeCell ref="AN5:AN6"/>
    <mergeCell ref="AY71:AZ71"/>
    <mergeCell ref="A2:C3"/>
    <mergeCell ref="H71:I71"/>
    <mergeCell ref="P71:Q71"/>
    <mergeCell ref="B71:F71"/>
    <mergeCell ref="AF70:AG70"/>
    <mergeCell ref="AI4:AV4"/>
    <mergeCell ref="AW4:BC4"/>
    <mergeCell ref="AW5:AW6"/>
    <mergeCell ref="AX5:AY5"/>
    <mergeCell ref="BB5:BB6"/>
    <mergeCell ref="BC5:BC6"/>
    <mergeCell ref="BA70:BB70"/>
    <mergeCell ref="AB4:AH4"/>
    <mergeCell ref="AB5:AB6"/>
    <mergeCell ref="AC5:AD5"/>
  </mergeCells>
  <printOptions verticalCentered="1"/>
  <pageMargins left="0.39370078740157483" right="0" top="0" bottom="0" header="0" footer="0"/>
  <pageSetup paperSize="8" scale="43" fitToWidth="2" orientation="landscape" r:id="rId1"/>
  <headerFooter alignWithMargins="0">
    <oddFooter>&amp;F</oddFooter>
  </headerFooter>
  <colBreaks count="1" manualBreakCount="1">
    <brk id="55" max="7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Z65"/>
  <sheetViews>
    <sheetView view="pageBreakPreview" zoomScale="50" zoomScaleNormal="50" zoomScaleSheetLayoutView="50" workbookViewId="0">
      <pane xSplit="10" ySplit="12" topLeftCell="K32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8.75" x14ac:dyDescent="0.2"/>
  <cols>
    <col min="1" max="1" width="9.5703125" style="11" customWidth="1"/>
    <col min="2" max="2" width="59.28515625" style="11" customWidth="1"/>
    <col min="3" max="3" width="19" style="11" customWidth="1"/>
    <col min="4" max="4" width="13.28515625" style="11" customWidth="1"/>
    <col min="5" max="5" width="17.42578125" style="14" customWidth="1"/>
    <col min="6" max="6" width="18.85546875" style="14" customWidth="1"/>
    <col min="7" max="7" width="16.28515625" style="14" customWidth="1"/>
    <col min="8" max="8" width="18" style="14" customWidth="1"/>
    <col min="9" max="9" width="17.7109375" style="14" customWidth="1"/>
    <col min="10" max="10" width="27.7109375" style="14" customWidth="1"/>
    <col min="11" max="11" width="19.5703125" style="14" customWidth="1"/>
    <col min="12" max="12" width="22" style="14" customWidth="1"/>
    <col min="13" max="13" width="23" style="14" customWidth="1"/>
    <col min="14" max="17" width="19.5703125" style="14" customWidth="1"/>
    <col min="18" max="18" width="25.5703125" style="14" customWidth="1"/>
    <col min="19" max="19" width="18.7109375" style="14" customWidth="1"/>
    <col min="20" max="20" width="15.5703125" style="14" customWidth="1"/>
    <col min="21" max="21" width="18.42578125" style="14" customWidth="1"/>
    <col min="22" max="22" width="19.5703125" style="14" customWidth="1"/>
    <col min="23" max="23" width="25.85546875" style="14" customWidth="1"/>
    <col min="24" max="24" width="15.5703125" style="14" customWidth="1"/>
    <col min="25" max="25" width="19" style="24" customWidth="1"/>
    <col min="26" max="26" width="15.5703125" style="14" customWidth="1"/>
    <col min="27" max="79" width="9.140625" style="14"/>
    <col min="80" max="80" width="3.28515625" style="14" bestFit="1" customWidth="1"/>
    <col min="81" max="81" width="35.28515625" style="14" customWidth="1"/>
    <col min="82" max="82" width="13.28515625" style="14" customWidth="1"/>
    <col min="83" max="83" width="14.28515625" style="14" customWidth="1"/>
    <col min="84" max="84" width="13.7109375" style="14" customWidth="1"/>
    <col min="85" max="85" width="13.5703125" style="14" customWidth="1"/>
    <col min="86" max="87" width="15.140625" style="14" customWidth="1"/>
    <col min="88" max="88" width="16" style="14" customWidth="1"/>
    <col min="89" max="89" width="23.7109375" style="14" customWidth="1"/>
    <col min="90" max="90" width="22" style="14" customWidth="1"/>
    <col min="91" max="91" width="18.140625" style="14" customWidth="1"/>
    <col min="92" max="92" width="20.85546875" style="14" customWidth="1"/>
    <col min="93" max="93" width="22.7109375" style="14" customWidth="1"/>
    <col min="94" max="94" width="12.42578125" style="14" customWidth="1"/>
    <col min="95" max="95" width="19.140625" style="14" bestFit="1" customWidth="1"/>
    <col min="96" max="96" width="15.5703125" style="14" customWidth="1"/>
    <col min="97" max="97" width="13.85546875" style="14" customWidth="1"/>
    <col min="98" max="98" width="23.5703125" style="14" customWidth="1"/>
    <col min="99" max="99" width="12" style="14" customWidth="1"/>
    <col min="100" max="100" width="14.140625" style="14" customWidth="1"/>
    <col min="101" max="101" width="0" style="14" hidden="1" customWidth="1"/>
    <col min="102" max="102" width="21.5703125" style="14" customWidth="1"/>
    <col min="103" max="103" width="11.7109375" style="14" bestFit="1" customWidth="1"/>
    <col min="104" max="104" width="22.5703125" style="14" customWidth="1"/>
    <col min="105" max="105" width="10.140625" style="14" customWidth="1"/>
    <col min="106" max="106" width="15.28515625" style="14" customWidth="1"/>
    <col min="107" max="335" width="9.140625" style="14"/>
    <col min="336" max="336" width="3.28515625" style="14" bestFit="1" customWidth="1"/>
    <col min="337" max="337" width="35.28515625" style="14" customWidth="1"/>
    <col min="338" max="338" width="13.28515625" style="14" customWidth="1"/>
    <col min="339" max="339" width="14.28515625" style="14" customWidth="1"/>
    <col min="340" max="340" width="13.7109375" style="14" customWidth="1"/>
    <col min="341" max="341" width="13.5703125" style="14" customWidth="1"/>
    <col min="342" max="343" width="15.140625" style="14" customWidth="1"/>
    <col min="344" max="344" width="16" style="14" customWidth="1"/>
    <col min="345" max="345" width="23.7109375" style="14" customWidth="1"/>
    <col min="346" max="346" width="22" style="14" customWidth="1"/>
    <col min="347" max="347" width="18.140625" style="14" customWidth="1"/>
    <col min="348" max="348" width="20.85546875" style="14" customWidth="1"/>
    <col min="349" max="349" width="22.7109375" style="14" customWidth="1"/>
    <col min="350" max="350" width="12.42578125" style="14" customWidth="1"/>
    <col min="351" max="351" width="19.140625" style="14" bestFit="1" customWidth="1"/>
    <col min="352" max="352" width="15.5703125" style="14" customWidth="1"/>
    <col min="353" max="353" width="13.85546875" style="14" customWidth="1"/>
    <col min="354" max="354" width="23.5703125" style="14" customWidth="1"/>
    <col min="355" max="355" width="12" style="14" customWidth="1"/>
    <col min="356" max="356" width="14.140625" style="14" customWidth="1"/>
    <col min="357" max="357" width="0" style="14" hidden="1" customWidth="1"/>
    <col min="358" max="358" width="21.5703125" style="14" customWidth="1"/>
    <col min="359" max="359" width="11.7109375" style="14" bestFit="1" customWidth="1"/>
    <col min="360" max="360" width="22.5703125" style="14" customWidth="1"/>
    <col min="361" max="361" width="10.140625" style="14" customWidth="1"/>
    <col min="362" max="362" width="15.28515625" style="14" customWidth="1"/>
    <col min="363" max="591" width="9.140625" style="14"/>
    <col min="592" max="592" width="3.28515625" style="14" bestFit="1" customWidth="1"/>
    <col min="593" max="593" width="35.28515625" style="14" customWidth="1"/>
    <col min="594" max="594" width="13.28515625" style="14" customWidth="1"/>
    <col min="595" max="595" width="14.28515625" style="14" customWidth="1"/>
    <col min="596" max="596" width="13.7109375" style="14" customWidth="1"/>
    <col min="597" max="597" width="13.5703125" style="14" customWidth="1"/>
    <col min="598" max="599" width="15.140625" style="14" customWidth="1"/>
    <col min="600" max="600" width="16" style="14" customWidth="1"/>
    <col min="601" max="601" width="23.7109375" style="14" customWidth="1"/>
    <col min="602" max="602" width="22" style="14" customWidth="1"/>
    <col min="603" max="603" width="18.140625" style="14" customWidth="1"/>
    <col min="604" max="604" width="20.85546875" style="14" customWidth="1"/>
    <col min="605" max="605" width="22.7109375" style="14" customWidth="1"/>
    <col min="606" max="606" width="12.42578125" style="14" customWidth="1"/>
    <col min="607" max="607" width="19.140625" style="14" bestFit="1" customWidth="1"/>
    <col min="608" max="608" width="15.5703125" style="14" customWidth="1"/>
    <col min="609" max="609" width="13.85546875" style="14" customWidth="1"/>
    <col min="610" max="610" width="23.5703125" style="14" customWidth="1"/>
    <col min="611" max="611" width="12" style="14" customWidth="1"/>
    <col min="612" max="612" width="14.140625" style="14" customWidth="1"/>
    <col min="613" max="613" width="0" style="14" hidden="1" customWidth="1"/>
    <col min="614" max="614" width="21.5703125" style="14" customWidth="1"/>
    <col min="615" max="615" width="11.7109375" style="14" bestFit="1" customWidth="1"/>
    <col min="616" max="616" width="22.5703125" style="14" customWidth="1"/>
    <col min="617" max="617" width="10.140625" style="14" customWidth="1"/>
    <col min="618" max="618" width="15.28515625" style="14" customWidth="1"/>
    <col min="619" max="847" width="9.140625" style="14"/>
    <col min="848" max="848" width="3.28515625" style="14" bestFit="1" customWidth="1"/>
    <col min="849" max="849" width="35.28515625" style="14" customWidth="1"/>
    <col min="850" max="850" width="13.28515625" style="14" customWidth="1"/>
    <col min="851" max="851" width="14.28515625" style="14" customWidth="1"/>
    <col min="852" max="852" width="13.7109375" style="14" customWidth="1"/>
    <col min="853" max="853" width="13.5703125" style="14" customWidth="1"/>
    <col min="854" max="855" width="15.140625" style="14" customWidth="1"/>
    <col min="856" max="856" width="16" style="14" customWidth="1"/>
    <col min="857" max="857" width="23.7109375" style="14" customWidth="1"/>
    <col min="858" max="858" width="22" style="14" customWidth="1"/>
    <col min="859" max="859" width="18.140625" style="14" customWidth="1"/>
    <col min="860" max="860" width="20.85546875" style="14" customWidth="1"/>
    <col min="861" max="861" width="22.7109375" style="14" customWidth="1"/>
    <col min="862" max="862" width="12.42578125" style="14" customWidth="1"/>
    <col min="863" max="863" width="19.140625" style="14" bestFit="1" customWidth="1"/>
    <col min="864" max="864" width="15.5703125" style="14" customWidth="1"/>
    <col min="865" max="865" width="13.85546875" style="14" customWidth="1"/>
    <col min="866" max="866" width="23.5703125" style="14" customWidth="1"/>
    <col min="867" max="867" width="12" style="14" customWidth="1"/>
    <col min="868" max="868" width="14.140625" style="14" customWidth="1"/>
    <col min="869" max="869" width="0" style="14" hidden="1" customWidth="1"/>
    <col min="870" max="870" width="21.5703125" style="14" customWidth="1"/>
    <col min="871" max="871" width="11.7109375" style="14" bestFit="1" customWidth="1"/>
    <col min="872" max="872" width="22.5703125" style="14" customWidth="1"/>
    <col min="873" max="873" width="10.140625" style="14" customWidth="1"/>
    <col min="874" max="874" width="15.28515625" style="14" customWidth="1"/>
    <col min="875" max="1103" width="9.140625" style="14"/>
    <col min="1104" max="1104" width="3.28515625" style="14" bestFit="1" customWidth="1"/>
    <col min="1105" max="1105" width="35.28515625" style="14" customWidth="1"/>
    <col min="1106" max="1106" width="13.28515625" style="14" customWidth="1"/>
    <col min="1107" max="1107" width="14.28515625" style="14" customWidth="1"/>
    <col min="1108" max="1108" width="13.7109375" style="14" customWidth="1"/>
    <col min="1109" max="1109" width="13.5703125" style="14" customWidth="1"/>
    <col min="1110" max="1111" width="15.140625" style="14" customWidth="1"/>
    <col min="1112" max="1112" width="16" style="14" customWidth="1"/>
    <col min="1113" max="1113" width="23.7109375" style="14" customWidth="1"/>
    <col min="1114" max="1114" width="22" style="14" customWidth="1"/>
    <col min="1115" max="1115" width="18.140625" style="14" customWidth="1"/>
    <col min="1116" max="1116" width="20.85546875" style="14" customWidth="1"/>
    <col min="1117" max="1117" width="22.7109375" style="14" customWidth="1"/>
    <col min="1118" max="1118" width="12.42578125" style="14" customWidth="1"/>
    <col min="1119" max="1119" width="19.140625" style="14" bestFit="1" customWidth="1"/>
    <col min="1120" max="1120" width="15.5703125" style="14" customWidth="1"/>
    <col min="1121" max="1121" width="13.85546875" style="14" customWidth="1"/>
    <col min="1122" max="1122" width="23.5703125" style="14" customWidth="1"/>
    <col min="1123" max="1123" width="12" style="14" customWidth="1"/>
    <col min="1124" max="1124" width="14.140625" style="14" customWidth="1"/>
    <col min="1125" max="1125" width="0" style="14" hidden="1" customWidth="1"/>
    <col min="1126" max="1126" width="21.5703125" style="14" customWidth="1"/>
    <col min="1127" max="1127" width="11.7109375" style="14" bestFit="1" customWidth="1"/>
    <col min="1128" max="1128" width="22.5703125" style="14" customWidth="1"/>
    <col min="1129" max="1129" width="10.140625" style="14" customWidth="1"/>
    <col min="1130" max="1130" width="15.28515625" style="14" customWidth="1"/>
    <col min="1131" max="1359" width="9.140625" style="14"/>
    <col min="1360" max="1360" width="3.28515625" style="14" bestFit="1" customWidth="1"/>
    <col min="1361" max="1361" width="35.28515625" style="14" customWidth="1"/>
    <col min="1362" max="1362" width="13.28515625" style="14" customWidth="1"/>
    <col min="1363" max="1363" width="14.28515625" style="14" customWidth="1"/>
    <col min="1364" max="1364" width="13.7109375" style="14" customWidth="1"/>
    <col min="1365" max="1365" width="13.5703125" style="14" customWidth="1"/>
    <col min="1366" max="1367" width="15.140625" style="14" customWidth="1"/>
    <col min="1368" max="1368" width="16" style="14" customWidth="1"/>
    <col min="1369" max="1369" width="23.7109375" style="14" customWidth="1"/>
    <col min="1370" max="1370" width="22" style="14" customWidth="1"/>
    <col min="1371" max="1371" width="18.140625" style="14" customWidth="1"/>
    <col min="1372" max="1372" width="20.85546875" style="14" customWidth="1"/>
    <col min="1373" max="1373" width="22.7109375" style="14" customWidth="1"/>
    <col min="1374" max="1374" width="12.42578125" style="14" customWidth="1"/>
    <col min="1375" max="1375" width="19.140625" style="14" bestFit="1" customWidth="1"/>
    <col min="1376" max="1376" width="15.5703125" style="14" customWidth="1"/>
    <col min="1377" max="1377" width="13.85546875" style="14" customWidth="1"/>
    <col min="1378" max="1378" width="23.5703125" style="14" customWidth="1"/>
    <col min="1379" max="1379" width="12" style="14" customWidth="1"/>
    <col min="1380" max="1380" width="14.140625" style="14" customWidth="1"/>
    <col min="1381" max="1381" width="0" style="14" hidden="1" customWidth="1"/>
    <col min="1382" max="1382" width="21.5703125" style="14" customWidth="1"/>
    <col min="1383" max="1383" width="11.7109375" style="14" bestFit="1" customWidth="1"/>
    <col min="1384" max="1384" width="22.5703125" style="14" customWidth="1"/>
    <col min="1385" max="1385" width="10.140625" style="14" customWidth="1"/>
    <col min="1386" max="1386" width="15.28515625" style="14" customWidth="1"/>
    <col min="1387" max="1615" width="9.140625" style="14"/>
    <col min="1616" max="1616" width="3.28515625" style="14" bestFit="1" customWidth="1"/>
    <col min="1617" max="1617" width="35.28515625" style="14" customWidth="1"/>
    <col min="1618" max="1618" width="13.28515625" style="14" customWidth="1"/>
    <col min="1619" max="1619" width="14.28515625" style="14" customWidth="1"/>
    <col min="1620" max="1620" width="13.7109375" style="14" customWidth="1"/>
    <col min="1621" max="1621" width="13.5703125" style="14" customWidth="1"/>
    <col min="1622" max="1623" width="15.140625" style="14" customWidth="1"/>
    <col min="1624" max="1624" width="16" style="14" customWidth="1"/>
    <col min="1625" max="1625" width="23.7109375" style="14" customWidth="1"/>
    <col min="1626" max="1626" width="22" style="14" customWidth="1"/>
    <col min="1627" max="1627" width="18.140625" style="14" customWidth="1"/>
    <col min="1628" max="1628" width="20.85546875" style="14" customWidth="1"/>
    <col min="1629" max="1629" width="22.7109375" style="14" customWidth="1"/>
    <col min="1630" max="1630" width="12.42578125" style="14" customWidth="1"/>
    <col min="1631" max="1631" width="19.140625" style="14" bestFit="1" customWidth="1"/>
    <col min="1632" max="1632" width="15.5703125" style="14" customWidth="1"/>
    <col min="1633" max="1633" width="13.85546875" style="14" customWidth="1"/>
    <col min="1634" max="1634" width="23.5703125" style="14" customWidth="1"/>
    <col min="1635" max="1635" width="12" style="14" customWidth="1"/>
    <col min="1636" max="1636" width="14.140625" style="14" customWidth="1"/>
    <col min="1637" max="1637" width="0" style="14" hidden="1" customWidth="1"/>
    <col min="1638" max="1638" width="21.5703125" style="14" customWidth="1"/>
    <col min="1639" max="1639" width="11.7109375" style="14" bestFit="1" customWidth="1"/>
    <col min="1640" max="1640" width="22.5703125" style="14" customWidth="1"/>
    <col min="1641" max="1641" width="10.140625" style="14" customWidth="1"/>
    <col min="1642" max="1642" width="15.28515625" style="14" customWidth="1"/>
    <col min="1643" max="1871" width="9.140625" style="14"/>
    <col min="1872" max="1872" width="3.28515625" style="14" bestFit="1" customWidth="1"/>
    <col min="1873" max="1873" width="35.28515625" style="14" customWidth="1"/>
    <col min="1874" max="1874" width="13.28515625" style="14" customWidth="1"/>
    <col min="1875" max="1875" width="14.28515625" style="14" customWidth="1"/>
    <col min="1876" max="1876" width="13.7109375" style="14" customWidth="1"/>
    <col min="1877" max="1877" width="13.5703125" style="14" customWidth="1"/>
    <col min="1878" max="1879" width="15.140625" style="14" customWidth="1"/>
    <col min="1880" max="1880" width="16" style="14" customWidth="1"/>
    <col min="1881" max="1881" width="23.7109375" style="14" customWidth="1"/>
    <col min="1882" max="1882" width="22" style="14" customWidth="1"/>
    <col min="1883" max="1883" width="18.140625" style="14" customWidth="1"/>
    <col min="1884" max="1884" width="20.85546875" style="14" customWidth="1"/>
    <col min="1885" max="1885" width="22.7109375" style="14" customWidth="1"/>
    <col min="1886" max="1886" width="12.42578125" style="14" customWidth="1"/>
    <col min="1887" max="1887" width="19.140625" style="14" bestFit="1" customWidth="1"/>
    <col min="1888" max="1888" width="15.5703125" style="14" customWidth="1"/>
    <col min="1889" max="1889" width="13.85546875" style="14" customWidth="1"/>
    <col min="1890" max="1890" width="23.5703125" style="14" customWidth="1"/>
    <col min="1891" max="1891" width="12" style="14" customWidth="1"/>
    <col min="1892" max="1892" width="14.140625" style="14" customWidth="1"/>
    <col min="1893" max="1893" width="0" style="14" hidden="1" customWidth="1"/>
    <col min="1894" max="1894" width="21.5703125" style="14" customWidth="1"/>
    <col min="1895" max="1895" width="11.7109375" style="14" bestFit="1" customWidth="1"/>
    <col min="1896" max="1896" width="22.5703125" style="14" customWidth="1"/>
    <col min="1897" max="1897" width="10.140625" style="14" customWidth="1"/>
    <col min="1898" max="1898" width="15.28515625" style="14" customWidth="1"/>
    <col min="1899" max="2127" width="9.140625" style="14"/>
    <col min="2128" max="2128" width="3.28515625" style="14" bestFit="1" customWidth="1"/>
    <col min="2129" max="2129" width="35.28515625" style="14" customWidth="1"/>
    <col min="2130" max="2130" width="13.28515625" style="14" customWidth="1"/>
    <col min="2131" max="2131" width="14.28515625" style="14" customWidth="1"/>
    <col min="2132" max="2132" width="13.7109375" style="14" customWidth="1"/>
    <col min="2133" max="2133" width="13.5703125" style="14" customWidth="1"/>
    <col min="2134" max="2135" width="15.140625" style="14" customWidth="1"/>
    <col min="2136" max="2136" width="16" style="14" customWidth="1"/>
    <col min="2137" max="2137" width="23.7109375" style="14" customWidth="1"/>
    <col min="2138" max="2138" width="22" style="14" customWidth="1"/>
    <col min="2139" max="2139" width="18.140625" style="14" customWidth="1"/>
    <col min="2140" max="2140" width="20.85546875" style="14" customWidth="1"/>
    <col min="2141" max="2141" width="22.7109375" style="14" customWidth="1"/>
    <col min="2142" max="2142" width="12.42578125" style="14" customWidth="1"/>
    <col min="2143" max="2143" width="19.140625" style="14" bestFit="1" customWidth="1"/>
    <col min="2144" max="2144" width="15.5703125" style="14" customWidth="1"/>
    <col min="2145" max="2145" width="13.85546875" style="14" customWidth="1"/>
    <col min="2146" max="2146" width="23.5703125" style="14" customWidth="1"/>
    <col min="2147" max="2147" width="12" style="14" customWidth="1"/>
    <col min="2148" max="2148" width="14.140625" style="14" customWidth="1"/>
    <col min="2149" max="2149" width="0" style="14" hidden="1" customWidth="1"/>
    <col min="2150" max="2150" width="21.5703125" style="14" customWidth="1"/>
    <col min="2151" max="2151" width="11.7109375" style="14" bestFit="1" customWidth="1"/>
    <col min="2152" max="2152" width="22.5703125" style="14" customWidth="1"/>
    <col min="2153" max="2153" width="10.140625" style="14" customWidth="1"/>
    <col min="2154" max="2154" width="15.28515625" style="14" customWidth="1"/>
    <col min="2155" max="2383" width="9.140625" style="14"/>
    <col min="2384" max="2384" width="3.28515625" style="14" bestFit="1" customWidth="1"/>
    <col min="2385" max="2385" width="35.28515625" style="14" customWidth="1"/>
    <col min="2386" max="2386" width="13.28515625" style="14" customWidth="1"/>
    <col min="2387" max="2387" width="14.28515625" style="14" customWidth="1"/>
    <col min="2388" max="2388" width="13.7109375" style="14" customWidth="1"/>
    <col min="2389" max="2389" width="13.5703125" style="14" customWidth="1"/>
    <col min="2390" max="2391" width="15.140625" style="14" customWidth="1"/>
    <col min="2392" max="2392" width="16" style="14" customWidth="1"/>
    <col min="2393" max="2393" width="23.7109375" style="14" customWidth="1"/>
    <col min="2394" max="2394" width="22" style="14" customWidth="1"/>
    <col min="2395" max="2395" width="18.140625" style="14" customWidth="1"/>
    <col min="2396" max="2396" width="20.85546875" style="14" customWidth="1"/>
    <col min="2397" max="2397" width="22.7109375" style="14" customWidth="1"/>
    <col min="2398" max="2398" width="12.42578125" style="14" customWidth="1"/>
    <col min="2399" max="2399" width="19.140625" style="14" bestFit="1" customWidth="1"/>
    <col min="2400" max="2400" width="15.5703125" style="14" customWidth="1"/>
    <col min="2401" max="2401" width="13.85546875" style="14" customWidth="1"/>
    <col min="2402" max="2402" width="23.5703125" style="14" customWidth="1"/>
    <col min="2403" max="2403" width="12" style="14" customWidth="1"/>
    <col min="2404" max="2404" width="14.140625" style="14" customWidth="1"/>
    <col min="2405" max="2405" width="0" style="14" hidden="1" customWidth="1"/>
    <col min="2406" max="2406" width="21.5703125" style="14" customWidth="1"/>
    <col min="2407" max="2407" width="11.7109375" style="14" bestFit="1" customWidth="1"/>
    <col min="2408" max="2408" width="22.5703125" style="14" customWidth="1"/>
    <col min="2409" max="2409" width="10.140625" style="14" customWidth="1"/>
    <col min="2410" max="2410" width="15.28515625" style="14" customWidth="1"/>
    <col min="2411" max="2639" width="9.140625" style="14"/>
    <col min="2640" max="2640" width="3.28515625" style="14" bestFit="1" customWidth="1"/>
    <col min="2641" max="2641" width="35.28515625" style="14" customWidth="1"/>
    <col min="2642" max="2642" width="13.28515625" style="14" customWidth="1"/>
    <col min="2643" max="2643" width="14.28515625" style="14" customWidth="1"/>
    <col min="2644" max="2644" width="13.7109375" style="14" customWidth="1"/>
    <col min="2645" max="2645" width="13.5703125" style="14" customWidth="1"/>
    <col min="2646" max="2647" width="15.140625" style="14" customWidth="1"/>
    <col min="2648" max="2648" width="16" style="14" customWidth="1"/>
    <col min="2649" max="2649" width="23.7109375" style="14" customWidth="1"/>
    <col min="2650" max="2650" width="22" style="14" customWidth="1"/>
    <col min="2651" max="2651" width="18.140625" style="14" customWidth="1"/>
    <col min="2652" max="2652" width="20.85546875" style="14" customWidth="1"/>
    <col min="2653" max="2653" width="22.7109375" style="14" customWidth="1"/>
    <col min="2654" max="2654" width="12.42578125" style="14" customWidth="1"/>
    <col min="2655" max="2655" width="19.140625" style="14" bestFit="1" customWidth="1"/>
    <col min="2656" max="2656" width="15.5703125" style="14" customWidth="1"/>
    <col min="2657" max="2657" width="13.85546875" style="14" customWidth="1"/>
    <col min="2658" max="2658" width="23.5703125" style="14" customWidth="1"/>
    <col min="2659" max="2659" width="12" style="14" customWidth="1"/>
    <col min="2660" max="2660" width="14.140625" style="14" customWidth="1"/>
    <col min="2661" max="2661" width="0" style="14" hidden="1" customWidth="1"/>
    <col min="2662" max="2662" width="21.5703125" style="14" customWidth="1"/>
    <col min="2663" max="2663" width="11.7109375" style="14" bestFit="1" customWidth="1"/>
    <col min="2664" max="2664" width="22.5703125" style="14" customWidth="1"/>
    <col min="2665" max="2665" width="10.140625" style="14" customWidth="1"/>
    <col min="2666" max="2666" width="15.28515625" style="14" customWidth="1"/>
    <col min="2667" max="2895" width="9.140625" style="14"/>
    <col min="2896" max="2896" width="3.28515625" style="14" bestFit="1" customWidth="1"/>
    <col min="2897" max="2897" width="35.28515625" style="14" customWidth="1"/>
    <col min="2898" max="2898" width="13.28515625" style="14" customWidth="1"/>
    <col min="2899" max="2899" width="14.28515625" style="14" customWidth="1"/>
    <col min="2900" max="2900" width="13.7109375" style="14" customWidth="1"/>
    <col min="2901" max="2901" width="13.5703125" style="14" customWidth="1"/>
    <col min="2902" max="2903" width="15.140625" style="14" customWidth="1"/>
    <col min="2904" max="2904" width="16" style="14" customWidth="1"/>
    <col min="2905" max="2905" width="23.7109375" style="14" customWidth="1"/>
    <col min="2906" max="2906" width="22" style="14" customWidth="1"/>
    <col min="2907" max="2907" width="18.140625" style="14" customWidth="1"/>
    <col min="2908" max="2908" width="20.85546875" style="14" customWidth="1"/>
    <col min="2909" max="2909" width="22.7109375" style="14" customWidth="1"/>
    <col min="2910" max="2910" width="12.42578125" style="14" customWidth="1"/>
    <col min="2911" max="2911" width="19.140625" style="14" bestFit="1" customWidth="1"/>
    <col min="2912" max="2912" width="15.5703125" style="14" customWidth="1"/>
    <col min="2913" max="2913" width="13.85546875" style="14" customWidth="1"/>
    <col min="2914" max="2914" width="23.5703125" style="14" customWidth="1"/>
    <col min="2915" max="2915" width="12" style="14" customWidth="1"/>
    <col min="2916" max="2916" width="14.140625" style="14" customWidth="1"/>
    <col min="2917" max="2917" width="0" style="14" hidden="1" customWidth="1"/>
    <col min="2918" max="2918" width="21.5703125" style="14" customWidth="1"/>
    <col min="2919" max="2919" width="11.7109375" style="14" bestFit="1" customWidth="1"/>
    <col min="2920" max="2920" width="22.5703125" style="14" customWidth="1"/>
    <col min="2921" max="2921" width="10.140625" style="14" customWidth="1"/>
    <col min="2922" max="2922" width="15.28515625" style="14" customWidth="1"/>
    <col min="2923" max="3151" width="9.140625" style="14"/>
    <col min="3152" max="3152" width="3.28515625" style="14" bestFit="1" customWidth="1"/>
    <col min="3153" max="3153" width="35.28515625" style="14" customWidth="1"/>
    <col min="3154" max="3154" width="13.28515625" style="14" customWidth="1"/>
    <col min="3155" max="3155" width="14.28515625" style="14" customWidth="1"/>
    <col min="3156" max="3156" width="13.7109375" style="14" customWidth="1"/>
    <col min="3157" max="3157" width="13.5703125" style="14" customWidth="1"/>
    <col min="3158" max="3159" width="15.140625" style="14" customWidth="1"/>
    <col min="3160" max="3160" width="16" style="14" customWidth="1"/>
    <col min="3161" max="3161" width="23.7109375" style="14" customWidth="1"/>
    <col min="3162" max="3162" width="22" style="14" customWidth="1"/>
    <col min="3163" max="3163" width="18.140625" style="14" customWidth="1"/>
    <col min="3164" max="3164" width="20.85546875" style="14" customWidth="1"/>
    <col min="3165" max="3165" width="22.7109375" style="14" customWidth="1"/>
    <col min="3166" max="3166" width="12.42578125" style="14" customWidth="1"/>
    <col min="3167" max="3167" width="19.140625" style="14" bestFit="1" customWidth="1"/>
    <col min="3168" max="3168" width="15.5703125" style="14" customWidth="1"/>
    <col min="3169" max="3169" width="13.85546875" style="14" customWidth="1"/>
    <col min="3170" max="3170" width="23.5703125" style="14" customWidth="1"/>
    <col min="3171" max="3171" width="12" style="14" customWidth="1"/>
    <col min="3172" max="3172" width="14.140625" style="14" customWidth="1"/>
    <col min="3173" max="3173" width="0" style="14" hidden="1" customWidth="1"/>
    <col min="3174" max="3174" width="21.5703125" style="14" customWidth="1"/>
    <col min="3175" max="3175" width="11.7109375" style="14" bestFit="1" customWidth="1"/>
    <col min="3176" max="3176" width="22.5703125" style="14" customWidth="1"/>
    <col min="3177" max="3177" width="10.140625" style="14" customWidth="1"/>
    <col min="3178" max="3178" width="15.28515625" style="14" customWidth="1"/>
    <col min="3179" max="3407" width="9.140625" style="14"/>
    <col min="3408" max="3408" width="3.28515625" style="14" bestFit="1" customWidth="1"/>
    <col min="3409" max="3409" width="35.28515625" style="14" customWidth="1"/>
    <col min="3410" max="3410" width="13.28515625" style="14" customWidth="1"/>
    <col min="3411" max="3411" width="14.28515625" style="14" customWidth="1"/>
    <col min="3412" max="3412" width="13.7109375" style="14" customWidth="1"/>
    <col min="3413" max="3413" width="13.5703125" style="14" customWidth="1"/>
    <col min="3414" max="3415" width="15.140625" style="14" customWidth="1"/>
    <col min="3416" max="3416" width="16" style="14" customWidth="1"/>
    <col min="3417" max="3417" width="23.7109375" style="14" customWidth="1"/>
    <col min="3418" max="3418" width="22" style="14" customWidth="1"/>
    <col min="3419" max="3419" width="18.140625" style="14" customWidth="1"/>
    <col min="3420" max="3420" width="20.85546875" style="14" customWidth="1"/>
    <col min="3421" max="3421" width="22.7109375" style="14" customWidth="1"/>
    <col min="3422" max="3422" width="12.42578125" style="14" customWidth="1"/>
    <col min="3423" max="3423" width="19.140625" style="14" bestFit="1" customWidth="1"/>
    <col min="3424" max="3424" width="15.5703125" style="14" customWidth="1"/>
    <col min="3425" max="3425" width="13.85546875" style="14" customWidth="1"/>
    <col min="3426" max="3426" width="23.5703125" style="14" customWidth="1"/>
    <col min="3427" max="3427" width="12" style="14" customWidth="1"/>
    <col min="3428" max="3428" width="14.140625" style="14" customWidth="1"/>
    <col min="3429" max="3429" width="0" style="14" hidden="1" customWidth="1"/>
    <col min="3430" max="3430" width="21.5703125" style="14" customWidth="1"/>
    <col min="3431" max="3431" width="11.7109375" style="14" bestFit="1" customWidth="1"/>
    <col min="3432" max="3432" width="22.5703125" style="14" customWidth="1"/>
    <col min="3433" max="3433" width="10.140625" style="14" customWidth="1"/>
    <col min="3434" max="3434" width="15.28515625" style="14" customWidth="1"/>
    <col min="3435" max="3663" width="9.140625" style="14"/>
    <col min="3664" max="3664" width="3.28515625" style="14" bestFit="1" customWidth="1"/>
    <col min="3665" max="3665" width="35.28515625" style="14" customWidth="1"/>
    <col min="3666" max="3666" width="13.28515625" style="14" customWidth="1"/>
    <col min="3667" max="3667" width="14.28515625" style="14" customWidth="1"/>
    <col min="3668" max="3668" width="13.7109375" style="14" customWidth="1"/>
    <col min="3669" max="3669" width="13.5703125" style="14" customWidth="1"/>
    <col min="3670" max="3671" width="15.140625" style="14" customWidth="1"/>
    <col min="3672" max="3672" width="16" style="14" customWidth="1"/>
    <col min="3673" max="3673" width="23.7109375" style="14" customWidth="1"/>
    <col min="3674" max="3674" width="22" style="14" customWidth="1"/>
    <col min="3675" max="3675" width="18.140625" style="14" customWidth="1"/>
    <col min="3676" max="3676" width="20.85546875" style="14" customWidth="1"/>
    <col min="3677" max="3677" width="22.7109375" style="14" customWidth="1"/>
    <col min="3678" max="3678" width="12.42578125" style="14" customWidth="1"/>
    <col min="3679" max="3679" width="19.140625" style="14" bestFit="1" customWidth="1"/>
    <col min="3680" max="3680" width="15.5703125" style="14" customWidth="1"/>
    <col min="3681" max="3681" width="13.85546875" style="14" customWidth="1"/>
    <col min="3682" max="3682" width="23.5703125" style="14" customWidth="1"/>
    <col min="3683" max="3683" width="12" style="14" customWidth="1"/>
    <col min="3684" max="3684" width="14.140625" style="14" customWidth="1"/>
    <col min="3685" max="3685" width="0" style="14" hidden="1" customWidth="1"/>
    <col min="3686" max="3686" width="21.5703125" style="14" customWidth="1"/>
    <col min="3687" max="3687" width="11.7109375" style="14" bestFit="1" customWidth="1"/>
    <col min="3688" max="3688" width="22.5703125" style="14" customWidth="1"/>
    <col min="3689" max="3689" width="10.140625" style="14" customWidth="1"/>
    <col min="3690" max="3690" width="15.28515625" style="14" customWidth="1"/>
    <col min="3691" max="3919" width="9.140625" style="14"/>
    <col min="3920" max="3920" width="3.28515625" style="14" bestFit="1" customWidth="1"/>
    <col min="3921" max="3921" width="35.28515625" style="14" customWidth="1"/>
    <col min="3922" max="3922" width="13.28515625" style="14" customWidth="1"/>
    <col min="3923" max="3923" width="14.28515625" style="14" customWidth="1"/>
    <col min="3924" max="3924" width="13.7109375" style="14" customWidth="1"/>
    <col min="3925" max="3925" width="13.5703125" style="14" customWidth="1"/>
    <col min="3926" max="3927" width="15.140625" style="14" customWidth="1"/>
    <col min="3928" max="3928" width="16" style="14" customWidth="1"/>
    <col min="3929" max="3929" width="23.7109375" style="14" customWidth="1"/>
    <col min="3930" max="3930" width="22" style="14" customWidth="1"/>
    <col min="3931" max="3931" width="18.140625" style="14" customWidth="1"/>
    <col min="3932" max="3932" width="20.85546875" style="14" customWidth="1"/>
    <col min="3933" max="3933" width="22.7109375" style="14" customWidth="1"/>
    <col min="3934" max="3934" width="12.42578125" style="14" customWidth="1"/>
    <col min="3935" max="3935" width="19.140625" style="14" bestFit="1" customWidth="1"/>
    <col min="3936" max="3936" width="15.5703125" style="14" customWidth="1"/>
    <col min="3937" max="3937" width="13.85546875" style="14" customWidth="1"/>
    <col min="3938" max="3938" width="23.5703125" style="14" customWidth="1"/>
    <col min="3939" max="3939" width="12" style="14" customWidth="1"/>
    <col min="3940" max="3940" width="14.140625" style="14" customWidth="1"/>
    <col min="3941" max="3941" width="0" style="14" hidden="1" customWidth="1"/>
    <col min="3942" max="3942" width="21.5703125" style="14" customWidth="1"/>
    <col min="3943" max="3943" width="11.7109375" style="14" bestFit="1" customWidth="1"/>
    <col min="3944" max="3944" width="22.5703125" style="14" customWidth="1"/>
    <col min="3945" max="3945" width="10.140625" style="14" customWidth="1"/>
    <col min="3946" max="3946" width="15.28515625" style="14" customWidth="1"/>
    <col min="3947" max="4175" width="9.140625" style="14"/>
    <col min="4176" max="4176" width="3.28515625" style="14" bestFit="1" customWidth="1"/>
    <col min="4177" max="4177" width="35.28515625" style="14" customWidth="1"/>
    <col min="4178" max="4178" width="13.28515625" style="14" customWidth="1"/>
    <col min="4179" max="4179" width="14.28515625" style="14" customWidth="1"/>
    <col min="4180" max="4180" width="13.7109375" style="14" customWidth="1"/>
    <col min="4181" max="4181" width="13.5703125" style="14" customWidth="1"/>
    <col min="4182" max="4183" width="15.140625" style="14" customWidth="1"/>
    <col min="4184" max="4184" width="16" style="14" customWidth="1"/>
    <col min="4185" max="4185" width="23.7109375" style="14" customWidth="1"/>
    <col min="4186" max="4186" width="22" style="14" customWidth="1"/>
    <col min="4187" max="4187" width="18.140625" style="14" customWidth="1"/>
    <col min="4188" max="4188" width="20.85546875" style="14" customWidth="1"/>
    <col min="4189" max="4189" width="22.7109375" style="14" customWidth="1"/>
    <col min="4190" max="4190" width="12.42578125" style="14" customWidth="1"/>
    <col min="4191" max="4191" width="19.140625" style="14" bestFit="1" customWidth="1"/>
    <col min="4192" max="4192" width="15.5703125" style="14" customWidth="1"/>
    <col min="4193" max="4193" width="13.85546875" style="14" customWidth="1"/>
    <col min="4194" max="4194" width="23.5703125" style="14" customWidth="1"/>
    <col min="4195" max="4195" width="12" style="14" customWidth="1"/>
    <col min="4196" max="4196" width="14.140625" style="14" customWidth="1"/>
    <col min="4197" max="4197" width="0" style="14" hidden="1" customWidth="1"/>
    <col min="4198" max="4198" width="21.5703125" style="14" customWidth="1"/>
    <col min="4199" max="4199" width="11.7109375" style="14" bestFit="1" customWidth="1"/>
    <col min="4200" max="4200" width="22.5703125" style="14" customWidth="1"/>
    <col min="4201" max="4201" width="10.140625" style="14" customWidth="1"/>
    <col min="4202" max="4202" width="15.28515625" style="14" customWidth="1"/>
    <col min="4203" max="4431" width="9.140625" style="14"/>
    <col min="4432" max="4432" width="3.28515625" style="14" bestFit="1" customWidth="1"/>
    <col min="4433" max="4433" width="35.28515625" style="14" customWidth="1"/>
    <col min="4434" max="4434" width="13.28515625" style="14" customWidth="1"/>
    <col min="4435" max="4435" width="14.28515625" style="14" customWidth="1"/>
    <col min="4436" max="4436" width="13.7109375" style="14" customWidth="1"/>
    <col min="4437" max="4437" width="13.5703125" style="14" customWidth="1"/>
    <col min="4438" max="4439" width="15.140625" style="14" customWidth="1"/>
    <col min="4440" max="4440" width="16" style="14" customWidth="1"/>
    <col min="4441" max="4441" width="23.7109375" style="14" customWidth="1"/>
    <col min="4442" max="4442" width="22" style="14" customWidth="1"/>
    <col min="4443" max="4443" width="18.140625" style="14" customWidth="1"/>
    <col min="4444" max="4444" width="20.85546875" style="14" customWidth="1"/>
    <col min="4445" max="4445" width="22.7109375" style="14" customWidth="1"/>
    <col min="4446" max="4446" width="12.42578125" style="14" customWidth="1"/>
    <col min="4447" max="4447" width="19.140625" style="14" bestFit="1" customWidth="1"/>
    <col min="4448" max="4448" width="15.5703125" style="14" customWidth="1"/>
    <col min="4449" max="4449" width="13.85546875" style="14" customWidth="1"/>
    <col min="4450" max="4450" width="23.5703125" style="14" customWidth="1"/>
    <col min="4451" max="4451" width="12" style="14" customWidth="1"/>
    <col min="4452" max="4452" width="14.140625" style="14" customWidth="1"/>
    <col min="4453" max="4453" width="0" style="14" hidden="1" customWidth="1"/>
    <col min="4454" max="4454" width="21.5703125" style="14" customWidth="1"/>
    <col min="4455" max="4455" width="11.7109375" style="14" bestFit="1" customWidth="1"/>
    <col min="4456" max="4456" width="22.5703125" style="14" customWidth="1"/>
    <col min="4457" max="4457" width="10.140625" style="14" customWidth="1"/>
    <col min="4458" max="4458" width="15.28515625" style="14" customWidth="1"/>
    <col min="4459" max="4687" width="9.140625" style="14"/>
    <col min="4688" max="4688" width="3.28515625" style="14" bestFit="1" customWidth="1"/>
    <col min="4689" max="4689" width="35.28515625" style="14" customWidth="1"/>
    <col min="4690" max="4690" width="13.28515625" style="14" customWidth="1"/>
    <col min="4691" max="4691" width="14.28515625" style="14" customWidth="1"/>
    <col min="4692" max="4692" width="13.7109375" style="14" customWidth="1"/>
    <col min="4693" max="4693" width="13.5703125" style="14" customWidth="1"/>
    <col min="4694" max="4695" width="15.140625" style="14" customWidth="1"/>
    <col min="4696" max="4696" width="16" style="14" customWidth="1"/>
    <col min="4697" max="4697" width="23.7109375" style="14" customWidth="1"/>
    <col min="4698" max="4698" width="22" style="14" customWidth="1"/>
    <col min="4699" max="4699" width="18.140625" style="14" customWidth="1"/>
    <col min="4700" max="4700" width="20.85546875" style="14" customWidth="1"/>
    <col min="4701" max="4701" width="22.7109375" style="14" customWidth="1"/>
    <col min="4702" max="4702" width="12.42578125" style="14" customWidth="1"/>
    <col min="4703" max="4703" width="19.140625" style="14" bestFit="1" customWidth="1"/>
    <col min="4704" max="4704" width="15.5703125" style="14" customWidth="1"/>
    <col min="4705" max="4705" width="13.85546875" style="14" customWidth="1"/>
    <col min="4706" max="4706" width="23.5703125" style="14" customWidth="1"/>
    <col min="4707" max="4707" width="12" style="14" customWidth="1"/>
    <col min="4708" max="4708" width="14.140625" style="14" customWidth="1"/>
    <col min="4709" max="4709" width="0" style="14" hidden="1" customWidth="1"/>
    <col min="4710" max="4710" width="21.5703125" style="14" customWidth="1"/>
    <col min="4711" max="4711" width="11.7109375" style="14" bestFit="1" customWidth="1"/>
    <col min="4712" max="4712" width="22.5703125" style="14" customWidth="1"/>
    <col min="4713" max="4713" width="10.140625" style="14" customWidth="1"/>
    <col min="4714" max="4714" width="15.28515625" style="14" customWidth="1"/>
    <col min="4715" max="4943" width="9.140625" style="14"/>
    <col min="4944" max="4944" width="3.28515625" style="14" bestFit="1" customWidth="1"/>
    <col min="4945" max="4945" width="35.28515625" style="14" customWidth="1"/>
    <col min="4946" max="4946" width="13.28515625" style="14" customWidth="1"/>
    <col min="4947" max="4947" width="14.28515625" style="14" customWidth="1"/>
    <col min="4948" max="4948" width="13.7109375" style="14" customWidth="1"/>
    <col min="4949" max="4949" width="13.5703125" style="14" customWidth="1"/>
    <col min="4950" max="4951" width="15.140625" style="14" customWidth="1"/>
    <col min="4952" max="4952" width="16" style="14" customWidth="1"/>
    <col min="4953" max="4953" width="23.7109375" style="14" customWidth="1"/>
    <col min="4954" max="4954" width="22" style="14" customWidth="1"/>
    <col min="4955" max="4955" width="18.140625" style="14" customWidth="1"/>
    <col min="4956" max="4956" width="20.85546875" style="14" customWidth="1"/>
    <col min="4957" max="4957" width="22.7109375" style="14" customWidth="1"/>
    <col min="4958" max="4958" width="12.42578125" style="14" customWidth="1"/>
    <col min="4959" max="4959" width="19.140625" style="14" bestFit="1" customWidth="1"/>
    <col min="4960" max="4960" width="15.5703125" style="14" customWidth="1"/>
    <col min="4961" max="4961" width="13.85546875" style="14" customWidth="1"/>
    <col min="4962" max="4962" width="23.5703125" style="14" customWidth="1"/>
    <col min="4963" max="4963" width="12" style="14" customWidth="1"/>
    <col min="4964" max="4964" width="14.140625" style="14" customWidth="1"/>
    <col min="4965" max="4965" width="0" style="14" hidden="1" customWidth="1"/>
    <col min="4966" max="4966" width="21.5703125" style="14" customWidth="1"/>
    <col min="4967" max="4967" width="11.7109375" style="14" bestFit="1" customWidth="1"/>
    <col min="4968" max="4968" width="22.5703125" style="14" customWidth="1"/>
    <col min="4969" max="4969" width="10.140625" style="14" customWidth="1"/>
    <col min="4970" max="4970" width="15.28515625" style="14" customWidth="1"/>
    <col min="4971" max="5199" width="9.140625" style="14"/>
    <col min="5200" max="5200" width="3.28515625" style="14" bestFit="1" customWidth="1"/>
    <col min="5201" max="5201" width="35.28515625" style="14" customWidth="1"/>
    <col min="5202" max="5202" width="13.28515625" style="14" customWidth="1"/>
    <col min="5203" max="5203" width="14.28515625" style="14" customWidth="1"/>
    <col min="5204" max="5204" width="13.7109375" style="14" customWidth="1"/>
    <col min="5205" max="5205" width="13.5703125" style="14" customWidth="1"/>
    <col min="5206" max="5207" width="15.140625" style="14" customWidth="1"/>
    <col min="5208" max="5208" width="16" style="14" customWidth="1"/>
    <col min="5209" max="5209" width="23.7109375" style="14" customWidth="1"/>
    <col min="5210" max="5210" width="22" style="14" customWidth="1"/>
    <col min="5211" max="5211" width="18.140625" style="14" customWidth="1"/>
    <col min="5212" max="5212" width="20.85546875" style="14" customWidth="1"/>
    <col min="5213" max="5213" width="22.7109375" style="14" customWidth="1"/>
    <col min="5214" max="5214" width="12.42578125" style="14" customWidth="1"/>
    <col min="5215" max="5215" width="19.140625" style="14" bestFit="1" customWidth="1"/>
    <col min="5216" max="5216" width="15.5703125" style="14" customWidth="1"/>
    <col min="5217" max="5217" width="13.85546875" style="14" customWidth="1"/>
    <col min="5218" max="5218" width="23.5703125" style="14" customWidth="1"/>
    <col min="5219" max="5219" width="12" style="14" customWidth="1"/>
    <col min="5220" max="5220" width="14.140625" style="14" customWidth="1"/>
    <col min="5221" max="5221" width="0" style="14" hidden="1" customWidth="1"/>
    <col min="5222" max="5222" width="21.5703125" style="14" customWidth="1"/>
    <col min="5223" max="5223" width="11.7109375" style="14" bestFit="1" customWidth="1"/>
    <col min="5224" max="5224" width="22.5703125" style="14" customWidth="1"/>
    <col min="5225" max="5225" width="10.140625" style="14" customWidth="1"/>
    <col min="5226" max="5226" width="15.28515625" style="14" customWidth="1"/>
    <col min="5227" max="5455" width="9.140625" style="14"/>
    <col min="5456" max="5456" width="3.28515625" style="14" bestFit="1" customWidth="1"/>
    <col min="5457" max="5457" width="35.28515625" style="14" customWidth="1"/>
    <col min="5458" max="5458" width="13.28515625" style="14" customWidth="1"/>
    <col min="5459" max="5459" width="14.28515625" style="14" customWidth="1"/>
    <col min="5460" max="5460" width="13.7109375" style="14" customWidth="1"/>
    <col min="5461" max="5461" width="13.5703125" style="14" customWidth="1"/>
    <col min="5462" max="5463" width="15.140625" style="14" customWidth="1"/>
    <col min="5464" max="5464" width="16" style="14" customWidth="1"/>
    <col min="5465" max="5465" width="23.7109375" style="14" customWidth="1"/>
    <col min="5466" max="5466" width="22" style="14" customWidth="1"/>
    <col min="5467" max="5467" width="18.140625" style="14" customWidth="1"/>
    <col min="5468" max="5468" width="20.85546875" style="14" customWidth="1"/>
    <col min="5469" max="5469" width="22.7109375" style="14" customWidth="1"/>
    <col min="5470" max="5470" width="12.42578125" style="14" customWidth="1"/>
    <col min="5471" max="5471" width="19.140625" style="14" bestFit="1" customWidth="1"/>
    <col min="5472" max="5472" width="15.5703125" style="14" customWidth="1"/>
    <col min="5473" max="5473" width="13.85546875" style="14" customWidth="1"/>
    <col min="5474" max="5474" width="23.5703125" style="14" customWidth="1"/>
    <col min="5475" max="5475" width="12" style="14" customWidth="1"/>
    <col min="5476" max="5476" width="14.140625" style="14" customWidth="1"/>
    <col min="5477" max="5477" width="0" style="14" hidden="1" customWidth="1"/>
    <col min="5478" max="5478" width="21.5703125" style="14" customWidth="1"/>
    <col min="5479" max="5479" width="11.7109375" style="14" bestFit="1" customWidth="1"/>
    <col min="5480" max="5480" width="22.5703125" style="14" customWidth="1"/>
    <col min="5481" max="5481" width="10.140625" style="14" customWidth="1"/>
    <col min="5482" max="5482" width="15.28515625" style="14" customWidth="1"/>
    <col min="5483" max="5711" width="9.140625" style="14"/>
    <col min="5712" max="5712" width="3.28515625" style="14" bestFit="1" customWidth="1"/>
    <col min="5713" max="5713" width="35.28515625" style="14" customWidth="1"/>
    <col min="5714" max="5714" width="13.28515625" style="14" customWidth="1"/>
    <col min="5715" max="5715" width="14.28515625" style="14" customWidth="1"/>
    <col min="5716" max="5716" width="13.7109375" style="14" customWidth="1"/>
    <col min="5717" max="5717" width="13.5703125" style="14" customWidth="1"/>
    <col min="5718" max="5719" width="15.140625" style="14" customWidth="1"/>
    <col min="5720" max="5720" width="16" style="14" customWidth="1"/>
    <col min="5721" max="5721" width="23.7109375" style="14" customWidth="1"/>
    <col min="5722" max="5722" width="22" style="14" customWidth="1"/>
    <col min="5723" max="5723" width="18.140625" style="14" customWidth="1"/>
    <col min="5724" max="5724" width="20.85546875" style="14" customWidth="1"/>
    <col min="5725" max="5725" width="22.7109375" style="14" customWidth="1"/>
    <col min="5726" max="5726" width="12.42578125" style="14" customWidth="1"/>
    <col min="5727" max="5727" width="19.140625" style="14" bestFit="1" customWidth="1"/>
    <col min="5728" max="5728" width="15.5703125" style="14" customWidth="1"/>
    <col min="5729" max="5729" width="13.85546875" style="14" customWidth="1"/>
    <col min="5730" max="5730" width="23.5703125" style="14" customWidth="1"/>
    <col min="5731" max="5731" width="12" style="14" customWidth="1"/>
    <col min="5732" max="5732" width="14.140625" style="14" customWidth="1"/>
    <col min="5733" max="5733" width="0" style="14" hidden="1" customWidth="1"/>
    <col min="5734" max="5734" width="21.5703125" style="14" customWidth="1"/>
    <col min="5735" max="5735" width="11.7109375" style="14" bestFit="1" customWidth="1"/>
    <col min="5736" max="5736" width="22.5703125" style="14" customWidth="1"/>
    <col min="5737" max="5737" width="10.140625" style="14" customWidth="1"/>
    <col min="5738" max="5738" width="15.28515625" style="14" customWidth="1"/>
    <col min="5739" max="5967" width="9.140625" style="14"/>
    <col min="5968" max="5968" width="3.28515625" style="14" bestFit="1" customWidth="1"/>
    <col min="5969" max="5969" width="35.28515625" style="14" customWidth="1"/>
    <col min="5970" max="5970" width="13.28515625" style="14" customWidth="1"/>
    <col min="5971" max="5971" width="14.28515625" style="14" customWidth="1"/>
    <col min="5972" max="5972" width="13.7109375" style="14" customWidth="1"/>
    <col min="5973" max="5973" width="13.5703125" style="14" customWidth="1"/>
    <col min="5974" max="5975" width="15.140625" style="14" customWidth="1"/>
    <col min="5976" max="5976" width="16" style="14" customWidth="1"/>
    <col min="5977" max="5977" width="23.7109375" style="14" customWidth="1"/>
    <col min="5978" max="5978" width="22" style="14" customWidth="1"/>
    <col min="5979" max="5979" width="18.140625" style="14" customWidth="1"/>
    <col min="5980" max="5980" width="20.85546875" style="14" customWidth="1"/>
    <col min="5981" max="5981" width="22.7109375" style="14" customWidth="1"/>
    <col min="5982" max="5982" width="12.42578125" style="14" customWidth="1"/>
    <col min="5983" max="5983" width="19.140625" style="14" bestFit="1" customWidth="1"/>
    <col min="5984" max="5984" width="15.5703125" style="14" customWidth="1"/>
    <col min="5985" max="5985" width="13.85546875" style="14" customWidth="1"/>
    <col min="5986" max="5986" width="23.5703125" style="14" customWidth="1"/>
    <col min="5987" max="5987" width="12" style="14" customWidth="1"/>
    <col min="5988" max="5988" width="14.140625" style="14" customWidth="1"/>
    <col min="5989" max="5989" width="0" style="14" hidden="1" customWidth="1"/>
    <col min="5990" max="5990" width="21.5703125" style="14" customWidth="1"/>
    <col min="5991" max="5991" width="11.7109375" style="14" bestFit="1" customWidth="1"/>
    <col min="5992" max="5992" width="22.5703125" style="14" customWidth="1"/>
    <col min="5993" max="5993" width="10.140625" style="14" customWidth="1"/>
    <col min="5994" max="5994" width="15.28515625" style="14" customWidth="1"/>
    <col min="5995" max="6223" width="9.140625" style="14"/>
    <col min="6224" max="6224" width="3.28515625" style="14" bestFit="1" customWidth="1"/>
    <col min="6225" max="6225" width="35.28515625" style="14" customWidth="1"/>
    <col min="6226" max="6226" width="13.28515625" style="14" customWidth="1"/>
    <col min="6227" max="6227" width="14.28515625" style="14" customWidth="1"/>
    <col min="6228" max="6228" width="13.7109375" style="14" customWidth="1"/>
    <col min="6229" max="6229" width="13.5703125" style="14" customWidth="1"/>
    <col min="6230" max="6231" width="15.140625" style="14" customWidth="1"/>
    <col min="6232" max="6232" width="16" style="14" customWidth="1"/>
    <col min="6233" max="6233" width="23.7109375" style="14" customWidth="1"/>
    <col min="6234" max="6234" width="22" style="14" customWidth="1"/>
    <col min="6235" max="6235" width="18.140625" style="14" customWidth="1"/>
    <col min="6236" max="6236" width="20.85546875" style="14" customWidth="1"/>
    <col min="6237" max="6237" width="22.7109375" style="14" customWidth="1"/>
    <col min="6238" max="6238" width="12.42578125" style="14" customWidth="1"/>
    <col min="6239" max="6239" width="19.140625" style="14" bestFit="1" customWidth="1"/>
    <col min="6240" max="6240" width="15.5703125" style="14" customWidth="1"/>
    <col min="6241" max="6241" width="13.85546875" style="14" customWidth="1"/>
    <col min="6242" max="6242" width="23.5703125" style="14" customWidth="1"/>
    <col min="6243" max="6243" width="12" style="14" customWidth="1"/>
    <col min="6244" max="6244" width="14.140625" style="14" customWidth="1"/>
    <col min="6245" max="6245" width="0" style="14" hidden="1" customWidth="1"/>
    <col min="6246" max="6246" width="21.5703125" style="14" customWidth="1"/>
    <col min="6247" max="6247" width="11.7109375" style="14" bestFit="1" customWidth="1"/>
    <col min="6248" max="6248" width="22.5703125" style="14" customWidth="1"/>
    <col min="6249" max="6249" width="10.140625" style="14" customWidth="1"/>
    <col min="6250" max="6250" width="15.28515625" style="14" customWidth="1"/>
    <col min="6251" max="6479" width="9.140625" style="14"/>
    <col min="6480" max="6480" width="3.28515625" style="14" bestFit="1" customWidth="1"/>
    <col min="6481" max="6481" width="35.28515625" style="14" customWidth="1"/>
    <col min="6482" max="6482" width="13.28515625" style="14" customWidth="1"/>
    <col min="6483" max="6483" width="14.28515625" style="14" customWidth="1"/>
    <col min="6484" max="6484" width="13.7109375" style="14" customWidth="1"/>
    <col min="6485" max="6485" width="13.5703125" style="14" customWidth="1"/>
    <col min="6486" max="6487" width="15.140625" style="14" customWidth="1"/>
    <col min="6488" max="6488" width="16" style="14" customWidth="1"/>
    <col min="6489" max="6489" width="23.7109375" style="14" customWidth="1"/>
    <col min="6490" max="6490" width="22" style="14" customWidth="1"/>
    <col min="6491" max="6491" width="18.140625" style="14" customWidth="1"/>
    <col min="6492" max="6492" width="20.85546875" style="14" customWidth="1"/>
    <col min="6493" max="6493" width="22.7109375" style="14" customWidth="1"/>
    <col min="6494" max="6494" width="12.42578125" style="14" customWidth="1"/>
    <col min="6495" max="6495" width="19.140625" style="14" bestFit="1" customWidth="1"/>
    <col min="6496" max="6496" width="15.5703125" style="14" customWidth="1"/>
    <col min="6497" max="6497" width="13.85546875" style="14" customWidth="1"/>
    <col min="6498" max="6498" width="23.5703125" style="14" customWidth="1"/>
    <col min="6499" max="6499" width="12" style="14" customWidth="1"/>
    <col min="6500" max="6500" width="14.140625" style="14" customWidth="1"/>
    <col min="6501" max="6501" width="0" style="14" hidden="1" customWidth="1"/>
    <col min="6502" max="6502" width="21.5703125" style="14" customWidth="1"/>
    <col min="6503" max="6503" width="11.7109375" style="14" bestFit="1" customWidth="1"/>
    <col min="6504" max="6504" width="22.5703125" style="14" customWidth="1"/>
    <col min="6505" max="6505" width="10.140625" style="14" customWidth="1"/>
    <col min="6506" max="6506" width="15.28515625" style="14" customWidth="1"/>
    <col min="6507" max="6735" width="9.140625" style="14"/>
    <col min="6736" max="6736" width="3.28515625" style="14" bestFit="1" customWidth="1"/>
    <col min="6737" max="6737" width="35.28515625" style="14" customWidth="1"/>
    <col min="6738" max="6738" width="13.28515625" style="14" customWidth="1"/>
    <col min="6739" max="6739" width="14.28515625" style="14" customWidth="1"/>
    <col min="6740" max="6740" width="13.7109375" style="14" customWidth="1"/>
    <col min="6741" max="6741" width="13.5703125" style="14" customWidth="1"/>
    <col min="6742" max="6743" width="15.140625" style="14" customWidth="1"/>
    <col min="6744" max="6744" width="16" style="14" customWidth="1"/>
    <col min="6745" max="6745" width="23.7109375" style="14" customWidth="1"/>
    <col min="6746" max="6746" width="22" style="14" customWidth="1"/>
    <col min="6747" max="6747" width="18.140625" style="14" customWidth="1"/>
    <col min="6748" max="6748" width="20.85546875" style="14" customWidth="1"/>
    <col min="6749" max="6749" width="22.7109375" style="14" customWidth="1"/>
    <col min="6750" max="6750" width="12.42578125" style="14" customWidth="1"/>
    <col min="6751" max="6751" width="19.140625" style="14" bestFit="1" customWidth="1"/>
    <col min="6752" max="6752" width="15.5703125" style="14" customWidth="1"/>
    <col min="6753" max="6753" width="13.85546875" style="14" customWidth="1"/>
    <col min="6754" max="6754" width="23.5703125" style="14" customWidth="1"/>
    <col min="6755" max="6755" width="12" style="14" customWidth="1"/>
    <col min="6756" max="6756" width="14.140625" style="14" customWidth="1"/>
    <col min="6757" max="6757" width="0" style="14" hidden="1" customWidth="1"/>
    <col min="6758" max="6758" width="21.5703125" style="14" customWidth="1"/>
    <col min="6759" max="6759" width="11.7109375" style="14" bestFit="1" customWidth="1"/>
    <col min="6760" max="6760" width="22.5703125" style="14" customWidth="1"/>
    <col min="6761" max="6761" width="10.140625" style="14" customWidth="1"/>
    <col min="6762" max="6762" width="15.28515625" style="14" customWidth="1"/>
    <col min="6763" max="6991" width="9.140625" style="14"/>
    <col min="6992" max="6992" width="3.28515625" style="14" bestFit="1" customWidth="1"/>
    <col min="6993" max="6993" width="35.28515625" style="14" customWidth="1"/>
    <col min="6994" max="6994" width="13.28515625" style="14" customWidth="1"/>
    <col min="6995" max="6995" width="14.28515625" style="14" customWidth="1"/>
    <col min="6996" max="6996" width="13.7109375" style="14" customWidth="1"/>
    <col min="6997" max="6997" width="13.5703125" style="14" customWidth="1"/>
    <col min="6998" max="6999" width="15.140625" style="14" customWidth="1"/>
    <col min="7000" max="7000" width="16" style="14" customWidth="1"/>
    <col min="7001" max="7001" width="23.7109375" style="14" customWidth="1"/>
    <col min="7002" max="7002" width="22" style="14" customWidth="1"/>
    <col min="7003" max="7003" width="18.140625" style="14" customWidth="1"/>
    <col min="7004" max="7004" width="20.85546875" style="14" customWidth="1"/>
    <col min="7005" max="7005" width="22.7109375" style="14" customWidth="1"/>
    <col min="7006" max="7006" width="12.42578125" style="14" customWidth="1"/>
    <col min="7007" max="7007" width="19.140625" style="14" bestFit="1" customWidth="1"/>
    <col min="7008" max="7008" width="15.5703125" style="14" customWidth="1"/>
    <col min="7009" max="7009" width="13.85546875" style="14" customWidth="1"/>
    <col min="7010" max="7010" width="23.5703125" style="14" customWidth="1"/>
    <col min="7011" max="7011" width="12" style="14" customWidth="1"/>
    <col min="7012" max="7012" width="14.140625" style="14" customWidth="1"/>
    <col min="7013" max="7013" width="0" style="14" hidden="1" customWidth="1"/>
    <col min="7014" max="7014" width="21.5703125" style="14" customWidth="1"/>
    <col min="7015" max="7015" width="11.7109375" style="14" bestFit="1" customWidth="1"/>
    <col min="7016" max="7016" width="22.5703125" style="14" customWidth="1"/>
    <col min="7017" max="7017" width="10.140625" style="14" customWidth="1"/>
    <col min="7018" max="7018" width="15.28515625" style="14" customWidth="1"/>
    <col min="7019" max="7247" width="9.140625" style="14"/>
    <col min="7248" max="7248" width="3.28515625" style="14" bestFit="1" customWidth="1"/>
    <col min="7249" max="7249" width="35.28515625" style="14" customWidth="1"/>
    <col min="7250" max="7250" width="13.28515625" style="14" customWidth="1"/>
    <col min="7251" max="7251" width="14.28515625" style="14" customWidth="1"/>
    <col min="7252" max="7252" width="13.7109375" style="14" customWidth="1"/>
    <col min="7253" max="7253" width="13.5703125" style="14" customWidth="1"/>
    <col min="7254" max="7255" width="15.140625" style="14" customWidth="1"/>
    <col min="7256" max="7256" width="16" style="14" customWidth="1"/>
    <col min="7257" max="7257" width="23.7109375" style="14" customWidth="1"/>
    <col min="7258" max="7258" width="22" style="14" customWidth="1"/>
    <col min="7259" max="7259" width="18.140625" style="14" customWidth="1"/>
    <col min="7260" max="7260" width="20.85546875" style="14" customWidth="1"/>
    <col min="7261" max="7261" width="22.7109375" style="14" customWidth="1"/>
    <col min="7262" max="7262" width="12.42578125" style="14" customWidth="1"/>
    <col min="7263" max="7263" width="19.140625" style="14" bestFit="1" customWidth="1"/>
    <col min="7264" max="7264" width="15.5703125" style="14" customWidth="1"/>
    <col min="7265" max="7265" width="13.85546875" style="14" customWidth="1"/>
    <col min="7266" max="7266" width="23.5703125" style="14" customWidth="1"/>
    <col min="7267" max="7267" width="12" style="14" customWidth="1"/>
    <col min="7268" max="7268" width="14.140625" style="14" customWidth="1"/>
    <col min="7269" max="7269" width="0" style="14" hidden="1" customWidth="1"/>
    <col min="7270" max="7270" width="21.5703125" style="14" customWidth="1"/>
    <col min="7271" max="7271" width="11.7109375" style="14" bestFit="1" customWidth="1"/>
    <col min="7272" max="7272" width="22.5703125" style="14" customWidth="1"/>
    <col min="7273" max="7273" width="10.140625" style="14" customWidth="1"/>
    <col min="7274" max="7274" width="15.28515625" style="14" customWidth="1"/>
    <col min="7275" max="7503" width="9.140625" style="14"/>
    <col min="7504" max="7504" width="3.28515625" style="14" bestFit="1" customWidth="1"/>
    <col min="7505" max="7505" width="35.28515625" style="14" customWidth="1"/>
    <col min="7506" max="7506" width="13.28515625" style="14" customWidth="1"/>
    <col min="7507" max="7507" width="14.28515625" style="14" customWidth="1"/>
    <col min="7508" max="7508" width="13.7109375" style="14" customWidth="1"/>
    <col min="7509" max="7509" width="13.5703125" style="14" customWidth="1"/>
    <col min="7510" max="7511" width="15.140625" style="14" customWidth="1"/>
    <col min="7512" max="7512" width="16" style="14" customWidth="1"/>
    <col min="7513" max="7513" width="23.7109375" style="14" customWidth="1"/>
    <col min="7514" max="7514" width="22" style="14" customWidth="1"/>
    <col min="7515" max="7515" width="18.140625" style="14" customWidth="1"/>
    <col min="7516" max="7516" width="20.85546875" style="14" customWidth="1"/>
    <col min="7517" max="7517" width="22.7109375" style="14" customWidth="1"/>
    <col min="7518" max="7518" width="12.42578125" style="14" customWidth="1"/>
    <col min="7519" max="7519" width="19.140625" style="14" bestFit="1" customWidth="1"/>
    <col min="7520" max="7520" width="15.5703125" style="14" customWidth="1"/>
    <col min="7521" max="7521" width="13.85546875" style="14" customWidth="1"/>
    <col min="7522" max="7522" width="23.5703125" style="14" customWidth="1"/>
    <col min="7523" max="7523" width="12" style="14" customWidth="1"/>
    <col min="7524" max="7524" width="14.140625" style="14" customWidth="1"/>
    <col min="7525" max="7525" width="0" style="14" hidden="1" customWidth="1"/>
    <col min="7526" max="7526" width="21.5703125" style="14" customWidth="1"/>
    <col min="7527" max="7527" width="11.7109375" style="14" bestFit="1" customWidth="1"/>
    <col min="7528" max="7528" width="22.5703125" style="14" customWidth="1"/>
    <col min="7529" max="7529" width="10.140625" style="14" customWidth="1"/>
    <col min="7530" max="7530" width="15.28515625" style="14" customWidth="1"/>
    <col min="7531" max="7759" width="9.140625" style="14"/>
    <col min="7760" max="7760" width="3.28515625" style="14" bestFit="1" customWidth="1"/>
    <col min="7761" max="7761" width="35.28515625" style="14" customWidth="1"/>
    <col min="7762" max="7762" width="13.28515625" style="14" customWidth="1"/>
    <col min="7763" max="7763" width="14.28515625" style="14" customWidth="1"/>
    <col min="7764" max="7764" width="13.7109375" style="14" customWidth="1"/>
    <col min="7765" max="7765" width="13.5703125" style="14" customWidth="1"/>
    <col min="7766" max="7767" width="15.140625" style="14" customWidth="1"/>
    <col min="7768" max="7768" width="16" style="14" customWidth="1"/>
    <col min="7769" max="7769" width="23.7109375" style="14" customWidth="1"/>
    <col min="7770" max="7770" width="22" style="14" customWidth="1"/>
    <col min="7771" max="7771" width="18.140625" style="14" customWidth="1"/>
    <col min="7772" max="7772" width="20.85546875" style="14" customWidth="1"/>
    <col min="7773" max="7773" width="22.7109375" style="14" customWidth="1"/>
    <col min="7774" max="7774" width="12.42578125" style="14" customWidth="1"/>
    <col min="7775" max="7775" width="19.140625" style="14" bestFit="1" customWidth="1"/>
    <col min="7776" max="7776" width="15.5703125" style="14" customWidth="1"/>
    <col min="7777" max="7777" width="13.85546875" style="14" customWidth="1"/>
    <col min="7778" max="7778" width="23.5703125" style="14" customWidth="1"/>
    <col min="7779" max="7779" width="12" style="14" customWidth="1"/>
    <col min="7780" max="7780" width="14.140625" style="14" customWidth="1"/>
    <col min="7781" max="7781" width="0" style="14" hidden="1" customWidth="1"/>
    <col min="7782" max="7782" width="21.5703125" style="14" customWidth="1"/>
    <col min="7783" max="7783" width="11.7109375" style="14" bestFit="1" customWidth="1"/>
    <col min="7784" max="7784" width="22.5703125" style="14" customWidth="1"/>
    <col min="7785" max="7785" width="10.140625" style="14" customWidth="1"/>
    <col min="7786" max="7786" width="15.28515625" style="14" customWidth="1"/>
    <col min="7787" max="8015" width="9.140625" style="14"/>
    <col min="8016" max="8016" width="3.28515625" style="14" bestFit="1" customWidth="1"/>
    <col min="8017" max="8017" width="35.28515625" style="14" customWidth="1"/>
    <col min="8018" max="8018" width="13.28515625" style="14" customWidth="1"/>
    <col min="8019" max="8019" width="14.28515625" style="14" customWidth="1"/>
    <col min="8020" max="8020" width="13.7109375" style="14" customWidth="1"/>
    <col min="8021" max="8021" width="13.5703125" style="14" customWidth="1"/>
    <col min="8022" max="8023" width="15.140625" style="14" customWidth="1"/>
    <col min="8024" max="8024" width="16" style="14" customWidth="1"/>
    <col min="8025" max="8025" width="23.7109375" style="14" customWidth="1"/>
    <col min="8026" max="8026" width="22" style="14" customWidth="1"/>
    <col min="8027" max="8027" width="18.140625" style="14" customWidth="1"/>
    <col min="8028" max="8028" width="20.85546875" style="14" customWidth="1"/>
    <col min="8029" max="8029" width="22.7109375" style="14" customWidth="1"/>
    <col min="8030" max="8030" width="12.42578125" style="14" customWidth="1"/>
    <col min="8031" max="8031" width="19.140625" style="14" bestFit="1" customWidth="1"/>
    <col min="8032" max="8032" width="15.5703125" style="14" customWidth="1"/>
    <col min="8033" max="8033" width="13.85546875" style="14" customWidth="1"/>
    <col min="8034" max="8034" width="23.5703125" style="14" customWidth="1"/>
    <col min="8035" max="8035" width="12" style="14" customWidth="1"/>
    <col min="8036" max="8036" width="14.140625" style="14" customWidth="1"/>
    <col min="8037" max="8037" width="0" style="14" hidden="1" customWidth="1"/>
    <col min="8038" max="8038" width="21.5703125" style="14" customWidth="1"/>
    <col min="8039" max="8039" width="11.7109375" style="14" bestFit="1" customWidth="1"/>
    <col min="8040" max="8040" width="22.5703125" style="14" customWidth="1"/>
    <col min="8041" max="8041" width="10.140625" style="14" customWidth="1"/>
    <col min="8042" max="8042" width="15.28515625" style="14" customWidth="1"/>
    <col min="8043" max="8271" width="9.140625" style="14"/>
    <col min="8272" max="8272" width="3.28515625" style="14" bestFit="1" customWidth="1"/>
    <col min="8273" max="8273" width="35.28515625" style="14" customWidth="1"/>
    <col min="8274" max="8274" width="13.28515625" style="14" customWidth="1"/>
    <col min="8275" max="8275" width="14.28515625" style="14" customWidth="1"/>
    <col min="8276" max="8276" width="13.7109375" style="14" customWidth="1"/>
    <col min="8277" max="8277" width="13.5703125" style="14" customWidth="1"/>
    <col min="8278" max="8279" width="15.140625" style="14" customWidth="1"/>
    <col min="8280" max="8280" width="16" style="14" customWidth="1"/>
    <col min="8281" max="8281" width="23.7109375" style="14" customWidth="1"/>
    <col min="8282" max="8282" width="22" style="14" customWidth="1"/>
    <col min="8283" max="8283" width="18.140625" style="14" customWidth="1"/>
    <col min="8284" max="8284" width="20.85546875" style="14" customWidth="1"/>
    <col min="8285" max="8285" width="22.7109375" style="14" customWidth="1"/>
    <col min="8286" max="8286" width="12.42578125" style="14" customWidth="1"/>
    <col min="8287" max="8287" width="19.140625" style="14" bestFit="1" customWidth="1"/>
    <col min="8288" max="8288" width="15.5703125" style="14" customWidth="1"/>
    <col min="8289" max="8289" width="13.85546875" style="14" customWidth="1"/>
    <col min="8290" max="8290" width="23.5703125" style="14" customWidth="1"/>
    <col min="8291" max="8291" width="12" style="14" customWidth="1"/>
    <col min="8292" max="8292" width="14.140625" style="14" customWidth="1"/>
    <col min="8293" max="8293" width="0" style="14" hidden="1" customWidth="1"/>
    <col min="8294" max="8294" width="21.5703125" style="14" customWidth="1"/>
    <col min="8295" max="8295" width="11.7109375" style="14" bestFit="1" customWidth="1"/>
    <col min="8296" max="8296" width="22.5703125" style="14" customWidth="1"/>
    <col min="8297" max="8297" width="10.140625" style="14" customWidth="1"/>
    <col min="8298" max="8298" width="15.28515625" style="14" customWidth="1"/>
    <col min="8299" max="8527" width="9.140625" style="14"/>
    <col min="8528" max="8528" width="3.28515625" style="14" bestFit="1" customWidth="1"/>
    <col min="8529" max="8529" width="35.28515625" style="14" customWidth="1"/>
    <col min="8530" max="8530" width="13.28515625" style="14" customWidth="1"/>
    <col min="8531" max="8531" width="14.28515625" style="14" customWidth="1"/>
    <col min="8532" max="8532" width="13.7109375" style="14" customWidth="1"/>
    <col min="8533" max="8533" width="13.5703125" style="14" customWidth="1"/>
    <col min="8534" max="8535" width="15.140625" style="14" customWidth="1"/>
    <col min="8536" max="8536" width="16" style="14" customWidth="1"/>
    <col min="8537" max="8537" width="23.7109375" style="14" customWidth="1"/>
    <col min="8538" max="8538" width="22" style="14" customWidth="1"/>
    <col min="8539" max="8539" width="18.140625" style="14" customWidth="1"/>
    <col min="8540" max="8540" width="20.85546875" style="14" customWidth="1"/>
    <col min="8541" max="8541" width="22.7109375" style="14" customWidth="1"/>
    <col min="8542" max="8542" width="12.42578125" style="14" customWidth="1"/>
    <col min="8543" max="8543" width="19.140625" style="14" bestFit="1" customWidth="1"/>
    <col min="8544" max="8544" width="15.5703125" style="14" customWidth="1"/>
    <col min="8545" max="8545" width="13.85546875" style="14" customWidth="1"/>
    <col min="8546" max="8546" width="23.5703125" style="14" customWidth="1"/>
    <col min="8547" max="8547" width="12" style="14" customWidth="1"/>
    <col min="8548" max="8548" width="14.140625" style="14" customWidth="1"/>
    <col min="8549" max="8549" width="0" style="14" hidden="1" customWidth="1"/>
    <col min="8550" max="8550" width="21.5703125" style="14" customWidth="1"/>
    <col min="8551" max="8551" width="11.7109375" style="14" bestFit="1" customWidth="1"/>
    <col min="8552" max="8552" width="22.5703125" style="14" customWidth="1"/>
    <col min="8553" max="8553" width="10.140625" style="14" customWidth="1"/>
    <col min="8554" max="8554" width="15.28515625" style="14" customWidth="1"/>
    <col min="8555" max="8783" width="9.140625" style="14"/>
    <col min="8784" max="8784" width="3.28515625" style="14" bestFit="1" customWidth="1"/>
    <col min="8785" max="8785" width="35.28515625" style="14" customWidth="1"/>
    <col min="8786" max="8786" width="13.28515625" style="14" customWidth="1"/>
    <col min="8787" max="8787" width="14.28515625" style="14" customWidth="1"/>
    <col min="8788" max="8788" width="13.7109375" style="14" customWidth="1"/>
    <col min="8789" max="8789" width="13.5703125" style="14" customWidth="1"/>
    <col min="8790" max="8791" width="15.140625" style="14" customWidth="1"/>
    <col min="8792" max="8792" width="16" style="14" customWidth="1"/>
    <col min="8793" max="8793" width="23.7109375" style="14" customWidth="1"/>
    <col min="8794" max="8794" width="22" style="14" customWidth="1"/>
    <col min="8795" max="8795" width="18.140625" style="14" customWidth="1"/>
    <col min="8796" max="8796" width="20.85546875" style="14" customWidth="1"/>
    <col min="8797" max="8797" width="22.7109375" style="14" customWidth="1"/>
    <col min="8798" max="8798" width="12.42578125" style="14" customWidth="1"/>
    <col min="8799" max="8799" width="19.140625" style="14" bestFit="1" customWidth="1"/>
    <col min="8800" max="8800" width="15.5703125" style="14" customWidth="1"/>
    <col min="8801" max="8801" width="13.85546875" style="14" customWidth="1"/>
    <col min="8802" max="8802" width="23.5703125" style="14" customWidth="1"/>
    <col min="8803" max="8803" width="12" style="14" customWidth="1"/>
    <col min="8804" max="8804" width="14.140625" style="14" customWidth="1"/>
    <col min="8805" max="8805" width="0" style="14" hidden="1" customWidth="1"/>
    <col min="8806" max="8806" width="21.5703125" style="14" customWidth="1"/>
    <col min="8807" max="8807" width="11.7109375" style="14" bestFit="1" customWidth="1"/>
    <col min="8808" max="8808" width="22.5703125" style="14" customWidth="1"/>
    <col min="8809" max="8809" width="10.140625" style="14" customWidth="1"/>
    <col min="8810" max="8810" width="15.28515625" style="14" customWidth="1"/>
    <col min="8811" max="9039" width="9.140625" style="14"/>
    <col min="9040" max="9040" width="3.28515625" style="14" bestFit="1" customWidth="1"/>
    <col min="9041" max="9041" width="35.28515625" style="14" customWidth="1"/>
    <col min="9042" max="9042" width="13.28515625" style="14" customWidth="1"/>
    <col min="9043" max="9043" width="14.28515625" style="14" customWidth="1"/>
    <col min="9044" max="9044" width="13.7109375" style="14" customWidth="1"/>
    <col min="9045" max="9045" width="13.5703125" style="14" customWidth="1"/>
    <col min="9046" max="9047" width="15.140625" style="14" customWidth="1"/>
    <col min="9048" max="9048" width="16" style="14" customWidth="1"/>
    <col min="9049" max="9049" width="23.7109375" style="14" customWidth="1"/>
    <col min="9050" max="9050" width="22" style="14" customWidth="1"/>
    <col min="9051" max="9051" width="18.140625" style="14" customWidth="1"/>
    <col min="9052" max="9052" width="20.85546875" style="14" customWidth="1"/>
    <col min="9053" max="9053" width="22.7109375" style="14" customWidth="1"/>
    <col min="9054" max="9054" width="12.42578125" style="14" customWidth="1"/>
    <col min="9055" max="9055" width="19.140625" style="14" bestFit="1" customWidth="1"/>
    <col min="9056" max="9056" width="15.5703125" style="14" customWidth="1"/>
    <col min="9057" max="9057" width="13.85546875" style="14" customWidth="1"/>
    <col min="9058" max="9058" width="23.5703125" style="14" customWidth="1"/>
    <col min="9059" max="9059" width="12" style="14" customWidth="1"/>
    <col min="9060" max="9060" width="14.140625" style="14" customWidth="1"/>
    <col min="9061" max="9061" width="0" style="14" hidden="1" customWidth="1"/>
    <col min="9062" max="9062" width="21.5703125" style="14" customWidth="1"/>
    <col min="9063" max="9063" width="11.7109375" style="14" bestFit="1" customWidth="1"/>
    <col min="9064" max="9064" width="22.5703125" style="14" customWidth="1"/>
    <col min="9065" max="9065" width="10.140625" style="14" customWidth="1"/>
    <col min="9066" max="9066" width="15.28515625" style="14" customWidth="1"/>
    <col min="9067" max="9295" width="9.140625" style="14"/>
    <col min="9296" max="9296" width="3.28515625" style="14" bestFit="1" customWidth="1"/>
    <col min="9297" max="9297" width="35.28515625" style="14" customWidth="1"/>
    <col min="9298" max="9298" width="13.28515625" style="14" customWidth="1"/>
    <col min="9299" max="9299" width="14.28515625" style="14" customWidth="1"/>
    <col min="9300" max="9300" width="13.7109375" style="14" customWidth="1"/>
    <col min="9301" max="9301" width="13.5703125" style="14" customWidth="1"/>
    <col min="9302" max="9303" width="15.140625" style="14" customWidth="1"/>
    <col min="9304" max="9304" width="16" style="14" customWidth="1"/>
    <col min="9305" max="9305" width="23.7109375" style="14" customWidth="1"/>
    <col min="9306" max="9306" width="22" style="14" customWidth="1"/>
    <col min="9307" max="9307" width="18.140625" style="14" customWidth="1"/>
    <col min="9308" max="9308" width="20.85546875" style="14" customWidth="1"/>
    <col min="9309" max="9309" width="22.7109375" style="14" customWidth="1"/>
    <col min="9310" max="9310" width="12.42578125" style="14" customWidth="1"/>
    <col min="9311" max="9311" width="19.140625" style="14" bestFit="1" customWidth="1"/>
    <col min="9312" max="9312" width="15.5703125" style="14" customWidth="1"/>
    <col min="9313" max="9313" width="13.85546875" style="14" customWidth="1"/>
    <col min="9314" max="9314" width="23.5703125" style="14" customWidth="1"/>
    <col min="9315" max="9315" width="12" style="14" customWidth="1"/>
    <col min="9316" max="9316" width="14.140625" style="14" customWidth="1"/>
    <col min="9317" max="9317" width="0" style="14" hidden="1" customWidth="1"/>
    <col min="9318" max="9318" width="21.5703125" style="14" customWidth="1"/>
    <col min="9319" max="9319" width="11.7109375" style="14" bestFit="1" customWidth="1"/>
    <col min="9320" max="9320" width="22.5703125" style="14" customWidth="1"/>
    <col min="9321" max="9321" width="10.140625" style="14" customWidth="1"/>
    <col min="9322" max="9322" width="15.28515625" style="14" customWidth="1"/>
    <col min="9323" max="9551" width="9.140625" style="14"/>
    <col min="9552" max="9552" width="3.28515625" style="14" bestFit="1" customWidth="1"/>
    <col min="9553" max="9553" width="35.28515625" style="14" customWidth="1"/>
    <col min="9554" max="9554" width="13.28515625" style="14" customWidth="1"/>
    <col min="9555" max="9555" width="14.28515625" style="14" customWidth="1"/>
    <col min="9556" max="9556" width="13.7109375" style="14" customWidth="1"/>
    <col min="9557" max="9557" width="13.5703125" style="14" customWidth="1"/>
    <col min="9558" max="9559" width="15.140625" style="14" customWidth="1"/>
    <col min="9560" max="9560" width="16" style="14" customWidth="1"/>
    <col min="9561" max="9561" width="23.7109375" style="14" customWidth="1"/>
    <col min="9562" max="9562" width="22" style="14" customWidth="1"/>
    <col min="9563" max="9563" width="18.140625" style="14" customWidth="1"/>
    <col min="9564" max="9564" width="20.85546875" style="14" customWidth="1"/>
    <col min="9565" max="9565" width="22.7109375" style="14" customWidth="1"/>
    <col min="9566" max="9566" width="12.42578125" style="14" customWidth="1"/>
    <col min="9567" max="9567" width="19.140625" style="14" bestFit="1" customWidth="1"/>
    <col min="9568" max="9568" width="15.5703125" style="14" customWidth="1"/>
    <col min="9569" max="9569" width="13.85546875" style="14" customWidth="1"/>
    <col min="9570" max="9570" width="23.5703125" style="14" customWidth="1"/>
    <col min="9571" max="9571" width="12" style="14" customWidth="1"/>
    <col min="9572" max="9572" width="14.140625" style="14" customWidth="1"/>
    <col min="9573" max="9573" width="0" style="14" hidden="1" customWidth="1"/>
    <col min="9574" max="9574" width="21.5703125" style="14" customWidth="1"/>
    <col min="9575" max="9575" width="11.7109375" style="14" bestFit="1" customWidth="1"/>
    <col min="9576" max="9576" width="22.5703125" style="14" customWidth="1"/>
    <col min="9577" max="9577" width="10.140625" style="14" customWidth="1"/>
    <col min="9578" max="9578" width="15.28515625" style="14" customWidth="1"/>
    <col min="9579" max="9807" width="9.140625" style="14"/>
    <col min="9808" max="9808" width="3.28515625" style="14" bestFit="1" customWidth="1"/>
    <col min="9809" max="9809" width="35.28515625" style="14" customWidth="1"/>
    <col min="9810" max="9810" width="13.28515625" style="14" customWidth="1"/>
    <col min="9811" max="9811" width="14.28515625" style="14" customWidth="1"/>
    <col min="9812" max="9812" width="13.7109375" style="14" customWidth="1"/>
    <col min="9813" max="9813" width="13.5703125" style="14" customWidth="1"/>
    <col min="9814" max="9815" width="15.140625" style="14" customWidth="1"/>
    <col min="9816" max="9816" width="16" style="14" customWidth="1"/>
    <col min="9817" max="9817" width="23.7109375" style="14" customWidth="1"/>
    <col min="9818" max="9818" width="22" style="14" customWidth="1"/>
    <col min="9819" max="9819" width="18.140625" style="14" customWidth="1"/>
    <col min="9820" max="9820" width="20.85546875" style="14" customWidth="1"/>
    <col min="9821" max="9821" width="22.7109375" style="14" customWidth="1"/>
    <col min="9822" max="9822" width="12.42578125" style="14" customWidth="1"/>
    <col min="9823" max="9823" width="19.140625" style="14" bestFit="1" customWidth="1"/>
    <col min="9824" max="9824" width="15.5703125" style="14" customWidth="1"/>
    <col min="9825" max="9825" width="13.85546875" style="14" customWidth="1"/>
    <col min="9826" max="9826" width="23.5703125" style="14" customWidth="1"/>
    <col min="9827" max="9827" width="12" style="14" customWidth="1"/>
    <col min="9828" max="9828" width="14.140625" style="14" customWidth="1"/>
    <col min="9829" max="9829" width="0" style="14" hidden="1" customWidth="1"/>
    <col min="9830" max="9830" width="21.5703125" style="14" customWidth="1"/>
    <col min="9831" max="9831" width="11.7109375" style="14" bestFit="1" customWidth="1"/>
    <col min="9832" max="9832" width="22.5703125" style="14" customWidth="1"/>
    <col min="9833" max="9833" width="10.140625" style="14" customWidth="1"/>
    <col min="9834" max="9834" width="15.28515625" style="14" customWidth="1"/>
    <col min="9835" max="10063" width="9.140625" style="14"/>
    <col min="10064" max="10064" width="3.28515625" style="14" bestFit="1" customWidth="1"/>
    <col min="10065" max="10065" width="35.28515625" style="14" customWidth="1"/>
    <col min="10066" max="10066" width="13.28515625" style="14" customWidth="1"/>
    <col min="10067" max="10067" width="14.28515625" style="14" customWidth="1"/>
    <col min="10068" max="10068" width="13.7109375" style="14" customWidth="1"/>
    <col min="10069" max="10069" width="13.5703125" style="14" customWidth="1"/>
    <col min="10070" max="10071" width="15.140625" style="14" customWidth="1"/>
    <col min="10072" max="10072" width="16" style="14" customWidth="1"/>
    <col min="10073" max="10073" width="23.7109375" style="14" customWidth="1"/>
    <col min="10074" max="10074" width="22" style="14" customWidth="1"/>
    <col min="10075" max="10075" width="18.140625" style="14" customWidth="1"/>
    <col min="10076" max="10076" width="20.85546875" style="14" customWidth="1"/>
    <col min="10077" max="10077" width="22.7109375" style="14" customWidth="1"/>
    <col min="10078" max="10078" width="12.42578125" style="14" customWidth="1"/>
    <col min="10079" max="10079" width="19.140625" style="14" bestFit="1" customWidth="1"/>
    <col min="10080" max="10080" width="15.5703125" style="14" customWidth="1"/>
    <col min="10081" max="10081" width="13.85546875" style="14" customWidth="1"/>
    <col min="10082" max="10082" width="23.5703125" style="14" customWidth="1"/>
    <col min="10083" max="10083" width="12" style="14" customWidth="1"/>
    <col min="10084" max="10084" width="14.140625" style="14" customWidth="1"/>
    <col min="10085" max="10085" width="0" style="14" hidden="1" customWidth="1"/>
    <col min="10086" max="10086" width="21.5703125" style="14" customWidth="1"/>
    <col min="10087" max="10087" width="11.7109375" style="14" bestFit="1" customWidth="1"/>
    <col min="10088" max="10088" width="22.5703125" style="14" customWidth="1"/>
    <col min="10089" max="10089" width="10.140625" style="14" customWidth="1"/>
    <col min="10090" max="10090" width="15.28515625" style="14" customWidth="1"/>
    <col min="10091" max="10319" width="9.140625" style="14"/>
    <col min="10320" max="10320" width="3.28515625" style="14" bestFit="1" customWidth="1"/>
    <col min="10321" max="10321" width="35.28515625" style="14" customWidth="1"/>
    <col min="10322" max="10322" width="13.28515625" style="14" customWidth="1"/>
    <col min="10323" max="10323" width="14.28515625" style="14" customWidth="1"/>
    <col min="10324" max="10324" width="13.7109375" style="14" customWidth="1"/>
    <col min="10325" max="10325" width="13.5703125" style="14" customWidth="1"/>
    <col min="10326" max="10327" width="15.140625" style="14" customWidth="1"/>
    <col min="10328" max="10328" width="16" style="14" customWidth="1"/>
    <col min="10329" max="10329" width="23.7109375" style="14" customWidth="1"/>
    <col min="10330" max="10330" width="22" style="14" customWidth="1"/>
    <col min="10331" max="10331" width="18.140625" style="14" customWidth="1"/>
    <col min="10332" max="10332" width="20.85546875" style="14" customWidth="1"/>
    <col min="10333" max="10333" width="22.7109375" style="14" customWidth="1"/>
    <col min="10334" max="10334" width="12.42578125" style="14" customWidth="1"/>
    <col min="10335" max="10335" width="19.140625" style="14" bestFit="1" customWidth="1"/>
    <col min="10336" max="10336" width="15.5703125" style="14" customWidth="1"/>
    <col min="10337" max="10337" width="13.85546875" style="14" customWidth="1"/>
    <col min="10338" max="10338" width="23.5703125" style="14" customWidth="1"/>
    <col min="10339" max="10339" width="12" style="14" customWidth="1"/>
    <col min="10340" max="10340" width="14.140625" style="14" customWidth="1"/>
    <col min="10341" max="10341" width="0" style="14" hidden="1" customWidth="1"/>
    <col min="10342" max="10342" width="21.5703125" style="14" customWidth="1"/>
    <col min="10343" max="10343" width="11.7109375" style="14" bestFit="1" customWidth="1"/>
    <col min="10344" max="10344" width="22.5703125" style="14" customWidth="1"/>
    <col min="10345" max="10345" width="10.140625" style="14" customWidth="1"/>
    <col min="10346" max="10346" width="15.28515625" style="14" customWidth="1"/>
    <col min="10347" max="10575" width="9.140625" style="14"/>
    <col min="10576" max="10576" width="3.28515625" style="14" bestFit="1" customWidth="1"/>
    <col min="10577" max="10577" width="35.28515625" style="14" customWidth="1"/>
    <col min="10578" max="10578" width="13.28515625" style="14" customWidth="1"/>
    <col min="10579" max="10579" width="14.28515625" style="14" customWidth="1"/>
    <col min="10580" max="10580" width="13.7109375" style="14" customWidth="1"/>
    <col min="10581" max="10581" width="13.5703125" style="14" customWidth="1"/>
    <col min="10582" max="10583" width="15.140625" style="14" customWidth="1"/>
    <col min="10584" max="10584" width="16" style="14" customWidth="1"/>
    <col min="10585" max="10585" width="23.7109375" style="14" customWidth="1"/>
    <col min="10586" max="10586" width="22" style="14" customWidth="1"/>
    <col min="10587" max="10587" width="18.140625" style="14" customWidth="1"/>
    <col min="10588" max="10588" width="20.85546875" style="14" customWidth="1"/>
    <col min="10589" max="10589" width="22.7109375" style="14" customWidth="1"/>
    <col min="10590" max="10590" width="12.42578125" style="14" customWidth="1"/>
    <col min="10591" max="10591" width="19.140625" style="14" bestFit="1" customWidth="1"/>
    <col min="10592" max="10592" width="15.5703125" style="14" customWidth="1"/>
    <col min="10593" max="10593" width="13.85546875" style="14" customWidth="1"/>
    <col min="10594" max="10594" width="23.5703125" style="14" customWidth="1"/>
    <col min="10595" max="10595" width="12" style="14" customWidth="1"/>
    <col min="10596" max="10596" width="14.140625" style="14" customWidth="1"/>
    <col min="10597" max="10597" width="0" style="14" hidden="1" customWidth="1"/>
    <col min="10598" max="10598" width="21.5703125" style="14" customWidth="1"/>
    <col min="10599" max="10599" width="11.7109375" style="14" bestFit="1" customWidth="1"/>
    <col min="10600" max="10600" width="22.5703125" style="14" customWidth="1"/>
    <col min="10601" max="10601" width="10.140625" style="14" customWidth="1"/>
    <col min="10602" max="10602" width="15.28515625" style="14" customWidth="1"/>
    <col min="10603" max="10831" width="9.140625" style="14"/>
    <col min="10832" max="10832" width="3.28515625" style="14" bestFit="1" customWidth="1"/>
    <col min="10833" max="10833" width="35.28515625" style="14" customWidth="1"/>
    <col min="10834" max="10834" width="13.28515625" style="14" customWidth="1"/>
    <col min="10835" max="10835" width="14.28515625" style="14" customWidth="1"/>
    <col min="10836" max="10836" width="13.7109375" style="14" customWidth="1"/>
    <col min="10837" max="10837" width="13.5703125" style="14" customWidth="1"/>
    <col min="10838" max="10839" width="15.140625" style="14" customWidth="1"/>
    <col min="10840" max="10840" width="16" style="14" customWidth="1"/>
    <col min="10841" max="10841" width="23.7109375" style="14" customWidth="1"/>
    <col min="10842" max="10842" width="22" style="14" customWidth="1"/>
    <col min="10843" max="10843" width="18.140625" style="14" customWidth="1"/>
    <col min="10844" max="10844" width="20.85546875" style="14" customWidth="1"/>
    <col min="10845" max="10845" width="22.7109375" style="14" customWidth="1"/>
    <col min="10846" max="10846" width="12.42578125" style="14" customWidth="1"/>
    <col min="10847" max="10847" width="19.140625" style="14" bestFit="1" customWidth="1"/>
    <col min="10848" max="10848" width="15.5703125" style="14" customWidth="1"/>
    <col min="10849" max="10849" width="13.85546875" style="14" customWidth="1"/>
    <col min="10850" max="10850" width="23.5703125" style="14" customWidth="1"/>
    <col min="10851" max="10851" width="12" style="14" customWidth="1"/>
    <col min="10852" max="10852" width="14.140625" style="14" customWidth="1"/>
    <col min="10853" max="10853" width="0" style="14" hidden="1" customWidth="1"/>
    <col min="10854" max="10854" width="21.5703125" style="14" customWidth="1"/>
    <col min="10855" max="10855" width="11.7109375" style="14" bestFit="1" customWidth="1"/>
    <col min="10856" max="10856" width="22.5703125" style="14" customWidth="1"/>
    <col min="10857" max="10857" width="10.140625" style="14" customWidth="1"/>
    <col min="10858" max="10858" width="15.28515625" style="14" customWidth="1"/>
    <col min="10859" max="11087" width="9.140625" style="14"/>
    <col min="11088" max="11088" width="3.28515625" style="14" bestFit="1" customWidth="1"/>
    <col min="11089" max="11089" width="35.28515625" style="14" customWidth="1"/>
    <col min="11090" max="11090" width="13.28515625" style="14" customWidth="1"/>
    <col min="11091" max="11091" width="14.28515625" style="14" customWidth="1"/>
    <col min="11092" max="11092" width="13.7109375" style="14" customWidth="1"/>
    <col min="11093" max="11093" width="13.5703125" style="14" customWidth="1"/>
    <col min="11094" max="11095" width="15.140625" style="14" customWidth="1"/>
    <col min="11096" max="11096" width="16" style="14" customWidth="1"/>
    <col min="11097" max="11097" width="23.7109375" style="14" customWidth="1"/>
    <col min="11098" max="11098" width="22" style="14" customWidth="1"/>
    <col min="11099" max="11099" width="18.140625" style="14" customWidth="1"/>
    <col min="11100" max="11100" width="20.85546875" style="14" customWidth="1"/>
    <col min="11101" max="11101" width="22.7109375" style="14" customWidth="1"/>
    <col min="11102" max="11102" width="12.42578125" style="14" customWidth="1"/>
    <col min="11103" max="11103" width="19.140625" style="14" bestFit="1" customWidth="1"/>
    <col min="11104" max="11104" width="15.5703125" style="14" customWidth="1"/>
    <col min="11105" max="11105" width="13.85546875" style="14" customWidth="1"/>
    <col min="11106" max="11106" width="23.5703125" style="14" customWidth="1"/>
    <col min="11107" max="11107" width="12" style="14" customWidth="1"/>
    <col min="11108" max="11108" width="14.140625" style="14" customWidth="1"/>
    <col min="11109" max="11109" width="0" style="14" hidden="1" customWidth="1"/>
    <col min="11110" max="11110" width="21.5703125" style="14" customWidth="1"/>
    <col min="11111" max="11111" width="11.7109375" style="14" bestFit="1" customWidth="1"/>
    <col min="11112" max="11112" width="22.5703125" style="14" customWidth="1"/>
    <col min="11113" max="11113" width="10.140625" style="14" customWidth="1"/>
    <col min="11114" max="11114" width="15.28515625" style="14" customWidth="1"/>
    <col min="11115" max="11343" width="9.140625" style="14"/>
    <col min="11344" max="11344" width="3.28515625" style="14" bestFit="1" customWidth="1"/>
    <col min="11345" max="11345" width="35.28515625" style="14" customWidth="1"/>
    <col min="11346" max="11346" width="13.28515625" style="14" customWidth="1"/>
    <col min="11347" max="11347" width="14.28515625" style="14" customWidth="1"/>
    <col min="11348" max="11348" width="13.7109375" style="14" customWidth="1"/>
    <col min="11349" max="11349" width="13.5703125" style="14" customWidth="1"/>
    <col min="11350" max="11351" width="15.140625" style="14" customWidth="1"/>
    <col min="11352" max="11352" width="16" style="14" customWidth="1"/>
    <col min="11353" max="11353" width="23.7109375" style="14" customWidth="1"/>
    <col min="11354" max="11354" width="22" style="14" customWidth="1"/>
    <col min="11355" max="11355" width="18.140625" style="14" customWidth="1"/>
    <col min="11356" max="11356" width="20.85546875" style="14" customWidth="1"/>
    <col min="11357" max="11357" width="22.7109375" style="14" customWidth="1"/>
    <col min="11358" max="11358" width="12.42578125" style="14" customWidth="1"/>
    <col min="11359" max="11359" width="19.140625" style="14" bestFit="1" customWidth="1"/>
    <col min="11360" max="11360" width="15.5703125" style="14" customWidth="1"/>
    <col min="11361" max="11361" width="13.85546875" style="14" customWidth="1"/>
    <col min="11362" max="11362" width="23.5703125" style="14" customWidth="1"/>
    <col min="11363" max="11363" width="12" style="14" customWidth="1"/>
    <col min="11364" max="11364" width="14.140625" style="14" customWidth="1"/>
    <col min="11365" max="11365" width="0" style="14" hidden="1" customWidth="1"/>
    <col min="11366" max="11366" width="21.5703125" style="14" customWidth="1"/>
    <col min="11367" max="11367" width="11.7109375" style="14" bestFit="1" customWidth="1"/>
    <col min="11368" max="11368" width="22.5703125" style="14" customWidth="1"/>
    <col min="11369" max="11369" width="10.140625" style="14" customWidth="1"/>
    <col min="11370" max="11370" width="15.28515625" style="14" customWidth="1"/>
    <col min="11371" max="11599" width="9.140625" style="14"/>
    <col min="11600" max="11600" width="3.28515625" style="14" bestFit="1" customWidth="1"/>
    <col min="11601" max="11601" width="35.28515625" style="14" customWidth="1"/>
    <col min="11602" max="11602" width="13.28515625" style="14" customWidth="1"/>
    <col min="11603" max="11603" width="14.28515625" style="14" customWidth="1"/>
    <col min="11604" max="11604" width="13.7109375" style="14" customWidth="1"/>
    <col min="11605" max="11605" width="13.5703125" style="14" customWidth="1"/>
    <col min="11606" max="11607" width="15.140625" style="14" customWidth="1"/>
    <col min="11608" max="11608" width="16" style="14" customWidth="1"/>
    <col min="11609" max="11609" width="23.7109375" style="14" customWidth="1"/>
    <col min="11610" max="11610" width="22" style="14" customWidth="1"/>
    <col min="11611" max="11611" width="18.140625" style="14" customWidth="1"/>
    <col min="11612" max="11612" width="20.85546875" style="14" customWidth="1"/>
    <col min="11613" max="11613" width="22.7109375" style="14" customWidth="1"/>
    <col min="11614" max="11614" width="12.42578125" style="14" customWidth="1"/>
    <col min="11615" max="11615" width="19.140625" style="14" bestFit="1" customWidth="1"/>
    <col min="11616" max="11616" width="15.5703125" style="14" customWidth="1"/>
    <col min="11617" max="11617" width="13.85546875" style="14" customWidth="1"/>
    <col min="11618" max="11618" width="23.5703125" style="14" customWidth="1"/>
    <col min="11619" max="11619" width="12" style="14" customWidth="1"/>
    <col min="11620" max="11620" width="14.140625" style="14" customWidth="1"/>
    <col min="11621" max="11621" width="0" style="14" hidden="1" customWidth="1"/>
    <col min="11622" max="11622" width="21.5703125" style="14" customWidth="1"/>
    <col min="11623" max="11623" width="11.7109375" style="14" bestFit="1" customWidth="1"/>
    <col min="11624" max="11624" width="22.5703125" style="14" customWidth="1"/>
    <col min="11625" max="11625" width="10.140625" style="14" customWidth="1"/>
    <col min="11626" max="11626" width="15.28515625" style="14" customWidth="1"/>
    <col min="11627" max="11855" width="9.140625" style="14"/>
    <col min="11856" max="11856" width="3.28515625" style="14" bestFit="1" customWidth="1"/>
    <col min="11857" max="11857" width="35.28515625" style="14" customWidth="1"/>
    <col min="11858" max="11858" width="13.28515625" style="14" customWidth="1"/>
    <col min="11859" max="11859" width="14.28515625" style="14" customWidth="1"/>
    <col min="11860" max="11860" width="13.7109375" style="14" customWidth="1"/>
    <col min="11861" max="11861" width="13.5703125" style="14" customWidth="1"/>
    <col min="11862" max="11863" width="15.140625" style="14" customWidth="1"/>
    <col min="11864" max="11864" width="16" style="14" customWidth="1"/>
    <col min="11865" max="11865" width="23.7109375" style="14" customWidth="1"/>
    <col min="11866" max="11866" width="22" style="14" customWidth="1"/>
    <col min="11867" max="11867" width="18.140625" style="14" customWidth="1"/>
    <col min="11868" max="11868" width="20.85546875" style="14" customWidth="1"/>
    <col min="11869" max="11869" width="22.7109375" style="14" customWidth="1"/>
    <col min="11870" max="11870" width="12.42578125" style="14" customWidth="1"/>
    <col min="11871" max="11871" width="19.140625" style="14" bestFit="1" customWidth="1"/>
    <col min="11872" max="11872" width="15.5703125" style="14" customWidth="1"/>
    <col min="11873" max="11873" width="13.85546875" style="14" customWidth="1"/>
    <col min="11874" max="11874" width="23.5703125" style="14" customWidth="1"/>
    <col min="11875" max="11875" width="12" style="14" customWidth="1"/>
    <col min="11876" max="11876" width="14.140625" style="14" customWidth="1"/>
    <col min="11877" max="11877" width="0" style="14" hidden="1" customWidth="1"/>
    <col min="11878" max="11878" width="21.5703125" style="14" customWidth="1"/>
    <col min="11879" max="11879" width="11.7109375" style="14" bestFit="1" customWidth="1"/>
    <col min="11880" max="11880" width="22.5703125" style="14" customWidth="1"/>
    <col min="11881" max="11881" width="10.140625" style="14" customWidth="1"/>
    <col min="11882" max="11882" width="15.28515625" style="14" customWidth="1"/>
    <col min="11883" max="12111" width="9.140625" style="14"/>
    <col min="12112" max="12112" width="3.28515625" style="14" bestFit="1" customWidth="1"/>
    <col min="12113" max="12113" width="35.28515625" style="14" customWidth="1"/>
    <col min="12114" max="12114" width="13.28515625" style="14" customWidth="1"/>
    <col min="12115" max="12115" width="14.28515625" style="14" customWidth="1"/>
    <col min="12116" max="12116" width="13.7109375" style="14" customWidth="1"/>
    <col min="12117" max="12117" width="13.5703125" style="14" customWidth="1"/>
    <col min="12118" max="12119" width="15.140625" style="14" customWidth="1"/>
    <col min="12120" max="12120" width="16" style="14" customWidth="1"/>
    <col min="12121" max="12121" width="23.7109375" style="14" customWidth="1"/>
    <col min="12122" max="12122" width="22" style="14" customWidth="1"/>
    <col min="12123" max="12123" width="18.140625" style="14" customWidth="1"/>
    <col min="12124" max="12124" width="20.85546875" style="14" customWidth="1"/>
    <col min="12125" max="12125" width="22.7109375" style="14" customWidth="1"/>
    <col min="12126" max="12126" width="12.42578125" style="14" customWidth="1"/>
    <col min="12127" max="12127" width="19.140625" style="14" bestFit="1" customWidth="1"/>
    <col min="12128" max="12128" width="15.5703125" style="14" customWidth="1"/>
    <col min="12129" max="12129" width="13.85546875" style="14" customWidth="1"/>
    <col min="12130" max="12130" width="23.5703125" style="14" customWidth="1"/>
    <col min="12131" max="12131" width="12" style="14" customWidth="1"/>
    <col min="12132" max="12132" width="14.140625" style="14" customWidth="1"/>
    <col min="12133" max="12133" width="0" style="14" hidden="1" customWidth="1"/>
    <col min="12134" max="12134" width="21.5703125" style="14" customWidth="1"/>
    <col min="12135" max="12135" width="11.7109375" style="14" bestFit="1" customWidth="1"/>
    <col min="12136" max="12136" width="22.5703125" style="14" customWidth="1"/>
    <col min="12137" max="12137" width="10.140625" style="14" customWidth="1"/>
    <col min="12138" max="12138" width="15.28515625" style="14" customWidth="1"/>
    <col min="12139" max="12367" width="9.140625" style="14"/>
    <col min="12368" max="12368" width="3.28515625" style="14" bestFit="1" customWidth="1"/>
    <col min="12369" max="12369" width="35.28515625" style="14" customWidth="1"/>
    <col min="12370" max="12370" width="13.28515625" style="14" customWidth="1"/>
    <col min="12371" max="12371" width="14.28515625" style="14" customWidth="1"/>
    <col min="12372" max="12372" width="13.7109375" style="14" customWidth="1"/>
    <col min="12373" max="12373" width="13.5703125" style="14" customWidth="1"/>
    <col min="12374" max="12375" width="15.140625" style="14" customWidth="1"/>
    <col min="12376" max="12376" width="16" style="14" customWidth="1"/>
    <col min="12377" max="12377" width="23.7109375" style="14" customWidth="1"/>
    <col min="12378" max="12378" width="22" style="14" customWidth="1"/>
    <col min="12379" max="12379" width="18.140625" style="14" customWidth="1"/>
    <col min="12380" max="12380" width="20.85546875" style="14" customWidth="1"/>
    <col min="12381" max="12381" width="22.7109375" style="14" customWidth="1"/>
    <col min="12382" max="12382" width="12.42578125" style="14" customWidth="1"/>
    <col min="12383" max="12383" width="19.140625" style="14" bestFit="1" customWidth="1"/>
    <col min="12384" max="12384" width="15.5703125" style="14" customWidth="1"/>
    <col min="12385" max="12385" width="13.85546875" style="14" customWidth="1"/>
    <col min="12386" max="12386" width="23.5703125" style="14" customWidth="1"/>
    <col min="12387" max="12387" width="12" style="14" customWidth="1"/>
    <col min="12388" max="12388" width="14.140625" style="14" customWidth="1"/>
    <col min="12389" max="12389" width="0" style="14" hidden="1" customWidth="1"/>
    <col min="12390" max="12390" width="21.5703125" style="14" customWidth="1"/>
    <col min="12391" max="12391" width="11.7109375" style="14" bestFit="1" customWidth="1"/>
    <col min="12392" max="12392" width="22.5703125" style="14" customWidth="1"/>
    <col min="12393" max="12393" width="10.140625" style="14" customWidth="1"/>
    <col min="12394" max="12394" width="15.28515625" style="14" customWidth="1"/>
    <col min="12395" max="12623" width="9.140625" style="14"/>
    <col min="12624" max="12624" width="3.28515625" style="14" bestFit="1" customWidth="1"/>
    <col min="12625" max="12625" width="35.28515625" style="14" customWidth="1"/>
    <col min="12626" max="12626" width="13.28515625" style="14" customWidth="1"/>
    <col min="12627" max="12627" width="14.28515625" style="14" customWidth="1"/>
    <col min="12628" max="12628" width="13.7109375" style="14" customWidth="1"/>
    <col min="12629" max="12629" width="13.5703125" style="14" customWidth="1"/>
    <col min="12630" max="12631" width="15.140625" style="14" customWidth="1"/>
    <col min="12632" max="12632" width="16" style="14" customWidth="1"/>
    <col min="12633" max="12633" width="23.7109375" style="14" customWidth="1"/>
    <col min="12634" max="12634" width="22" style="14" customWidth="1"/>
    <col min="12635" max="12635" width="18.140625" style="14" customWidth="1"/>
    <col min="12636" max="12636" width="20.85546875" style="14" customWidth="1"/>
    <col min="12637" max="12637" width="22.7109375" style="14" customWidth="1"/>
    <col min="12638" max="12638" width="12.42578125" style="14" customWidth="1"/>
    <col min="12639" max="12639" width="19.140625" style="14" bestFit="1" customWidth="1"/>
    <col min="12640" max="12640" width="15.5703125" style="14" customWidth="1"/>
    <col min="12641" max="12641" width="13.85546875" style="14" customWidth="1"/>
    <col min="12642" max="12642" width="23.5703125" style="14" customWidth="1"/>
    <col min="12643" max="12643" width="12" style="14" customWidth="1"/>
    <col min="12644" max="12644" width="14.140625" style="14" customWidth="1"/>
    <col min="12645" max="12645" width="0" style="14" hidden="1" customWidth="1"/>
    <col min="12646" max="12646" width="21.5703125" style="14" customWidth="1"/>
    <col min="12647" max="12647" width="11.7109375" style="14" bestFit="1" customWidth="1"/>
    <col min="12648" max="12648" width="22.5703125" style="14" customWidth="1"/>
    <col min="12649" max="12649" width="10.140625" style="14" customWidth="1"/>
    <col min="12650" max="12650" width="15.28515625" style="14" customWidth="1"/>
    <col min="12651" max="12879" width="9.140625" style="14"/>
    <col min="12880" max="12880" width="3.28515625" style="14" bestFit="1" customWidth="1"/>
    <col min="12881" max="12881" width="35.28515625" style="14" customWidth="1"/>
    <col min="12882" max="12882" width="13.28515625" style="14" customWidth="1"/>
    <col min="12883" max="12883" width="14.28515625" style="14" customWidth="1"/>
    <col min="12884" max="12884" width="13.7109375" style="14" customWidth="1"/>
    <col min="12885" max="12885" width="13.5703125" style="14" customWidth="1"/>
    <col min="12886" max="12887" width="15.140625" style="14" customWidth="1"/>
    <col min="12888" max="12888" width="16" style="14" customWidth="1"/>
    <col min="12889" max="12889" width="23.7109375" style="14" customWidth="1"/>
    <col min="12890" max="12890" width="22" style="14" customWidth="1"/>
    <col min="12891" max="12891" width="18.140625" style="14" customWidth="1"/>
    <col min="12892" max="12892" width="20.85546875" style="14" customWidth="1"/>
    <col min="12893" max="12893" width="22.7109375" style="14" customWidth="1"/>
    <col min="12894" max="12894" width="12.42578125" style="14" customWidth="1"/>
    <col min="12895" max="12895" width="19.140625" style="14" bestFit="1" customWidth="1"/>
    <col min="12896" max="12896" width="15.5703125" style="14" customWidth="1"/>
    <col min="12897" max="12897" width="13.85546875" style="14" customWidth="1"/>
    <col min="12898" max="12898" width="23.5703125" style="14" customWidth="1"/>
    <col min="12899" max="12899" width="12" style="14" customWidth="1"/>
    <col min="12900" max="12900" width="14.140625" style="14" customWidth="1"/>
    <col min="12901" max="12901" width="0" style="14" hidden="1" customWidth="1"/>
    <col min="12902" max="12902" width="21.5703125" style="14" customWidth="1"/>
    <col min="12903" max="12903" width="11.7109375" style="14" bestFit="1" customWidth="1"/>
    <col min="12904" max="12904" width="22.5703125" style="14" customWidth="1"/>
    <col min="12905" max="12905" width="10.140625" style="14" customWidth="1"/>
    <col min="12906" max="12906" width="15.28515625" style="14" customWidth="1"/>
    <col min="12907" max="13135" width="9.140625" style="14"/>
    <col min="13136" max="13136" width="3.28515625" style="14" bestFit="1" customWidth="1"/>
    <col min="13137" max="13137" width="35.28515625" style="14" customWidth="1"/>
    <col min="13138" max="13138" width="13.28515625" style="14" customWidth="1"/>
    <col min="13139" max="13139" width="14.28515625" style="14" customWidth="1"/>
    <col min="13140" max="13140" width="13.7109375" style="14" customWidth="1"/>
    <col min="13141" max="13141" width="13.5703125" style="14" customWidth="1"/>
    <col min="13142" max="13143" width="15.140625" style="14" customWidth="1"/>
    <col min="13144" max="13144" width="16" style="14" customWidth="1"/>
    <col min="13145" max="13145" width="23.7109375" style="14" customWidth="1"/>
    <col min="13146" max="13146" width="22" style="14" customWidth="1"/>
    <col min="13147" max="13147" width="18.140625" style="14" customWidth="1"/>
    <col min="13148" max="13148" width="20.85546875" style="14" customWidth="1"/>
    <col min="13149" max="13149" width="22.7109375" style="14" customWidth="1"/>
    <col min="13150" max="13150" width="12.42578125" style="14" customWidth="1"/>
    <col min="13151" max="13151" width="19.140625" style="14" bestFit="1" customWidth="1"/>
    <col min="13152" max="13152" width="15.5703125" style="14" customWidth="1"/>
    <col min="13153" max="13153" width="13.85546875" style="14" customWidth="1"/>
    <col min="13154" max="13154" width="23.5703125" style="14" customWidth="1"/>
    <col min="13155" max="13155" width="12" style="14" customWidth="1"/>
    <col min="13156" max="13156" width="14.140625" style="14" customWidth="1"/>
    <col min="13157" max="13157" width="0" style="14" hidden="1" customWidth="1"/>
    <col min="13158" max="13158" width="21.5703125" style="14" customWidth="1"/>
    <col min="13159" max="13159" width="11.7109375" style="14" bestFit="1" customWidth="1"/>
    <col min="13160" max="13160" width="22.5703125" style="14" customWidth="1"/>
    <col min="13161" max="13161" width="10.140625" style="14" customWidth="1"/>
    <col min="13162" max="13162" width="15.28515625" style="14" customWidth="1"/>
    <col min="13163" max="13391" width="9.140625" style="14"/>
    <col min="13392" max="13392" width="3.28515625" style="14" bestFit="1" customWidth="1"/>
    <col min="13393" max="13393" width="35.28515625" style="14" customWidth="1"/>
    <col min="13394" max="13394" width="13.28515625" style="14" customWidth="1"/>
    <col min="13395" max="13395" width="14.28515625" style="14" customWidth="1"/>
    <col min="13396" max="13396" width="13.7109375" style="14" customWidth="1"/>
    <col min="13397" max="13397" width="13.5703125" style="14" customWidth="1"/>
    <col min="13398" max="13399" width="15.140625" style="14" customWidth="1"/>
    <col min="13400" max="13400" width="16" style="14" customWidth="1"/>
    <col min="13401" max="13401" width="23.7109375" style="14" customWidth="1"/>
    <col min="13402" max="13402" width="22" style="14" customWidth="1"/>
    <col min="13403" max="13403" width="18.140625" style="14" customWidth="1"/>
    <col min="13404" max="13404" width="20.85546875" style="14" customWidth="1"/>
    <col min="13405" max="13405" width="22.7109375" style="14" customWidth="1"/>
    <col min="13406" max="13406" width="12.42578125" style="14" customWidth="1"/>
    <col min="13407" max="13407" width="19.140625" style="14" bestFit="1" customWidth="1"/>
    <col min="13408" max="13408" width="15.5703125" style="14" customWidth="1"/>
    <col min="13409" max="13409" width="13.85546875" style="14" customWidth="1"/>
    <col min="13410" max="13410" width="23.5703125" style="14" customWidth="1"/>
    <col min="13411" max="13411" width="12" style="14" customWidth="1"/>
    <col min="13412" max="13412" width="14.140625" style="14" customWidth="1"/>
    <col min="13413" max="13413" width="0" style="14" hidden="1" customWidth="1"/>
    <col min="13414" max="13414" width="21.5703125" style="14" customWidth="1"/>
    <col min="13415" max="13415" width="11.7109375" style="14" bestFit="1" customWidth="1"/>
    <col min="13416" max="13416" width="22.5703125" style="14" customWidth="1"/>
    <col min="13417" max="13417" width="10.140625" style="14" customWidth="1"/>
    <col min="13418" max="13418" width="15.28515625" style="14" customWidth="1"/>
    <col min="13419" max="13647" width="9.140625" style="14"/>
    <col min="13648" max="13648" width="3.28515625" style="14" bestFit="1" customWidth="1"/>
    <col min="13649" max="13649" width="35.28515625" style="14" customWidth="1"/>
    <col min="13650" max="13650" width="13.28515625" style="14" customWidth="1"/>
    <col min="13651" max="13651" width="14.28515625" style="14" customWidth="1"/>
    <col min="13652" max="13652" width="13.7109375" style="14" customWidth="1"/>
    <col min="13653" max="13653" width="13.5703125" style="14" customWidth="1"/>
    <col min="13654" max="13655" width="15.140625" style="14" customWidth="1"/>
    <col min="13656" max="13656" width="16" style="14" customWidth="1"/>
    <col min="13657" max="13657" width="23.7109375" style="14" customWidth="1"/>
    <col min="13658" max="13658" width="22" style="14" customWidth="1"/>
    <col min="13659" max="13659" width="18.140625" style="14" customWidth="1"/>
    <col min="13660" max="13660" width="20.85546875" style="14" customWidth="1"/>
    <col min="13661" max="13661" width="22.7109375" style="14" customWidth="1"/>
    <col min="13662" max="13662" width="12.42578125" style="14" customWidth="1"/>
    <col min="13663" max="13663" width="19.140625" style="14" bestFit="1" customWidth="1"/>
    <col min="13664" max="13664" width="15.5703125" style="14" customWidth="1"/>
    <col min="13665" max="13665" width="13.85546875" style="14" customWidth="1"/>
    <col min="13666" max="13666" width="23.5703125" style="14" customWidth="1"/>
    <col min="13667" max="13667" width="12" style="14" customWidth="1"/>
    <col min="13668" max="13668" width="14.140625" style="14" customWidth="1"/>
    <col min="13669" max="13669" width="0" style="14" hidden="1" customWidth="1"/>
    <col min="13670" max="13670" width="21.5703125" style="14" customWidth="1"/>
    <col min="13671" max="13671" width="11.7109375" style="14" bestFit="1" customWidth="1"/>
    <col min="13672" max="13672" width="22.5703125" style="14" customWidth="1"/>
    <col min="13673" max="13673" width="10.140625" style="14" customWidth="1"/>
    <col min="13674" max="13674" width="15.28515625" style="14" customWidth="1"/>
    <col min="13675" max="13903" width="9.140625" style="14"/>
    <col min="13904" max="13904" width="3.28515625" style="14" bestFit="1" customWidth="1"/>
    <col min="13905" max="13905" width="35.28515625" style="14" customWidth="1"/>
    <col min="13906" max="13906" width="13.28515625" style="14" customWidth="1"/>
    <col min="13907" max="13907" width="14.28515625" style="14" customWidth="1"/>
    <col min="13908" max="13908" width="13.7109375" style="14" customWidth="1"/>
    <col min="13909" max="13909" width="13.5703125" style="14" customWidth="1"/>
    <col min="13910" max="13911" width="15.140625" style="14" customWidth="1"/>
    <col min="13912" max="13912" width="16" style="14" customWidth="1"/>
    <col min="13913" max="13913" width="23.7109375" style="14" customWidth="1"/>
    <col min="13914" max="13914" width="22" style="14" customWidth="1"/>
    <col min="13915" max="13915" width="18.140625" style="14" customWidth="1"/>
    <col min="13916" max="13916" width="20.85546875" style="14" customWidth="1"/>
    <col min="13917" max="13917" width="22.7109375" style="14" customWidth="1"/>
    <col min="13918" max="13918" width="12.42578125" style="14" customWidth="1"/>
    <col min="13919" max="13919" width="19.140625" style="14" bestFit="1" customWidth="1"/>
    <col min="13920" max="13920" width="15.5703125" style="14" customWidth="1"/>
    <col min="13921" max="13921" width="13.85546875" style="14" customWidth="1"/>
    <col min="13922" max="13922" width="23.5703125" style="14" customWidth="1"/>
    <col min="13923" max="13923" width="12" style="14" customWidth="1"/>
    <col min="13924" max="13924" width="14.140625" style="14" customWidth="1"/>
    <col min="13925" max="13925" width="0" style="14" hidden="1" customWidth="1"/>
    <col min="13926" max="13926" width="21.5703125" style="14" customWidth="1"/>
    <col min="13927" max="13927" width="11.7109375" style="14" bestFit="1" customWidth="1"/>
    <col min="13928" max="13928" width="22.5703125" style="14" customWidth="1"/>
    <col min="13929" max="13929" width="10.140625" style="14" customWidth="1"/>
    <col min="13930" max="13930" width="15.28515625" style="14" customWidth="1"/>
    <col min="13931" max="14159" width="9.140625" style="14"/>
    <col min="14160" max="14160" width="3.28515625" style="14" bestFit="1" customWidth="1"/>
    <col min="14161" max="14161" width="35.28515625" style="14" customWidth="1"/>
    <col min="14162" max="14162" width="13.28515625" style="14" customWidth="1"/>
    <col min="14163" max="14163" width="14.28515625" style="14" customWidth="1"/>
    <col min="14164" max="14164" width="13.7109375" style="14" customWidth="1"/>
    <col min="14165" max="14165" width="13.5703125" style="14" customWidth="1"/>
    <col min="14166" max="14167" width="15.140625" style="14" customWidth="1"/>
    <col min="14168" max="14168" width="16" style="14" customWidth="1"/>
    <col min="14169" max="14169" width="23.7109375" style="14" customWidth="1"/>
    <col min="14170" max="14170" width="22" style="14" customWidth="1"/>
    <col min="14171" max="14171" width="18.140625" style="14" customWidth="1"/>
    <col min="14172" max="14172" width="20.85546875" style="14" customWidth="1"/>
    <col min="14173" max="14173" width="22.7109375" style="14" customWidth="1"/>
    <col min="14174" max="14174" width="12.42578125" style="14" customWidth="1"/>
    <col min="14175" max="14175" width="19.140625" style="14" bestFit="1" customWidth="1"/>
    <col min="14176" max="14176" width="15.5703125" style="14" customWidth="1"/>
    <col min="14177" max="14177" width="13.85546875" style="14" customWidth="1"/>
    <col min="14178" max="14178" width="23.5703125" style="14" customWidth="1"/>
    <col min="14179" max="14179" width="12" style="14" customWidth="1"/>
    <col min="14180" max="14180" width="14.140625" style="14" customWidth="1"/>
    <col min="14181" max="14181" width="0" style="14" hidden="1" customWidth="1"/>
    <col min="14182" max="14182" width="21.5703125" style="14" customWidth="1"/>
    <col min="14183" max="14183" width="11.7109375" style="14" bestFit="1" customWidth="1"/>
    <col min="14184" max="14184" width="22.5703125" style="14" customWidth="1"/>
    <col min="14185" max="14185" width="10.140625" style="14" customWidth="1"/>
    <col min="14186" max="14186" width="15.28515625" style="14" customWidth="1"/>
    <col min="14187" max="14415" width="9.140625" style="14"/>
    <col min="14416" max="14416" width="3.28515625" style="14" bestFit="1" customWidth="1"/>
    <col min="14417" max="14417" width="35.28515625" style="14" customWidth="1"/>
    <col min="14418" max="14418" width="13.28515625" style="14" customWidth="1"/>
    <col min="14419" max="14419" width="14.28515625" style="14" customWidth="1"/>
    <col min="14420" max="14420" width="13.7109375" style="14" customWidth="1"/>
    <col min="14421" max="14421" width="13.5703125" style="14" customWidth="1"/>
    <col min="14422" max="14423" width="15.140625" style="14" customWidth="1"/>
    <col min="14424" max="14424" width="16" style="14" customWidth="1"/>
    <col min="14425" max="14425" width="23.7109375" style="14" customWidth="1"/>
    <col min="14426" max="14426" width="22" style="14" customWidth="1"/>
    <col min="14427" max="14427" width="18.140625" style="14" customWidth="1"/>
    <col min="14428" max="14428" width="20.85546875" style="14" customWidth="1"/>
    <col min="14429" max="14429" width="22.7109375" style="14" customWidth="1"/>
    <col min="14430" max="14430" width="12.42578125" style="14" customWidth="1"/>
    <col min="14431" max="14431" width="19.140625" style="14" bestFit="1" customWidth="1"/>
    <col min="14432" max="14432" width="15.5703125" style="14" customWidth="1"/>
    <col min="14433" max="14433" width="13.85546875" style="14" customWidth="1"/>
    <col min="14434" max="14434" width="23.5703125" style="14" customWidth="1"/>
    <col min="14435" max="14435" width="12" style="14" customWidth="1"/>
    <col min="14436" max="14436" width="14.140625" style="14" customWidth="1"/>
    <col min="14437" max="14437" width="0" style="14" hidden="1" customWidth="1"/>
    <col min="14438" max="14438" width="21.5703125" style="14" customWidth="1"/>
    <col min="14439" max="14439" width="11.7109375" style="14" bestFit="1" customWidth="1"/>
    <col min="14440" max="14440" width="22.5703125" style="14" customWidth="1"/>
    <col min="14441" max="14441" width="10.140625" style="14" customWidth="1"/>
    <col min="14442" max="14442" width="15.28515625" style="14" customWidth="1"/>
    <col min="14443" max="14671" width="9.140625" style="14"/>
    <col min="14672" max="14672" width="3.28515625" style="14" bestFit="1" customWidth="1"/>
    <col min="14673" max="14673" width="35.28515625" style="14" customWidth="1"/>
    <col min="14674" max="14674" width="13.28515625" style="14" customWidth="1"/>
    <col min="14675" max="14675" width="14.28515625" style="14" customWidth="1"/>
    <col min="14676" max="14676" width="13.7109375" style="14" customWidth="1"/>
    <col min="14677" max="14677" width="13.5703125" style="14" customWidth="1"/>
    <col min="14678" max="14679" width="15.140625" style="14" customWidth="1"/>
    <col min="14680" max="14680" width="16" style="14" customWidth="1"/>
    <col min="14681" max="14681" width="23.7109375" style="14" customWidth="1"/>
    <col min="14682" max="14682" width="22" style="14" customWidth="1"/>
    <col min="14683" max="14683" width="18.140625" style="14" customWidth="1"/>
    <col min="14684" max="14684" width="20.85546875" style="14" customWidth="1"/>
    <col min="14685" max="14685" width="22.7109375" style="14" customWidth="1"/>
    <col min="14686" max="14686" width="12.42578125" style="14" customWidth="1"/>
    <col min="14687" max="14687" width="19.140625" style="14" bestFit="1" customWidth="1"/>
    <col min="14688" max="14688" width="15.5703125" style="14" customWidth="1"/>
    <col min="14689" max="14689" width="13.85546875" style="14" customWidth="1"/>
    <col min="14690" max="14690" width="23.5703125" style="14" customWidth="1"/>
    <col min="14691" max="14691" width="12" style="14" customWidth="1"/>
    <col min="14692" max="14692" width="14.140625" style="14" customWidth="1"/>
    <col min="14693" max="14693" width="0" style="14" hidden="1" customWidth="1"/>
    <col min="14694" max="14694" width="21.5703125" style="14" customWidth="1"/>
    <col min="14695" max="14695" width="11.7109375" style="14" bestFit="1" customWidth="1"/>
    <col min="14696" max="14696" width="22.5703125" style="14" customWidth="1"/>
    <col min="14697" max="14697" width="10.140625" style="14" customWidth="1"/>
    <col min="14698" max="14698" width="15.28515625" style="14" customWidth="1"/>
    <col min="14699" max="14927" width="9.140625" style="14"/>
    <col min="14928" max="14928" width="3.28515625" style="14" bestFit="1" customWidth="1"/>
    <col min="14929" max="14929" width="35.28515625" style="14" customWidth="1"/>
    <col min="14930" max="14930" width="13.28515625" style="14" customWidth="1"/>
    <col min="14931" max="14931" width="14.28515625" style="14" customWidth="1"/>
    <col min="14932" max="14932" width="13.7109375" style="14" customWidth="1"/>
    <col min="14933" max="14933" width="13.5703125" style="14" customWidth="1"/>
    <col min="14934" max="14935" width="15.140625" style="14" customWidth="1"/>
    <col min="14936" max="14936" width="16" style="14" customWidth="1"/>
    <col min="14937" max="14937" width="23.7109375" style="14" customWidth="1"/>
    <col min="14938" max="14938" width="22" style="14" customWidth="1"/>
    <col min="14939" max="14939" width="18.140625" style="14" customWidth="1"/>
    <col min="14940" max="14940" width="20.85546875" style="14" customWidth="1"/>
    <col min="14941" max="14941" width="22.7109375" style="14" customWidth="1"/>
    <col min="14942" max="14942" width="12.42578125" style="14" customWidth="1"/>
    <col min="14943" max="14943" width="19.140625" style="14" bestFit="1" customWidth="1"/>
    <col min="14944" max="14944" width="15.5703125" style="14" customWidth="1"/>
    <col min="14945" max="14945" width="13.85546875" style="14" customWidth="1"/>
    <col min="14946" max="14946" width="23.5703125" style="14" customWidth="1"/>
    <col min="14947" max="14947" width="12" style="14" customWidth="1"/>
    <col min="14948" max="14948" width="14.140625" style="14" customWidth="1"/>
    <col min="14949" max="14949" width="0" style="14" hidden="1" customWidth="1"/>
    <col min="14950" max="14950" width="21.5703125" style="14" customWidth="1"/>
    <col min="14951" max="14951" width="11.7109375" style="14" bestFit="1" customWidth="1"/>
    <col min="14952" max="14952" width="22.5703125" style="14" customWidth="1"/>
    <col min="14953" max="14953" width="10.140625" style="14" customWidth="1"/>
    <col min="14954" max="14954" width="15.28515625" style="14" customWidth="1"/>
    <col min="14955" max="15183" width="9.140625" style="14"/>
    <col min="15184" max="15184" width="3.28515625" style="14" bestFit="1" customWidth="1"/>
    <col min="15185" max="15185" width="35.28515625" style="14" customWidth="1"/>
    <col min="15186" max="15186" width="13.28515625" style="14" customWidth="1"/>
    <col min="15187" max="15187" width="14.28515625" style="14" customWidth="1"/>
    <col min="15188" max="15188" width="13.7109375" style="14" customWidth="1"/>
    <col min="15189" max="15189" width="13.5703125" style="14" customWidth="1"/>
    <col min="15190" max="15191" width="15.140625" style="14" customWidth="1"/>
    <col min="15192" max="15192" width="16" style="14" customWidth="1"/>
    <col min="15193" max="15193" width="23.7109375" style="14" customWidth="1"/>
    <col min="15194" max="15194" width="22" style="14" customWidth="1"/>
    <col min="15195" max="15195" width="18.140625" style="14" customWidth="1"/>
    <col min="15196" max="15196" width="20.85546875" style="14" customWidth="1"/>
    <col min="15197" max="15197" width="22.7109375" style="14" customWidth="1"/>
    <col min="15198" max="15198" width="12.42578125" style="14" customWidth="1"/>
    <col min="15199" max="15199" width="19.140625" style="14" bestFit="1" customWidth="1"/>
    <col min="15200" max="15200" width="15.5703125" style="14" customWidth="1"/>
    <col min="15201" max="15201" width="13.85546875" style="14" customWidth="1"/>
    <col min="15202" max="15202" width="23.5703125" style="14" customWidth="1"/>
    <col min="15203" max="15203" width="12" style="14" customWidth="1"/>
    <col min="15204" max="15204" width="14.140625" style="14" customWidth="1"/>
    <col min="15205" max="15205" width="0" style="14" hidden="1" customWidth="1"/>
    <col min="15206" max="15206" width="21.5703125" style="14" customWidth="1"/>
    <col min="15207" max="15207" width="11.7109375" style="14" bestFit="1" customWidth="1"/>
    <col min="15208" max="15208" width="22.5703125" style="14" customWidth="1"/>
    <col min="15209" max="15209" width="10.140625" style="14" customWidth="1"/>
    <col min="15210" max="15210" width="15.28515625" style="14" customWidth="1"/>
    <col min="15211" max="15439" width="9.140625" style="14"/>
    <col min="15440" max="15440" width="3.28515625" style="14" bestFit="1" customWidth="1"/>
    <col min="15441" max="15441" width="35.28515625" style="14" customWidth="1"/>
    <col min="15442" max="15442" width="13.28515625" style="14" customWidth="1"/>
    <col min="15443" max="15443" width="14.28515625" style="14" customWidth="1"/>
    <col min="15444" max="15444" width="13.7109375" style="14" customWidth="1"/>
    <col min="15445" max="15445" width="13.5703125" style="14" customWidth="1"/>
    <col min="15446" max="15447" width="15.140625" style="14" customWidth="1"/>
    <col min="15448" max="15448" width="16" style="14" customWidth="1"/>
    <col min="15449" max="15449" width="23.7109375" style="14" customWidth="1"/>
    <col min="15450" max="15450" width="22" style="14" customWidth="1"/>
    <col min="15451" max="15451" width="18.140625" style="14" customWidth="1"/>
    <col min="15452" max="15452" width="20.85546875" style="14" customWidth="1"/>
    <col min="15453" max="15453" width="22.7109375" style="14" customWidth="1"/>
    <col min="15454" max="15454" width="12.42578125" style="14" customWidth="1"/>
    <col min="15455" max="15455" width="19.140625" style="14" bestFit="1" customWidth="1"/>
    <col min="15456" max="15456" width="15.5703125" style="14" customWidth="1"/>
    <col min="15457" max="15457" width="13.85546875" style="14" customWidth="1"/>
    <col min="15458" max="15458" width="23.5703125" style="14" customWidth="1"/>
    <col min="15459" max="15459" width="12" style="14" customWidth="1"/>
    <col min="15460" max="15460" width="14.140625" style="14" customWidth="1"/>
    <col min="15461" max="15461" width="0" style="14" hidden="1" customWidth="1"/>
    <col min="15462" max="15462" width="21.5703125" style="14" customWidth="1"/>
    <col min="15463" max="15463" width="11.7109375" style="14" bestFit="1" customWidth="1"/>
    <col min="15464" max="15464" width="22.5703125" style="14" customWidth="1"/>
    <col min="15465" max="15465" width="10.140625" style="14" customWidth="1"/>
    <col min="15466" max="15466" width="15.28515625" style="14" customWidth="1"/>
    <col min="15467" max="15695" width="9.140625" style="14"/>
    <col min="15696" max="15696" width="3.28515625" style="14" bestFit="1" customWidth="1"/>
    <col min="15697" max="15697" width="35.28515625" style="14" customWidth="1"/>
    <col min="15698" max="15698" width="13.28515625" style="14" customWidth="1"/>
    <col min="15699" max="15699" width="14.28515625" style="14" customWidth="1"/>
    <col min="15700" max="15700" width="13.7109375" style="14" customWidth="1"/>
    <col min="15701" max="15701" width="13.5703125" style="14" customWidth="1"/>
    <col min="15702" max="15703" width="15.140625" style="14" customWidth="1"/>
    <col min="15704" max="15704" width="16" style="14" customWidth="1"/>
    <col min="15705" max="15705" width="23.7109375" style="14" customWidth="1"/>
    <col min="15706" max="15706" width="22" style="14" customWidth="1"/>
    <col min="15707" max="15707" width="18.140625" style="14" customWidth="1"/>
    <col min="15708" max="15708" width="20.85546875" style="14" customWidth="1"/>
    <col min="15709" max="15709" width="22.7109375" style="14" customWidth="1"/>
    <col min="15710" max="15710" width="12.42578125" style="14" customWidth="1"/>
    <col min="15711" max="15711" width="19.140625" style="14" bestFit="1" customWidth="1"/>
    <col min="15712" max="15712" width="15.5703125" style="14" customWidth="1"/>
    <col min="15713" max="15713" width="13.85546875" style="14" customWidth="1"/>
    <col min="15714" max="15714" width="23.5703125" style="14" customWidth="1"/>
    <col min="15715" max="15715" width="12" style="14" customWidth="1"/>
    <col min="15716" max="15716" width="14.140625" style="14" customWidth="1"/>
    <col min="15717" max="15717" width="0" style="14" hidden="1" customWidth="1"/>
    <col min="15718" max="15718" width="21.5703125" style="14" customWidth="1"/>
    <col min="15719" max="15719" width="11.7109375" style="14" bestFit="1" customWidth="1"/>
    <col min="15720" max="15720" width="22.5703125" style="14" customWidth="1"/>
    <col min="15721" max="15721" width="10.140625" style="14" customWidth="1"/>
    <col min="15722" max="15722" width="15.28515625" style="14" customWidth="1"/>
    <col min="15723" max="16384" width="9.140625" style="14"/>
  </cols>
  <sheetData>
    <row r="1" spans="1:26" ht="29.25" customHeight="1" x14ac:dyDescent="0.2">
      <c r="A1" s="657" t="s">
        <v>147</v>
      </c>
      <c r="B1" s="657"/>
      <c r="E1" s="11"/>
      <c r="F1" s="16">
        <v>1243864</v>
      </c>
      <c r="G1" s="371">
        <v>1.0069999999999999</v>
      </c>
      <c r="H1" s="450">
        <v>15823.6</v>
      </c>
      <c r="I1" s="372">
        <f>ROUND(H1*G1,2)</f>
        <v>15934.37</v>
      </c>
      <c r="J1" s="372">
        <f>ROUND(H1*G1*F1,0)-35</f>
        <v>19820183200</v>
      </c>
      <c r="K1" s="82"/>
      <c r="L1" s="83"/>
      <c r="N1" s="84"/>
    </row>
    <row r="2" spans="1:26" ht="30" x14ac:dyDescent="0.2">
      <c r="A2" s="605"/>
      <c r="B2" s="605"/>
      <c r="C2" s="373"/>
      <c r="D2" s="79"/>
      <c r="E2" s="79"/>
      <c r="F2" s="79"/>
      <c r="G2" s="371">
        <v>1.0069999999999999</v>
      </c>
      <c r="H2" s="450">
        <v>357</v>
      </c>
      <c r="I2" s="372">
        <f>ROUND(H2*G2,2)</f>
        <v>359.5</v>
      </c>
      <c r="J2" s="372">
        <f>ROUND(H2*G2*F1,0)</f>
        <v>447167864</v>
      </c>
      <c r="K2" s="130"/>
      <c r="L2" s="130"/>
      <c r="M2" s="130"/>
      <c r="N2" s="85"/>
      <c r="U2" s="460" t="s">
        <v>176</v>
      </c>
    </row>
    <row r="3" spans="1:26" s="217" customFormat="1" ht="23.25" customHeight="1" x14ac:dyDescent="0.2">
      <c r="A3" s="614" t="s">
        <v>101</v>
      </c>
      <c r="B3" s="615" t="s">
        <v>0</v>
      </c>
      <c r="C3" s="615" t="s">
        <v>1</v>
      </c>
      <c r="D3" s="648" t="s">
        <v>133</v>
      </c>
      <c r="E3" s="648"/>
      <c r="F3" s="648"/>
      <c r="G3" s="648"/>
      <c r="H3" s="648"/>
      <c r="I3" s="648"/>
      <c r="J3" s="648"/>
      <c r="K3" s="631" t="s">
        <v>159</v>
      </c>
      <c r="L3" s="632"/>
      <c r="M3" s="632"/>
      <c r="N3" s="632"/>
      <c r="O3" s="632"/>
      <c r="P3" s="632"/>
      <c r="Q3" s="632"/>
      <c r="R3" s="632"/>
      <c r="S3" s="653" t="s">
        <v>156</v>
      </c>
      <c r="T3" s="654"/>
      <c r="U3" s="654"/>
      <c r="V3" s="654"/>
      <c r="W3" s="654"/>
      <c r="X3" s="655"/>
      <c r="Y3" s="650" t="s">
        <v>182</v>
      </c>
    </row>
    <row r="4" spans="1:26" ht="128.25" customHeight="1" x14ac:dyDescent="0.2">
      <c r="A4" s="614"/>
      <c r="B4" s="615"/>
      <c r="C4" s="615"/>
      <c r="D4" s="636" t="s">
        <v>134</v>
      </c>
      <c r="E4" s="615" t="s">
        <v>105</v>
      </c>
      <c r="F4" s="615"/>
      <c r="G4" s="615" t="s">
        <v>2</v>
      </c>
      <c r="H4" s="615" t="s">
        <v>3</v>
      </c>
      <c r="I4" s="615" t="s">
        <v>145</v>
      </c>
      <c r="J4" s="621" t="s">
        <v>67</v>
      </c>
      <c r="K4" s="615" t="s">
        <v>4</v>
      </c>
      <c r="L4" s="615" t="s">
        <v>5</v>
      </c>
      <c r="M4" s="630" t="s">
        <v>6</v>
      </c>
      <c r="N4" s="615" t="s">
        <v>172</v>
      </c>
      <c r="O4" s="615"/>
      <c r="P4" s="615" t="s">
        <v>7</v>
      </c>
      <c r="Q4" s="615" t="s">
        <v>8</v>
      </c>
      <c r="R4" s="630" t="s">
        <v>9</v>
      </c>
      <c r="S4" s="615" t="s">
        <v>157</v>
      </c>
      <c r="T4" s="615"/>
      <c r="U4" s="608" t="s">
        <v>158</v>
      </c>
      <c r="V4" s="623"/>
      <c r="W4" s="609"/>
      <c r="X4" s="656" t="s">
        <v>13</v>
      </c>
      <c r="Y4" s="651"/>
    </row>
    <row r="5" spans="1:26" ht="141" customHeight="1" x14ac:dyDescent="0.2">
      <c r="A5" s="614"/>
      <c r="B5" s="615"/>
      <c r="C5" s="615"/>
      <c r="D5" s="636"/>
      <c r="E5" s="367" t="s">
        <v>15</v>
      </c>
      <c r="F5" s="367" t="s">
        <v>114</v>
      </c>
      <c r="G5" s="615"/>
      <c r="H5" s="615"/>
      <c r="I5" s="615"/>
      <c r="J5" s="621"/>
      <c r="K5" s="615"/>
      <c r="L5" s="615"/>
      <c r="M5" s="630"/>
      <c r="N5" s="367" t="s">
        <v>17</v>
      </c>
      <c r="O5" s="367" t="s">
        <v>114</v>
      </c>
      <c r="P5" s="615"/>
      <c r="Q5" s="615"/>
      <c r="R5" s="630"/>
      <c r="S5" s="367" t="s">
        <v>19</v>
      </c>
      <c r="T5" s="367" t="s">
        <v>148</v>
      </c>
      <c r="U5" s="367" t="s">
        <v>102</v>
      </c>
      <c r="V5" s="367" t="s">
        <v>103</v>
      </c>
      <c r="W5" s="367" t="s">
        <v>106</v>
      </c>
      <c r="X5" s="656"/>
      <c r="Y5" s="652"/>
    </row>
    <row r="6" spans="1:26" s="11" customFormat="1" ht="25.5" customHeight="1" x14ac:dyDescent="0.2">
      <c r="A6" s="371" t="s">
        <v>21</v>
      </c>
      <c r="B6" s="367">
        <v>1</v>
      </c>
      <c r="C6" s="367">
        <v>2</v>
      </c>
      <c r="D6" s="371">
        <v>3</v>
      </c>
      <c r="E6" s="367">
        <v>4</v>
      </c>
      <c r="F6" s="371">
        <v>5</v>
      </c>
      <c r="G6" s="367">
        <v>6</v>
      </c>
      <c r="H6" s="371">
        <v>7</v>
      </c>
      <c r="I6" s="367">
        <v>8</v>
      </c>
      <c r="J6" s="1">
        <v>9</v>
      </c>
      <c r="K6" s="371">
        <v>10</v>
      </c>
      <c r="L6" s="371">
        <v>11</v>
      </c>
      <c r="M6" s="1">
        <v>12</v>
      </c>
      <c r="N6" s="371">
        <v>13</v>
      </c>
      <c r="O6" s="371">
        <v>14</v>
      </c>
      <c r="P6" s="371">
        <v>15</v>
      </c>
      <c r="Q6" s="371">
        <v>16</v>
      </c>
      <c r="R6" s="1">
        <v>17</v>
      </c>
      <c r="S6" s="371">
        <v>18</v>
      </c>
      <c r="T6" s="371">
        <v>19</v>
      </c>
      <c r="U6" s="371">
        <v>20</v>
      </c>
      <c r="V6" s="371">
        <v>21</v>
      </c>
      <c r="W6" s="371">
        <v>22</v>
      </c>
      <c r="X6" s="397">
        <v>23</v>
      </c>
      <c r="Y6" s="5">
        <v>24</v>
      </c>
    </row>
    <row r="7" spans="1:26" s="24" customFormat="1" ht="32.25" customHeight="1" x14ac:dyDescent="0.2">
      <c r="A7" s="5">
        <v>1</v>
      </c>
      <c r="B7" s="43" t="s">
        <v>22</v>
      </c>
      <c r="C7" s="44" t="s">
        <v>23</v>
      </c>
      <c r="D7" s="7">
        <v>1243864</v>
      </c>
      <c r="E7" s="50">
        <v>0.28999999999999998</v>
      </c>
      <c r="F7" s="3">
        <f>ROUND(E7*D7,0)</f>
        <v>360721</v>
      </c>
      <c r="G7" s="4">
        <v>3288.9</v>
      </c>
      <c r="H7" s="4">
        <f>ROUND(G7*1.007,2)</f>
        <v>3311.92</v>
      </c>
      <c r="I7" s="4">
        <f>ROUND(E7*H7,2)</f>
        <v>960.46</v>
      </c>
      <c r="J7" s="388">
        <f>ROUND(F7*H7,2)</f>
        <v>1194679094.3199999</v>
      </c>
      <c r="K7" s="4"/>
      <c r="L7" s="4"/>
      <c r="M7" s="4">
        <f>J7+L7+K7</f>
        <v>1194679094.3199999</v>
      </c>
      <c r="N7" s="50">
        <f>E7</f>
        <v>0.28999999999999998</v>
      </c>
      <c r="O7" s="3">
        <f>ROUND(N7*D7,0)</f>
        <v>360721</v>
      </c>
      <c r="P7" s="4">
        <f>ROUND(Q7/N7,2)-0.01</f>
        <v>3311.9199999999996</v>
      </c>
      <c r="Q7" s="4">
        <f>ROUND(R7/D7,2)</f>
        <v>960.46</v>
      </c>
      <c r="R7" s="4">
        <f t="shared" ref="R7:R46" si="0">M7</f>
        <v>1194679094.3199999</v>
      </c>
      <c r="S7" s="45">
        <f>N7-E7</f>
        <v>0</v>
      </c>
      <c r="T7" s="33">
        <f>O7-F7</f>
        <v>0</v>
      </c>
      <c r="U7" s="33">
        <f>P7-H7</f>
        <v>0</v>
      </c>
      <c r="V7" s="33">
        <f>Q7-I7</f>
        <v>0</v>
      </c>
      <c r="W7" s="54">
        <f>R7-J7</f>
        <v>0</v>
      </c>
      <c r="X7" s="392">
        <f>P7/H7*100</f>
        <v>99.999999999999986</v>
      </c>
      <c r="Y7" s="473">
        <f>ROUND(R7/1000,1)</f>
        <v>1194679.1000000001</v>
      </c>
      <c r="Z7" s="109"/>
    </row>
    <row r="8" spans="1:26" s="24" customFormat="1" x14ac:dyDescent="0.2">
      <c r="A8" s="91"/>
      <c r="B8" s="92"/>
      <c r="C8" s="93"/>
      <c r="D8" s="94"/>
      <c r="E8" s="110"/>
      <c r="F8" s="96"/>
      <c r="G8" s="28"/>
      <c r="H8" s="72"/>
      <c r="I8" s="72"/>
      <c r="J8" s="389"/>
      <c r="K8" s="28"/>
      <c r="L8" s="28"/>
      <c r="M8" s="4"/>
      <c r="N8" s="98"/>
      <c r="O8" s="99"/>
      <c r="P8" s="72"/>
      <c r="Q8" s="72"/>
      <c r="R8" s="4"/>
      <c r="S8" s="100"/>
      <c r="T8" s="70"/>
      <c r="U8" s="70"/>
      <c r="V8" s="70"/>
      <c r="W8" s="71"/>
      <c r="X8" s="392"/>
      <c r="Y8" s="4"/>
      <c r="Z8" s="109"/>
    </row>
    <row r="9" spans="1:26" s="24" customFormat="1" ht="42" customHeight="1" x14ac:dyDescent="0.2">
      <c r="A9" s="133">
        <v>2</v>
      </c>
      <c r="B9" s="134" t="s">
        <v>168</v>
      </c>
      <c r="C9" s="135"/>
      <c r="D9" s="136">
        <v>1243864</v>
      </c>
      <c r="E9" s="117" t="s">
        <v>26</v>
      </c>
      <c r="F9" s="118" t="s">
        <v>26</v>
      </c>
      <c r="G9" s="118" t="s">
        <v>26</v>
      </c>
      <c r="H9" s="116" t="s">
        <v>26</v>
      </c>
      <c r="I9" s="116" t="s">
        <v>26</v>
      </c>
      <c r="J9" s="118">
        <f>J12+J19+J18+J31</f>
        <v>7476466643.0200005</v>
      </c>
      <c r="K9" s="116">
        <f>K19</f>
        <v>1081015.31</v>
      </c>
      <c r="L9" s="116">
        <f>L19</f>
        <v>51342144.149999999</v>
      </c>
      <c r="M9" s="116">
        <f>M12+M19+M18</f>
        <v>7112988303.7600002</v>
      </c>
      <c r="N9" s="117" t="str">
        <f>E9</f>
        <v>Х</v>
      </c>
      <c r="O9" s="118" t="s">
        <v>26</v>
      </c>
      <c r="P9" s="118" t="s">
        <v>26</v>
      </c>
      <c r="Q9" s="116" t="s">
        <v>26</v>
      </c>
      <c r="R9" s="116">
        <f>R12+R19+R18+R31</f>
        <v>7528889802.4800005</v>
      </c>
      <c r="S9" s="118" t="s">
        <v>26</v>
      </c>
      <c r="T9" s="118" t="s">
        <v>26</v>
      </c>
      <c r="U9" s="118" t="s">
        <v>26</v>
      </c>
      <c r="V9" s="118" t="s">
        <v>26</v>
      </c>
      <c r="W9" s="115">
        <f>R9-J9</f>
        <v>52423159.460000038</v>
      </c>
      <c r="X9" s="116"/>
      <c r="Y9" s="473">
        <f t="shared" ref="Y9:Y61" si="1">ROUND(R9/1000,1)</f>
        <v>7528889.7999999998</v>
      </c>
      <c r="Z9" s="253"/>
    </row>
    <row r="10" spans="1:26" s="24" customFormat="1" x14ac:dyDescent="0.2">
      <c r="A10" s="91"/>
      <c r="B10" s="101"/>
      <c r="C10" s="93"/>
      <c r="D10" s="94"/>
      <c r="E10" s="175"/>
      <c r="F10" s="469"/>
      <c r="G10" s="469"/>
      <c r="H10" s="28"/>
      <c r="I10" s="72"/>
      <c r="J10" s="374"/>
      <c r="K10" s="28"/>
      <c r="L10" s="28"/>
      <c r="M10" s="4"/>
      <c r="N10" s="175"/>
      <c r="O10" s="372"/>
      <c r="P10" s="372"/>
      <c r="Q10" s="28"/>
      <c r="R10" s="4"/>
      <c r="S10" s="174"/>
      <c r="T10" s="29"/>
      <c r="U10" s="29"/>
      <c r="V10" s="29"/>
      <c r="W10" s="42"/>
      <c r="X10" s="392"/>
      <c r="Y10" s="473"/>
      <c r="Z10" s="109"/>
    </row>
    <row r="11" spans="1:26" s="24" customFormat="1" x14ac:dyDescent="0.2">
      <c r="A11" s="91"/>
      <c r="B11" s="101"/>
      <c r="C11" s="93"/>
      <c r="D11" s="94"/>
      <c r="E11" s="175"/>
      <c r="F11" s="469"/>
      <c r="G11" s="469"/>
      <c r="H11" s="28"/>
      <c r="I11" s="72"/>
      <c r="J11" s="374"/>
      <c r="K11" s="28"/>
      <c r="L11" s="28"/>
      <c r="M11" s="4"/>
      <c r="N11" s="175"/>
      <c r="O11" s="372"/>
      <c r="P11" s="372"/>
      <c r="Q11" s="28"/>
      <c r="R11" s="4"/>
      <c r="S11" s="174"/>
      <c r="T11" s="29"/>
      <c r="U11" s="29"/>
      <c r="V11" s="29"/>
      <c r="W11" s="42"/>
      <c r="X11" s="392"/>
      <c r="Y11" s="473"/>
      <c r="Z11" s="109"/>
    </row>
    <row r="12" spans="1:26" s="24" customFormat="1" ht="37.5" x14ac:dyDescent="0.2">
      <c r="A12" s="5">
        <v>3</v>
      </c>
      <c r="B12" s="46" t="s">
        <v>24</v>
      </c>
      <c r="C12" s="6" t="s">
        <v>25</v>
      </c>
      <c r="D12" s="7">
        <v>1243864</v>
      </c>
      <c r="E12" s="50">
        <v>2.730267</v>
      </c>
      <c r="F12" s="3">
        <f>ROUND(E12*D12,0)</f>
        <v>3396081</v>
      </c>
      <c r="G12" s="4" t="s">
        <v>26</v>
      </c>
      <c r="H12" s="4" t="s">
        <v>26</v>
      </c>
      <c r="I12" s="4">
        <f>I13+I14+I15</f>
        <v>2148.46</v>
      </c>
      <c r="J12" s="192">
        <f>J13+J14+J15</f>
        <v>2672385482.73</v>
      </c>
      <c r="K12" s="4"/>
      <c r="L12" s="4"/>
      <c r="M12" s="4">
        <f>J12+L12+K12</f>
        <v>2672385482.73</v>
      </c>
      <c r="N12" s="50">
        <f>E12</f>
        <v>2.730267</v>
      </c>
      <c r="O12" s="3">
        <f>ROUND(N12*D12,0)</f>
        <v>3396081</v>
      </c>
      <c r="P12" s="4" t="s">
        <v>26</v>
      </c>
      <c r="Q12" s="458">
        <f>Q13+Q14+Q15</f>
        <v>2148.46</v>
      </c>
      <c r="R12" s="4">
        <f>M12</f>
        <v>2672385482.73</v>
      </c>
      <c r="S12" s="66">
        <f>N12-E12</f>
        <v>0</v>
      </c>
      <c r="T12" s="67">
        <f>O12-F12</f>
        <v>0</v>
      </c>
      <c r="U12" s="67"/>
      <c r="V12" s="33">
        <f t="shared" ref="V12:W16" si="2">Q12-I12</f>
        <v>0</v>
      </c>
      <c r="W12" s="68">
        <f t="shared" si="2"/>
        <v>0</v>
      </c>
      <c r="X12" s="392"/>
      <c r="Y12" s="473">
        <f t="shared" si="1"/>
        <v>2672385.5</v>
      </c>
      <c r="Z12" s="109"/>
    </row>
    <row r="13" spans="1:26" ht="26.25" customHeight="1" x14ac:dyDescent="0.2">
      <c r="A13" s="34" t="s">
        <v>53</v>
      </c>
      <c r="B13" s="21" t="s">
        <v>63</v>
      </c>
      <c r="C13" s="55" t="s">
        <v>25</v>
      </c>
      <c r="D13" s="16">
        <v>1243864</v>
      </c>
      <c r="E13" s="52">
        <v>2.133264</v>
      </c>
      <c r="F13" s="19">
        <f>ROUND(E13*D13,0)</f>
        <v>2653490</v>
      </c>
      <c r="G13" s="469">
        <v>355.2</v>
      </c>
      <c r="H13" s="372">
        <f>ROUND(G13*1.007,2)</f>
        <v>357.69</v>
      </c>
      <c r="I13" s="399">
        <f>ROUND(E13*H13,2)</f>
        <v>763.05</v>
      </c>
      <c r="J13" s="282">
        <f>ROUND(F13*H13,2)</f>
        <v>949126838.10000002</v>
      </c>
      <c r="K13" s="372"/>
      <c r="L13" s="372"/>
      <c r="M13" s="2">
        <f>J13+L13+K13</f>
        <v>949126838.10000002</v>
      </c>
      <c r="N13" s="52">
        <f>E13</f>
        <v>2.133264</v>
      </c>
      <c r="O13" s="19">
        <f>ROUND(N13*D13,0)</f>
        <v>2653490</v>
      </c>
      <c r="P13" s="465">
        <f>ROUND(Q13/N13,2)</f>
        <v>357.69</v>
      </c>
      <c r="Q13" s="465">
        <f>ROUND(R13/D13,2)</f>
        <v>763.05</v>
      </c>
      <c r="R13" s="2">
        <f t="shared" si="0"/>
        <v>949126838.10000002</v>
      </c>
      <c r="S13" s="20"/>
      <c r="T13" s="78">
        <f>O13-F13</f>
        <v>0</v>
      </c>
      <c r="U13" s="20">
        <f>P13-H13</f>
        <v>0</v>
      </c>
      <c r="V13" s="29">
        <f t="shared" si="2"/>
        <v>0</v>
      </c>
      <c r="W13" s="31">
        <f t="shared" si="2"/>
        <v>0</v>
      </c>
      <c r="X13" s="392">
        <f>P13/H13*100</f>
        <v>100</v>
      </c>
      <c r="Y13" s="473">
        <f t="shared" si="1"/>
        <v>949126.8</v>
      </c>
      <c r="Z13" s="109"/>
    </row>
    <row r="14" spans="1:26" ht="37.5" x14ac:dyDescent="0.2">
      <c r="A14" s="34" t="s">
        <v>64</v>
      </c>
      <c r="B14" s="21" t="s">
        <v>27</v>
      </c>
      <c r="C14" s="55" t="s">
        <v>28</v>
      </c>
      <c r="D14" s="16">
        <v>1243864</v>
      </c>
      <c r="E14" s="52">
        <v>0.26558999999999999</v>
      </c>
      <c r="F14" s="19">
        <f>ROUND(E14*D14,0)</f>
        <v>330358</v>
      </c>
      <c r="G14" s="469">
        <v>2051.5</v>
      </c>
      <c r="H14" s="399">
        <f t="shared" ref="H14:H16" si="3">ROUND(G14*1.007,2)</f>
        <v>2065.86</v>
      </c>
      <c r="I14" s="399">
        <f t="shared" ref="I14:I16" si="4">ROUND(E14*H14,2)</f>
        <v>548.66999999999996</v>
      </c>
      <c r="J14" s="282">
        <f>ROUND(F14*H14,2)</f>
        <v>682473377.88</v>
      </c>
      <c r="K14" s="372"/>
      <c r="L14" s="372"/>
      <c r="M14" s="2">
        <f>J14+L14+K14</f>
        <v>682473377.88</v>
      </c>
      <c r="N14" s="52">
        <f>E14</f>
        <v>0.26558999999999999</v>
      </c>
      <c r="O14" s="19">
        <f>ROUND(N14*D14,0)</f>
        <v>330358</v>
      </c>
      <c r="P14" s="465">
        <f>ROUND(Q14/N14,2)+0.01</f>
        <v>2065.86</v>
      </c>
      <c r="Q14" s="465">
        <f>ROUND(R14/D14,2)</f>
        <v>548.66999999999996</v>
      </c>
      <c r="R14" s="2">
        <f>M14</f>
        <v>682473377.88</v>
      </c>
      <c r="S14" s="20">
        <f>N14-E14</f>
        <v>0</v>
      </c>
      <c r="T14" s="78">
        <f>O14-F14</f>
        <v>0</v>
      </c>
      <c r="U14" s="20">
        <f>P14-H14</f>
        <v>0</v>
      </c>
      <c r="V14" s="29">
        <f t="shared" si="2"/>
        <v>0</v>
      </c>
      <c r="W14" s="31">
        <f t="shared" si="2"/>
        <v>0</v>
      </c>
      <c r="X14" s="392">
        <f>P14/H14*100</f>
        <v>100</v>
      </c>
      <c r="Y14" s="473">
        <f t="shared" si="1"/>
        <v>682473.4</v>
      </c>
      <c r="Z14" s="109"/>
    </row>
    <row r="15" spans="1:26" ht="37.5" x14ac:dyDescent="0.2">
      <c r="A15" s="34" t="s">
        <v>65</v>
      </c>
      <c r="B15" s="21" t="s">
        <v>48</v>
      </c>
      <c r="C15" s="55" t="s">
        <v>28</v>
      </c>
      <c r="D15" s="16">
        <v>1243864</v>
      </c>
      <c r="E15" s="52">
        <v>0.33141300000000001</v>
      </c>
      <c r="F15" s="19">
        <f>ROUND(E15*D15,0)</f>
        <v>412233</v>
      </c>
      <c r="G15" s="469">
        <v>2507.1999999999998</v>
      </c>
      <c r="H15" s="399">
        <f t="shared" si="3"/>
        <v>2524.75</v>
      </c>
      <c r="I15" s="399">
        <f>ROUND(E15*H15,2)+0.01</f>
        <v>836.74</v>
      </c>
      <c r="J15" s="282">
        <f>ROUND(F15*H15,2)</f>
        <v>1040785266.75</v>
      </c>
      <c r="K15" s="372"/>
      <c r="L15" s="372"/>
      <c r="M15" s="2">
        <f>J15+L15+K15</f>
        <v>1040785266.75</v>
      </c>
      <c r="N15" s="52">
        <f>E15</f>
        <v>0.33141300000000001</v>
      </c>
      <c r="O15" s="19">
        <f>ROUND(N15*D15,0)</f>
        <v>412233</v>
      </c>
      <c r="P15" s="465">
        <f>ROUND(Q15/N15,2)-0.02</f>
        <v>2524.75</v>
      </c>
      <c r="Q15" s="459">
        <f>ROUND(R15/D15,2)</f>
        <v>836.74</v>
      </c>
      <c r="R15" s="2">
        <f t="shared" si="0"/>
        <v>1040785266.75</v>
      </c>
      <c r="S15" s="20">
        <f>N15-E15</f>
        <v>0</v>
      </c>
      <c r="T15" s="78">
        <f>O15-F15</f>
        <v>0</v>
      </c>
      <c r="U15" s="20">
        <f>P15-H15</f>
        <v>0</v>
      </c>
      <c r="V15" s="29">
        <f t="shared" si="2"/>
        <v>0</v>
      </c>
      <c r="W15" s="31">
        <f t="shared" si="2"/>
        <v>0</v>
      </c>
      <c r="X15" s="392">
        <f>P15/H15*100</f>
        <v>100</v>
      </c>
      <c r="Y15" s="473">
        <f t="shared" si="1"/>
        <v>1040785.3</v>
      </c>
      <c r="Z15" s="109"/>
    </row>
    <row r="16" spans="1:26" s="11" customFormat="1" ht="37.5" x14ac:dyDescent="0.2">
      <c r="A16" s="34" t="s">
        <v>79</v>
      </c>
      <c r="B16" s="21" t="s">
        <v>80</v>
      </c>
      <c r="C16" s="55" t="s">
        <v>28</v>
      </c>
      <c r="D16" s="16">
        <v>1243864</v>
      </c>
      <c r="E16" s="52">
        <f>ROUND(F16/D16,6)</f>
        <v>5.7821999999999998E-2</v>
      </c>
      <c r="F16" s="19">
        <v>71923</v>
      </c>
      <c r="G16" s="469">
        <v>1084.0999999999999</v>
      </c>
      <c r="H16" s="399">
        <f t="shared" si="3"/>
        <v>1091.69</v>
      </c>
      <c r="I16" s="399">
        <f t="shared" si="4"/>
        <v>63.12</v>
      </c>
      <c r="J16" s="282">
        <f>ROUND(F16*H16,2)</f>
        <v>78517619.870000005</v>
      </c>
      <c r="K16" s="372"/>
      <c r="L16" s="372"/>
      <c r="M16" s="2">
        <f>J16+L16+K16</f>
        <v>78517619.870000005</v>
      </c>
      <c r="N16" s="52">
        <f>E16</f>
        <v>5.7821999999999998E-2</v>
      </c>
      <c r="O16" s="19">
        <f>ROUND(N16*D16,0)</f>
        <v>71923</v>
      </c>
      <c r="P16" s="465">
        <f>ROUND(Q16/N16,2)+0.06</f>
        <v>1091.69</v>
      </c>
      <c r="Q16" s="465">
        <f>ROUND(R16/D16,2)</f>
        <v>63.12</v>
      </c>
      <c r="R16" s="2">
        <f t="shared" si="0"/>
        <v>78517619.870000005</v>
      </c>
      <c r="S16" s="20">
        <f>N16-E16</f>
        <v>0</v>
      </c>
      <c r="T16" s="78">
        <f>O16-F16</f>
        <v>0</v>
      </c>
      <c r="U16" s="20">
        <f>P16-H16</f>
        <v>0</v>
      </c>
      <c r="V16" s="29">
        <f t="shared" si="2"/>
        <v>0</v>
      </c>
      <c r="W16" s="31">
        <f t="shared" si="2"/>
        <v>0</v>
      </c>
      <c r="X16" s="392">
        <f>P16/H16*100</f>
        <v>100</v>
      </c>
      <c r="Y16" s="473">
        <f t="shared" si="1"/>
        <v>78517.600000000006</v>
      </c>
      <c r="Z16" s="158"/>
    </row>
    <row r="17" spans="1:26" x14ac:dyDescent="0.2">
      <c r="A17" s="107"/>
      <c r="B17" s="171"/>
      <c r="C17" s="172"/>
      <c r="D17" s="108"/>
      <c r="E17" s="52"/>
      <c r="F17" s="19"/>
      <c r="G17" s="469"/>
      <c r="H17" s="370"/>
      <c r="I17" s="10"/>
      <c r="J17" s="390"/>
      <c r="K17" s="370"/>
      <c r="L17" s="370"/>
      <c r="M17" s="10"/>
      <c r="N17" s="88"/>
      <c r="O17" s="23"/>
      <c r="P17" s="370"/>
      <c r="Q17" s="370"/>
      <c r="R17" s="10"/>
      <c r="S17" s="149"/>
      <c r="T17" s="161"/>
      <c r="U17" s="149"/>
      <c r="V17" s="149"/>
      <c r="W17" s="80"/>
      <c r="X17" s="392"/>
      <c r="Y17" s="473"/>
      <c r="Z17" s="109"/>
    </row>
    <row r="18" spans="1:26" s="24" customFormat="1" ht="45" customHeight="1" x14ac:dyDescent="0.2">
      <c r="A18" s="5">
        <v>4</v>
      </c>
      <c r="B18" s="46" t="s">
        <v>31</v>
      </c>
      <c r="C18" s="6" t="s">
        <v>25</v>
      </c>
      <c r="D18" s="7">
        <v>1243864</v>
      </c>
      <c r="E18" s="50">
        <v>0.54</v>
      </c>
      <c r="F18" s="3">
        <f>ROUND(E18*D18,0)</f>
        <v>671687</v>
      </c>
      <c r="G18" s="4">
        <v>770</v>
      </c>
      <c r="H18" s="4">
        <f t="shared" ref="H18" si="5">ROUND(G18*1.007,2)</f>
        <v>775.39</v>
      </c>
      <c r="I18" s="4">
        <f>ROUND(E18*H18,2)</f>
        <v>418.71</v>
      </c>
      <c r="J18" s="388">
        <f>ROUND(F18*H18,2)</f>
        <v>520819382.93000001</v>
      </c>
      <c r="K18" s="4"/>
      <c r="L18" s="4"/>
      <c r="M18" s="4">
        <f>J18+L18+K18</f>
        <v>520819382.93000001</v>
      </c>
      <c r="N18" s="50">
        <f t="shared" ref="N18:N27" si="6">E18</f>
        <v>0.54</v>
      </c>
      <c r="O18" s="3">
        <f>ROUND(N18*D18,0)</f>
        <v>671687</v>
      </c>
      <c r="P18" s="4">
        <f>ROUND(Q18/N18,2)</f>
        <v>775.39</v>
      </c>
      <c r="Q18" s="4">
        <f>ROUND(R18/D18,2)</f>
        <v>418.71</v>
      </c>
      <c r="R18" s="4">
        <f t="shared" si="0"/>
        <v>520819382.93000001</v>
      </c>
      <c r="S18" s="33">
        <f>N18-E18</f>
        <v>0</v>
      </c>
      <c r="T18" s="33">
        <f>O18-F18</f>
        <v>0</v>
      </c>
      <c r="U18" s="33">
        <f t="shared" ref="U18:W19" si="7">P18-H18</f>
        <v>0</v>
      </c>
      <c r="V18" s="33">
        <f t="shared" si="7"/>
        <v>0</v>
      </c>
      <c r="W18" s="54">
        <f t="shared" si="7"/>
        <v>0</v>
      </c>
      <c r="X18" s="392">
        <f>P18/H18*100</f>
        <v>100</v>
      </c>
      <c r="Y18" s="481">
        <f t="shared" si="1"/>
        <v>520819.4</v>
      </c>
      <c r="Z18" s="109"/>
    </row>
    <row r="19" spans="1:26" s="24" customFormat="1" ht="37.5" x14ac:dyDescent="0.2">
      <c r="A19" s="5">
        <v>5</v>
      </c>
      <c r="B19" s="46" t="s">
        <v>29</v>
      </c>
      <c r="C19" s="6" t="s">
        <v>30</v>
      </c>
      <c r="D19" s="7">
        <v>1243864</v>
      </c>
      <c r="E19" s="50">
        <v>1.7877000000000001</v>
      </c>
      <c r="F19" s="3">
        <f>ROUND(E19*D19,0)</f>
        <v>2223656</v>
      </c>
      <c r="G19" s="4">
        <v>1727.1</v>
      </c>
      <c r="H19" s="4">
        <f>ROUND(G19*1.007,2)</f>
        <v>1739.19</v>
      </c>
      <c r="I19" s="4">
        <f>ROUND(E19*H19,2)</f>
        <v>3109.15</v>
      </c>
      <c r="J19" s="388">
        <f>ROUND(F19*H19,2)</f>
        <v>3867360278.6399999</v>
      </c>
      <c r="K19" s="4">
        <f>K29</f>
        <v>1081015.31</v>
      </c>
      <c r="L19" s="4">
        <f>L29+L23+L30</f>
        <v>51342144.149999999</v>
      </c>
      <c r="M19" s="4">
        <f>J19+L19+K19</f>
        <v>3919783438.0999999</v>
      </c>
      <c r="N19" s="50">
        <f t="shared" si="6"/>
        <v>1.7877000000000001</v>
      </c>
      <c r="O19" s="3">
        <f>ROUND(N19*D19,0)</f>
        <v>2223656</v>
      </c>
      <c r="P19" s="4">
        <f>ROUND(Q19/N19,2)</f>
        <v>1762.77</v>
      </c>
      <c r="Q19" s="4">
        <f>ROUND(R19/D19,2)</f>
        <v>3151.3</v>
      </c>
      <c r="R19" s="4">
        <f>M19</f>
        <v>3919783438.0999999</v>
      </c>
      <c r="S19" s="33">
        <f>N19-E19</f>
        <v>0</v>
      </c>
      <c r="T19" s="33">
        <f>O19-F19</f>
        <v>0</v>
      </c>
      <c r="U19" s="33">
        <f t="shared" si="7"/>
        <v>23.579999999999927</v>
      </c>
      <c r="V19" s="33">
        <f t="shared" si="7"/>
        <v>42.150000000000091</v>
      </c>
      <c r="W19" s="54">
        <f t="shared" si="7"/>
        <v>52423159.460000038</v>
      </c>
      <c r="X19" s="392">
        <f>P19/H19*100</f>
        <v>101.35580356372793</v>
      </c>
      <c r="Y19" s="473">
        <f t="shared" si="1"/>
        <v>3919783.4</v>
      </c>
      <c r="Z19" s="109"/>
    </row>
    <row r="20" spans="1:26" s="24" customFormat="1" ht="37.5" customHeight="1" x14ac:dyDescent="0.2">
      <c r="A20" s="133"/>
      <c r="B20" s="134" t="s">
        <v>95</v>
      </c>
      <c r="C20" s="138"/>
      <c r="D20" s="145">
        <v>1243864</v>
      </c>
      <c r="E20" s="113">
        <f>SUM(E21:E27)</f>
        <v>0.474883</v>
      </c>
      <c r="F20" s="111">
        <f>SUM(F21:F27)</f>
        <v>590690</v>
      </c>
      <c r="G20" s="111" t="s">
        <v>26</v>
      </c>
      <c r="H20" s="111" t="s">
        <v>26</v>
      </c>
      <c r="I20" s="112" t="s">
        <v>26</v>
      </c>
      <c r="J20" s="112">
        <f>SUM(J21:J27)</f>
        <v>522357675.86999995</v>
      </c>
      <c r="K20" s="112">
        <f>SUM(K21:K27)</f>
        <v>0</v>
      </c>
      <c r="L20" s="112">
        <f>SUM(L21:L27)</f>
        <v>8993999.4600000009</v>
      </c>
      <c r="M20" s="112">
        <f>SUM(M21:M27)</f>
        <v>531351675.32999998</v>
      </c>
      <c r="N20" s="113">
        <f t="shared" si="6"/>
        <v>0.474883</v>
      </c>
      <c r="O20" s="111">
        <f>SUM(O21:O27)</f>
        <v>590690</v>
      </c>
      <c r="P20" s="111" t="s">
        <v>26</v>
      </c>
      <c r="Q20" s="111" t="s">
        <v>26</v>
      </c>
      <c r="R20" s="112">
        <f>SUM(R21:R27)</f>
        <v>531351675.32999998</v>
      </c>
      <c r="S20" s="114">
        <f>SUM(S21:S27)</f>
        <v>0</v>
      </c>
      <c r="T20" s="114">
        <f>SUM(T21:T27)</f>
        <v>0</v>
      </c>
      <c r="U20" s="118" t="s">
        <v>26</v>
      </c>
      <c r="V20" s="118" t="s">
        <v>26</v>
      </c>
      <c r="W20" s="115">
        <f t="shared" ref="W20:W29" si="8">R20-J20</f>
        <v>8993999.4600000381</v>
      </c>
      <c r="X20" s="114"/>
      <c r="Y20" s="473">
        <f t="shared" si="1"/>
        <v>531351.69999999995</v>
      </c>
      <c r="Z20" s="109"/>
    </row>
    <row r="21" spans="1:26" ht="33.75" customHeight="1" x14ac:dyDescent="0.2">
      <c r="A21" s="34" t="s">
        <v>81</v>
      </c>
      <c r="B21" s="21" t="s">
        <v>49</v>
      </c>
      <c r="C21" s="55" t="s">
        <v>52</v>
      </c>
      <c r="D21" s="16">
        <v>1243864</v>
      </c>
      <c r="E21" s="52">
        <v>4.8062000000000001E-2</v>
      </c>
      <c r="F21" s="19">
        <f t="shared" ref="F21:F27" si="9">ROUND(E21*D21,0)</f>
        <v>59783</v>
      </c>
      <c r="G21" s="469">
        <v>2692.1</v>
      </c>
      <c r="H21" s="372">
        <f t="shared" ref="H21:H27" si="10">ROUND(G21*1.007,2)</f>
        <v>2710.94</v>
      </c>
      <c r="I21" s="372">
        <f t="shared" ref="I21:I25" si="11">ROUND(E21*H21,2)</f>
        <v>130.29</v>
      </c>
      <c r="J21" s="282">
        <f t="shared" ref="J21:J26" si="12">ROUND(F21*H21,2)</f>
        <v>162068126.02000001</v>
      </c>
      <c r="K21" s="372"/>
      <c r="L21" s="372"/>
      <c r="M21" s="2">
        <f t="shared" ref="M21:M29" si="13">J21+L21+K21</f>
        <v>162068126.02000001</v>
      </c>
      <c r="N21" s="52">
        <f t="shared" si="6"/>
        <v>4.8062000000000001E-2</v>
      </c>
      <c r="O21" s="19">
        <f t="shared" ref="O21:O27" si="14">ROUND(N21*D21,0)</f>
        <v>59783</v>
      </c>
      <c r="P21" s="465">
        <f>ROUND(Q21/N21,2)+0.07</f>
        <v>2710.94</v>
      </c>
      <c r="Q21" s="372">
        <f t="shared" ref="Q21:Q29" si="15">ROUND(R21/D21,2)</f>
        <v>130.29</v>
      </c>
      <c r="R21" s="2">
        <f t="shared" si="0"/>
        <v>162068126.02000001</v>
      </c>
      <c r="S21" s="70">
        <f t="shared" ref="S21:S29" si="16">N21-E21</f>
        <v>0</v>
      </c>
      <c r="T21" s="70">
        <f t="shared" ref="T21:T29" si="17">O21-F21</f>
        <v>0</v>
      </c>
      <c r="U21" s="70">
        <f t="shared" ref="U21:U29" si="18">P21-H21</f>
        <v>0</v>
      </c>
      <c r="V21" s="29">
        <f t="shared" ref="V21:V29" si="19">Q21-I21</f>
        <v>0</v>
      </c>
      <c r="W21" s="71">
        <f t="shared" si="8"/>
        <v>0</v>
      </c>
      <c r="X21" s="393">
        <f t="shared" ref="X21:X27" si="20">P21/H21*100</f>
        <v>100</v>
      </c>
      <c r="Y21" s="473">
        <f t="shared" si="1"/>
        <v>162068.1</v>
      </c>
      <c r="Z21" s="109"/>
    </row>
    <row r="22" spans="1:26" x14ac:dyDescent="0.2">
      <c r="A22" s="34" t="s">
        <v>83</v>
      </c>
      <c r="B22" s="21" t="s">
        <v>50</v>
      </c>
      <c r="C22" s="55" t="s">
        <v>52</v>
      </c>
      <c r="D22" s="16">
        <v>1243864</v>
      </c>
      <c r="E22" s="52">
        <v>1.7312999999999999E-2</v>
      </c>
      <c r="F22" s="19">
        <f t="shared" si="9"/>
        <v>21535</v>
      </c>
      <c r="G22" s="469">
        <v>3675.9</v>
      </c>
      <c r="H22" s="372">
        <f t="shared" si="10"/>
        <v>3701.63</v>
      </c>
      <c r="I22" s="372">
        <f t="shared" si="11"/>
        <v>64.09</v>
      </c>
      <c r="J22" s="282">
        <f t="shared" si="12"/>
        <v>79714602.049999997</v>
      </c>
      <c r="K22" s="372"/>
      <c r="L22" s="372"/>
      <c r="M22" s="2">
        <f t="shared" si="13"/>
        <v>79714602.049999997</v>
      </c>
      <c r="N22" s="52">
        <f t="shared" si="6"/>
        <v>1.7312999999999999E-2</v>
      </c>
      <c r="O22" s="19">
        <f t="shared" si="14"/>
        <v>21535</v>
      </c>
      <c r="P22" s="465">
        <f>ROUND(Q22/N22,2)-0.21</f>
        <v>3701.63</v>
      </c>
      <c r="Q22" s="372">
        <f t="shared" si="15"/>
        <v>64.09</v>
      </c>
      <c r="R22" s="2">
        <f t="shared" si="0"/>
        <v>79714602.049999997</v>
      </c>
      <c r="S22" s="29">
        <f t="shared" si="16"/>
        <v>0</v>
      </c>
      <c r="T22" s="29">
        <f t="shared" si="17"/>
        <v>0</v>
      </c>
      <c r="U22" s="29">
        <f t="shared" si="18"/>
        <v>0</v>
      </c>
      <c r="V22" s="29">
        <f t="shared" si="19"/>
        <v>0</v>
      </c>
      <c r="W22" s="42">
        <f t="shared" si="8"/>
        <v>0</v>
      </c>
      <c r="X22" s="393">
        <f t="shared" si="20"/>
        <v>100</v>
      </c>
      <c r="Y22" s="473">
        <f t="shared" si="1"/>
        <v>79714.600000000006</v>
      </c>
      <c r="Z22" s="109"/>
    </row>
    <row r="23" spans="1:26" ht="37.5" x14ac:dyDescent="0.2">
      <c r="A23" s="34" t="s">
        <v>84</v>
      </c>
      <c r="B23" s="21" t="s">
        <v>68</v>
      </c>
      <c r="C23" s="55" t="s">
        <v>52</v>
      </c>
      <c r="D23" s="16">
        <v>1243864</v>
      </c>
      <c r="E23" s="52">
        <v>9.0371000000000007E-2</v>
      </c>
      <c r="F23" s="19">
        <f t="shared" si="9"/>
        <v>112409</v>
      </c>
      <c r="G23" s="469">
        <v>543.6</v>
      </c>
      <c r="H23" s="372">
        <f t="shared" si="10"/>
        <v>547.41</v>
      </c>
      <c r="I23" s="372">
        <f t="shared" si="11"/>
        <v>49.47</v>
      </c>
      <c r="J23" s="282">
        <f t="shared" si="12"/>
        <v>61533810.689999998</v>
      </c>
      <c r="K23" s="372"/>
      <c r="L23" s="372">
        <f>8993999.46</f>
        <v>8993999.4600000009</v>
      </c>
      <c r="M23" s="2">
        <f t="shared" si="13"/>
        <v>70527810.150000006</v>
      </c>
      <c r="N23" s="52">
        <f t="shared" si="6"/>
        <v>9.0371000000000007E-2</v>
      </c>
      <c r="O23" s="19">
        <f t="shared" si="14"/>
        <v>112409</v>
      </c>
      <c r="P23" s="465">
        <f>ROUND(Q23/N23,2)</f>
        <v>627.41</v>
      </c>
      <c r="Q23" s="372">
        <f t="shared" si="15"/>
        <v>56.7</v>
      </c>
      <c r="R23" s="2">
        <f t="shared" si="0"/>
        <v>70527810.150000006</v>
      </c>
      <c r="S23" s="29">
        <f t="shared" si="16"/>
        <v>0</v>
      </c>
      <c r="T23" s="29">
        <f t="shared" si="17"/>
        <v>0</v>
      </c>
      <c r="U23" s="20">
        <f>P23-H23</f>
        <v>80</v>
      </c>
      <c r="V23" s="20">
        <f t="shared" si="19"/>
        <v>7.230000000000004</v>
      </c>
      <c r="W23" s="31">
        <f t="shared" si="8"/>
        <v>8993999.4600000083</v>
      </c>
      <c r="X23" s="393">
        <f t="shared" si="20"/>
        <v>114.61427449261066</v>
      </c>
      <c r="Y23" s="473">
        <f t="shared" si="1"/>
        <v>70527.8</v>
      </c>
      <c r="Z23" s="109"/>
    </row>
    <row r="24" spans="1:26" ht="37.5" x14ac:dyDescent="0.2">
      <c r="A24" s="34" t="s">
        <v>85</v>
      </c>
      <c r="B24" s="21" t="s">
        <v>69</v>
      </c>
      <c r="C24" s="55" t="s">
        <v>52</v>
      </c>
      <c r="D24" s="16">
        <v>1243864</v>
      </c>
      <c r="E24" s="52">
        <v>2.9446E-2</v>
      </c>
      <c r="F24" s="19">
        <f t="shared" si="9"/>
        <v>36627</v>
      </c>
      <c r="G24" s="469">
        <v>996.8</v>
      </c>
      <c r="H24" s="372">
        <f t="shared" si="10"/>
        <v>1003.78</v>
      </c>
      <c r="I24" s="372">
        <f t="shared" si="11"/>
        <v>29.56</v>
      </c>
      <c r="J24" s="282">
        <f t="shared" si="12"/>
        <v>36765450.060000002</v>
      </c>
      <c r="K24" s="372"/>
      <c r="L24" s="372"/>
      <c r="M24" s="2">
        <f t="shared" si="13"/>
        <v>36765450.060000002</v>
      </c>
      <c r="N24" s="52">
        <f t="shared" si="6"/>
        <v>2.9446E-2</v>
      </c>
      <c r="O24" s="19">
        <f t="shared" si="14"/>
        <v>36627</v>
      </c>
      <c r="P24" s="465">
        <f>ROUND(Q24/N24,2)-0.09</f>
        <v>1003.78</v>
      </c>
      <c r="Q24" s="372">
        <f t="shared" si="15"/>
        <v>29.56</v>
      </c>
      <c r="R24" s="2">
        <f t="shared" si="0"/>
        <v>36765450.060000002</v>
      </c>
      <c r="S24" s="29">
        <f t="shared" si="16"/>
        <v>0</v>
      </c>
      <c r="T24" s="29">
        <f t="shared" si="17"/>
        <v>0</v>
      </c>
      <c r="U24" s="29">
        <f t="shared" si="18"/>
        <v>0</v>
      </c>
      <c r="V24" s="29">
        <f t="shared" si="19"/>
        <v>0</v>
      </c>
      <c r="W24" s="42">
        <f t="shared" si="8"/>
        <v>0</v>
      </c>
      <c r="X24" s="393">
        <f t="shared" si="20"/>
        <v>100</v>
      </c>
      <c r="Y24" s="473">
        <f t="shared" si="1"/>
        <v>36765.5</v>
      </c>
      <c r="Z24" s="109"/>
    </row>
    <row r="25" spans="1:26" ht="56.25" x14ac:dyDescent="0.2">
      <c r="A25" s="34" t="s">
        <v>86</v>
      </c>
      <c r="B25" s="21" t="s">
        <v>71</v>
      </c>
      <c r="C25" s="55" t="s">
        <v>52</v>
      </c>
      <c r="D25" s="16">
        <v>1243864</v>
      </c>
      <c r="E25" s="52">
        <v>1.321E-2</v>
      </c>
      <c r="F25" s="19">
        <f t="shared" si="9"/>
        <v>16431</v>
      </c>
      <c r="G25" s="469">
        <v>2064.5</v>
      </c>
      <c r="H25" s="372">
        <f t="shared" si="10"/>
        <v>2078.9499999999998</v>
      </c>
      <c r="I25" s="372">
        <f t="shared" si="11"/>
        <v>27.46</v>
      </c>
      <c r="J25" s="282">
        <f t="shared" si="12"/>
        <v>34159227.450000003</v>
      </c>
      <c r="K25" s="372"/>
      <c r="L25" s="372"/>
      <c r="M25" s="2">
        <f t="shared" si="13"/>
        <v>34159227.450000003</v>
      </c>
      <c r="N25" s="52">
        <f t="shared" si="6"/>
        <v>1.321E-2</v>
      </c>
      <c r="O25" s="19">
        <f t="shared" si="14"/>
        <v>16431</v>
      </c>
      <c r="P25" s="465">
        <f>ROUND(Q25/N25,2)+0.22</f>
        <v>2078.9499999999998</v>
      </c>
      <c r="Q25" s="372">
        <f t="shared" si="15"/>
        <v>27.46</v>
      </c>
      <c r="R25" s="2">
        <f t="shared" si="0"/>
        <v>34159227.450000003</v>
      </c>
      <c r="S25" s="29">
        <f t="shared" si="16"/>
        <v>0</v>
      </c>
      <c r="T25" s="29">
        <f t="shared" si="17"/>
        <v>0</v>
      </c>
      <c r="U25" s="29">
        <f t="shared" si="18"/>
        <v>0</v>
      </c>
      <c r="V25" s="29">
        <f t="shared" si="19"/>
        <v>0</v>
      </c>
      <c r="W25" s="42">
        <f t="shared" si="8"/>
        <v>0</v>
      </c>
      <c r="X25" s="393">
        <f t="shared" si="20"/>
        <v>100</v>
      </c>
      <c r="Y25" s="473">
        <f t="shared" si="1"/>
        <v>34159.199999999997</v>
      </c>
      <c r="Z25" s="109"/>
    </row>
    <row r="26" spans="1:26" ht="37.5" x14ac:dyDescent="0.2">
      <c r="A26" s="34" t="s">
        <v>87</v>
      </c>
      <c r="B26" s="21" t="s">
        <v>51</v>
      </c>
      <c r="C26" s="55" t="s">
        <v>52</v>
      </c>
      <c r="D26" s="16">
        <v>1243864</v>
      </c>
      <c r="E26" s="52">
        <v>9.7400000000000004E-4</v>
      </c>
      <c r="F26" s="19">
        <f t="shared" si="9"/>
        <v>1212</v>
      </c>
      <c r="G26" s="469">
        <v>8371.1</v>
      </c>
      <c r="H26" s="372">
        <f t="shared" si="10"/>
        <v>8429.7000000000007</v>
      </c>
      <c r="I26" s="372">
        <f>ROUND(E26*H26,2)</f>
        <v>8.2100000000000009</v>
      </c>
      <c r="J26" s="282">
        <f t="shared" si="12"/>
        <v>10216796.4</v>
      </c>
      <c r="K26" s="372"/>
      <c r="L26" s="372"/>
      <c r="M26" s="2">
        <f t="shared" si="13"/>
        <v>10216796.4</v>
      </c>
      <c r="N26" s="52">
        <f t="shared" si="6"/>
        <v>9.7400000000000004E-4</v>
      </c>
      <c r="O26" s="19">
        <f t="shared" si="14"/>
        <v>1212</v>
      </c>
      <c r="P26" s="465">
        <f>ROUND(Q26/N26,2)+0.54</f>
        <v>8429.7000000000007</v>
      </c>
      <c r="Q26" s="372">
        <f t="shared" si="15"/>
        <v>8.2100000000000009</v>
      </c>
      <c r="R26" s="2">
        <f t="shared" si="0"/>
        <v>10216796.4</v>
      </c>
      <c r="S26" s="29">
        <f t="shared" si="16"/>
        <v>0</v>
      </c>
      <c r="T26" s="29">
        <f t="shared" si="17"/>
        <v>0</v>
      </c>
      <c r="U26" s="29">
        <f t="shared" si="18"/>
        <v>0</v>
      </c>
      <c r="V26" s="29">
        <f t="shared" si="19"/>
        <v>0</v>
      </c>
      <c r="W26" s="42">
        <f t="shared" si="8"/>
        <v>0</v>
      </c>
      <c r="X26" s="393">
        <f t="shared" si="20"/>
        <v>100</v>
      </c>
      <c r="Y26" s="473">
        <f t="shared" si="1"/>
        <v>10216.799999999999</v>
      </c>
      <c r="Z26" s="109"/>
    </row>
    <row r="27" spans="1:26" ht="43.5" customHeight="1" x14ac:dyDescent="0.2">
      <c r="A27" s="34" t="s">
        <v>88</v>
      </c>
      <c r="B27" s="21" t="s">
        <v>70</v>
      </c>
      <c r="C27" s="55" t="s">
        <v>52</v>
      </c>
      <c r="D27" s="16">
        <v>1243864</v>
      </c>
      <c r="E27" s="52">
        <v>0.275507</v>
      </c>
      <c r="F27" s="19">
        <f t="shared" si="9"/>
        <v>342693</v>
      </c>
      <c r="G27" s="469">
        <v>399.6</v>
      </c>
      <c r="H27" s="372">
        <f t="shared" si="10"/>
        <v>402.4</v>
      </c>
      <c r="I27" s="372">
        <f>ROUND(E27*H27,2)</f>
        <v>110.86</v>
      </c>
      <c r="J27" s="282">
        <f>ROUND(F27*H27,2)</f>
        <v>137899663.19999999</v>
      </c>
      <c r="K27" s="372"/>
      <c r="L27" s="372"/>
      <c r="M27" s="2">
        <f t="shared" si="13"/>
        <v>137899663.19999999</v>
      </c>
      <c r="N27" s="52">
        <f t="shared" si="6"/>
        <v>0.275507</v>
      </c>
      <c r="O27" s="19">
        <f t="shared" si="14"/>
        <v>342693</v>
      </c>
      <c r="P27" s="465">
        <f>ROUND(Q27/N27,2)+0.01</f>
        <v>402.4</v>
      </c>
      <c r="Q27" s="372">
        <f t="shared" si="15"/>
        <v>110.86</v>
      </c>
      <c r="R27" s="2">
        <f t="shared" si="0"/>
        <v>137899663.19999999</v>
      </c>
      <c r="S27" s="29">
        <f t="shared" si="16"/>
        <v>0</v>
      </c>
      <c r="T27" s="29">
        <f t="shared" si="17"/>
        <v>0</v>
      </c>
      <c r="U27" s="29">
        <f t="shared" si="18"/>
        <v>0</v>
      </c>
      <c r="V27" s="29">
        <f t="shared" si="19"/>
        <v>0</v>
      </c>
      <c r="W27" s="42">
        <f t="shared" si="8"/>
        <v>0</v>
      </c>
      <c r="X27" s="393">
        <f t="shared" si="20"/>
        <v>100</v>
      </c>
      <c r="Y27" s="473">
        <f t="shared" si="1"/>
        <v>137899.70000000001</v>
      </c>
      <c r="Z27" s="109"/>
    </row>
    <row r="28" spans="1:26" s="24" customFormat="1" ht="37.5" x14ac:dyDescent="0.2">
      <c r="A28" s="133"/>
      <c r="B28" s="134" t="s">
        <v>178</v>
      </c>
      <c r="C28" s="138"/>
      <c r="D28" s="145"/>
      <c r="E28" s="113"/>
      <c r="F28" s="111"/>
      <c r="G28" s="111"/>
      <c r="H28" s="111"/>
      <c r="I28" s="112"/>
      <c r="J28" s="112"/>
      <c r="K28" s="112"/>
      <c r="L28" s="112"/>
      <c r="M28" s="112"/>
      <c r="N28" s="113"/>
      <c r="O28" s="111"/>
      <c r="P28" s="112"/>
      <c r="Q28" s="112"/>
      <c r="R28" s="112"/>
      <c r="S28" s="387"/>
      <c r="T28" s="276"/>
      <c r="U28" s="114"/>
      <c r="V28" s="114"/>
      <c r="W28" s="115"/>
      <c r="X28" s="114"/>
      <c r="Y28" s="473"/>
      <c r="Z28" s="109"/>
    </row>
    <row r="29" spans="1:26" s="24" customFormat="1" ht="31.5" customHeight="1" x14ac:dyDescent="0.2">
      <c r="A29" s="133"/>
      <c r="B29" s="143" t="s">
        <v>179</v>
      </c>
      <c r="C29" s="138" t="s">
        <v>52</v>
      </c>
      <c r="D29" s="145">
        <v>1243865</v>
      </c>
      <c r="E29" s="113"/>
      <c r="F29" s="111"/>
      <c r="G29" s="111"/>
      <c r="H29" s="111"/>
      <c r="I29" s="112"/>
      <c r="J29" s="112">
        <v>0</v>
      </c>
      <c r="K29" s="112">
        <v>1081015.31</v>
      </c>
      <c r="L29" s="112">
        <f>R29-K29</f>
        <v>37440984.689999998</v>
      </c>
      <c r="M29" s="112">
        <f t="shared" si="13"/>
        <v>38522000</v>
      </c>
      <c r="N29" s="113">
        <f>ROUND(O29/D29,6)</f>
        <v>9.1100000000000003E-4</v>
      </c>
      <c r="O29" s="111">
        <v>1133</v>
      </c>
      <c r="P29" s="112">
        <v>34000</v>
      </c>
      <c r="Q29" s="112">
        <f t="shared" si="15"/>
        <v>30.97</v>
      </c>
      <c r="R29" s="112">
        <f>ROUND(O29*P29,2)</f>
        <v>38522000</v>
      </c>
      <c r="S29" s="387">
        <f t="shared" si="16"/>
        <v>9.1100000000000003E-4</v>
      </c>
      <c r="T29" s="276">
        <f t="shared" si="17"/>
        <v>1133</v>
      </c>
      <c r="U29" s="114">
        <f t="shared" si="18"/>
        <v>34000</v>
      </c>
      <c r="V29" s="114">
        <f t="shared" si="19"/>
        <v>30.97</v>
      </c>
      <c r="W29" s="115">
        <f t="shared" si="8"/>
        <v>38522000</v>
      </c>
      <c r="X29" s="114"/>
      <c r="Y29" s="473">
        <f t="shared" si="1"/>
        <v>38522</v>
      </c>
      <c r="Z29" s="109"/>
    </row>
    <row r="30" spans="1:26" s="24" customFormat="1" ht="76.5" customHeight="1" x14ac:dyDescent="0.2">
      <c r="A30" s="133"/>
      <c r="B30" s="143" t="s">
        <v>180</v>
      </c>
      <c r="C30" s="138" t="s">
        <v>52</v>
      </c>
      <c r="D30" s="145">
        <v>1243865</v>
      </c>
      <c r="E30" s="113"/>
      <c r="F30" s="111"/>
      <c r="G30" s="111"/>
      <c r="H30" s="111"/>
      <c r="I30" s="112"/>
      <c r="J30" s="112">
        <v>0</v>
      </c>
      <c r="K30" s="112"/>
      <c r="L30" s="112">
        <f>R30-K30</f>
        <v>4907160</v>
      </c>
      <c r="M30" s="112">
        <f t="shared" ref="M30" si="21">J30+L30+K30</f>
        <v>4907160</v>
      </c>
      <c r="N30" s="113">
        <f>ROUND(O30/D30,6)</f>
        <v>3.2160000000000001E-3</v>
      </c>
      <c r="O30" s="111">
        <v>4000</v>
      </c>
      <c r="P30" s="112">
        <v>1226.79</v>
      </c>
      <c r="Q30" s="112">
        <f t="shared" ref="Q30" si="22">ROUND(R30/D30,2)</f>
        <v>3.95</v>
      </c>
      <c r="R30" s="112">
        <f>ROUND(O30*P30,2)</f>
        <v>4907160</v>
      </c>
      <c r="S30" s="387">
        <f t="shared" ref="S30" si="23">N30-E30</f>
        <v>3.2160000000000001E-3</v>
      </c>
      <c r="T30" s="276">
        <f t="shared" ref="T30" si="24">O30-F30</f>
        <v>4000</v>
      </c>
      <c r="U30" s="114">
        <f t="shared" ref="U30" si="25">P30-H30</f>
        <v>1226.79</v>
      </c>
      <c r="V30" s="114">
        <f t="shared" ref="V30" si="26">Q30-I30</f>
        <v>3.95</v>
      </c>
      <c r="W30" s="115">
        <f t="shared" ref="W30" si="27">R30-J30</f>
        <v>4907160</v>
      </c>
      <c r="X30" s="114"/>
      <c r="Y30" s="473">
        <f t="shared" si="1"/>
        <v>4907.2</v>
      </c>
      <c r="Z30" s="109"/>
    </row>
    <row r="31" spans="1:26" s="24" customFormat="1" ht="36.75" customHeight="1" x14ac:dyDescent="0.2">
      <c r="A31" s="5">
        <v>6</v>
      </c>
      <c r="B31" s="46" t="s">
        <v>136</v>
      </c>
      <c r="C31" s="6" t="s">
        <v>28</v>
      </c>
      <c r="D31" s="7">
        <v>1243864</v>
      </c>
      <c r="E31" s="471">
        <v>0.26173600000000002</v>
      </c>
      <c r="F31" s="472">
        <f t="shared" ref="F31" si="28">ROUND(E31*D31,0)</f>
        <v>325564</v>
      </c>
      <c r="G31" s="2">
        <v>1268.5999999999999</v>
      </c>
      <c r="H31" s="2">
        <f t="shared" ref="H31" si="29">ROUND(G31*1.007,2)</f>
        <v>1277.48</v>
      </c>
      <c r="I31" s="2">
        <f t="shared" ref="I31" si="30">ROUND(E31*H31,2)</f>
        <v>334.36</v>
      </c>
      <c r="J31" s="282">
        <f>ROUND(F31*H31,2)</f>
        <v>415901498.72000003</v>
      </c>
      <c r="K31" s="4"/>
      <c r="L31" s="4"/>
      <c r="M31" s="2">
        <f>J31+L31+K31</f>
        <v>415901498.72000003</v>
      </c>
      <c r="N31" s="50">
        <f>E31</f>
        <v>0.26173600000000002</v>
      </c>
      <c r="O31" s="3">
        <f>ROUND(N31*D31,0)</f>
        <v>325564</v>
      </c>
      <c r="P31" s="2">
        <f>ROUND(Q31/N31,2)+0.01</f>
        <v>1277.48</v>
      </c>
      <c r="Q31" s="4">
        <f>ROUND(R31/D31,2)</f>
        <v>334.36</v>
      </c>
      <c r="R31" s="4">
        <f t="shared" ref="R31" si="31">M31</f>
        <v>415901498.72000003</v>
      </c>
      <c r="S31" s="33">
        <f>N31-E31</f>
        <v>0</v>
      </c>
      <c r="T31" s="33">
        <f>O31-F31</f>
        <v>0</v>
      </c>
      <c r="U31" s="33">
        <f>P31-H31</f>
        <v>0</v>
      </c>
      <c r="V31" s="33">
        <f>Q31-I31</f>
        <v>0</v>
      </c>
      <c r="W31" s="54">
        <f>R31-J31</f>
        <v>0</v>
      </c>
      <c r="X31" s="392">
        <f>P31/H31*100</f>
        <v>100</v>
      </c>
      <c r="Y31" s="473">
        <f t="shared" si="1"/>
        <v>415901.5</v>
      </c>
      <c r="Z31" s="256"/>
    </row>
    <row r="32" spans="1:26" s="24" customFormat="1" x14ac:dyDescent="0.2">
      <c r="A32" s="91"/>
      <c r="B32" s="101"/>
      <c r="C32" s="102"/>
      <c r="D32" s="94"/>
      <c r="E32" s="110"/>
      <c r="F32" s="96"/>
      <c r="G32" s="28"/>
      <c r="H32" s="72"/>
      <c r="I32" s="72"/>
      <c r="J32" s="389"/>
      <c r="K32" s="28"/>
      <c r="L32" s="28"/>
      <c r="M32" s="4"/>
      <c r="N32" s="98"/>
      <c r="O32" s="99"/>
      <c r="P32" s="72"/>
      <c r="Q32" s="72"/>
      <c r="R32" s="4"/>
      <c r="S32" s="70"/>
      <c r="T32" s="70"/>
      <c r="U32" s="70"/>
      <c r="V32" s="70"/>
      <c r="W32" s="71"/>
      <c r="X32" s="392"/>
      <c r="Y32" s="473"/>
      <c r="Z32" s="109"/>
    </row>
    <row r="33" spans="1:26" s="24" customFormat="1" ht="37.5" x14ac:dyDescent="0.2">
      <c r="A33" s="5">
        <v>7</v>
      </c>
      <c r="B33" s="46" t="s">
        <v>32</v>
      </c>
      <c r="C33" s="6" t="s">
        <v>33</v>
      </c>
      <c r="D33" s="7">
        <v>1243864</v>
      </c>
      <c r="E33" s="50">
        <v>6.7863000000000007E-2</v>
      </c>
      <c r="F33" s="3">
        <f t="shared" ref="F33:F34" si="32">ROUND(E33*D33,0)</f>
        <v>84412</v>
      </c>
      <c r="G33" s="457">
        <v>25048.5</v>
      </c>
      <c r="H33" s="4">
        <f t="shared" ref="H33:H35" si="33">ROUND(G33*1.007,2)</f>
        <v>25223.84</v>
      </c>
      <c r="I33" s="4">
        <f>ROUND(E33*H33,2)-0.01</f>
        <v>1711.76</v>
      </c>
      <c r="J33" s="388">
        <f>ROUND(F33*H33,2)</f>
        <v>2129194782.0799999</v>
      </c>
      <c r="K33" s="54">
        <f>K35</f>
        <v>0</v>
      </c>
      <c r="L33" s="54">
        <f>L35</f>
        <v>0</v>
      </c>
      <c r="M33" s="4">
        <f>J33+L33+K33</f>
        <v>2129194782.0799999</v>
      </c>
      <c r="N33" s="50">
        <f>E33</f>
        <v>6.7863000000000007E-2</v>
      </c>
      <c r="O33" s="3">
        <f>ROUND(N33*D33,0)</f>
        <v>84412</v>
      </c>
      <c r="P33" s="2">
        <f>ROUND(Q33/N33,2)+0.08</f>
        <v>25223.84</v>
      </c>
      <c r="Q33" s="2">
        <f>ROUND(R33/D33,2)</f>
        <v>1711.76</v>
      </c>
      <c r="R33" s="4">
        <f t="shared" si="0"/>
        <v>2129194782.0799999</v>
      </c>
      <c r="S33" s="33">
        <f t="shared" ref="S33:T36" si="34">N33-E33</f>
        <v>0</v>
      </c>
      <c r="T33" s="33">
        <f t="shared" si="34"/>
        <v>0</v>
      </c>
      <c r="U33" s="33">
        <f t="shared" ref="U33:W35" si="35">P33-H33</f>
        <v>0</v>
      </c>
      <c r="V33" s="33">
        <f t="shared" si="35"/>
        <v>0</v>
      </c>
      <c r="W33" s="54">
        <f t="shared" si="35"/>
        <v>0</v>
      </c>
      <c r="X33" s="392">
        <f>P33/H33*100</f>
        <v>100</v>
      </c>
      <c r="Y33" s="473">
        <f t="shared" si="1"/>
        <v>2129194.7999999998</v>
      </c>
      <c r="Z33" s="256"/>
    </row>
    <row r="34" spans="1:26" ht="37.5" x14ac:dyDescent="0.2">
      <c r="A34" s="34" t="s">
        <v>55</v>
      </c>
      <c r="B34" s="21" t="s">
        <v>34</v>
      </c>
      <c r="C34" s="55" t="s">
        <v>33</v>
      </c>
      <c r="D34" s="16">
        <v>1243864</v>
      </c>
      <c r="E34" s="52">
        <v>1.0507000000000001E-2</v>
      </c>
      <c r="F34" s="19">
        <f t="shared" si="32"/>
        <v>13069</v>
      </c>
      <c r="G34" s="469">
        <v>77273.100000000006</v>
      </c>
      <c r="H34" s="372">
        <f t="shared" si="33"/>
        <v>77814.009999999995</v>
      </c>
      <c r="I34" s="372">
        <f>ROUND(E34*H34,2)</f>
        <v>817.59</v>
      </c>
      <c r="J34" s="282">
        <f>ROUND(F34*H34,2)</f>
        <v>1016951296.6900001</v>
      </c>
      <c r="K34" s="28"/>
      <c r="L34" s="28"/>
      <c r="M34" s="2">
        <f>J34+L34+K34</f>
        <v>1016951296.6900001</v>
      </c>
      <c r="N34" s="52">
        <f>E34</f>
        <v>1.0507000000000001E-2</v>
      </c>
      <c r="O34" s="19">
        <f>ROUND(N34*D34,0)</f>
        <v>13069</v>
      </c>
      <c r="P34" s="461">
        <f>ROUND(Q34/N34,2)+0.17</f>
        <v>77814.009999999995</v>
      </c>
      <c r="Q34" s="461">
        <f>ROUND(R34/D34,2)+0.02</f>
        <v>817.59</v>
      </c>
      <c r="R34" s="2">
        <f t="shared" si="0"/>
        <v>1016951296.6900001</v>
      </c>
      <c r="S34" s="20">
        <f t="shared" si="34"/>
        <v>0</v>
      </c>
      <c r="T34" s="20">
        <f t="shared" si="34"/>
        <v>0</v>
      </c>
      <c r="U34" s="29">
        <f t="shared" si="35"/>
        <v>0</v>
      </c>
      <c r="V34" s="29">
        <f t="shared" si="35"/>
        <v>0</v>
      </c>
      <c r="W34" s="42">
        <f t="shared" si="35"/>
        <v>0</v>
      </c>
      <c r="X34" s="392">
        <f>P34/H34*100</f>
        <v>100</v>
      </c>
      <c r="Y34" s="473">
        <f t="shared" si="1"/>
        <v>1016951.3</v>
      </c>
      <c r="Z34" s="109"/>
    </row>
    <row r="35" spans="1:26" s="11" customFormat="1" ht="37.5" x14ac:dyDescent="0.2">
      <c r="A35" s="34" t="s">
        <v>56</v>
      </c>
      <c r="B35" s="21" t="s">
        <v>35</v>
      </c>
      <c r="C35" s="55" t="s">
        <v>33</v>
      </c>
      <c r="D35" s="16">
        <v>1243864</v>
      </c>
      <c r="E35" s="52">
        <v>5.5999999999999995E-4</v>
      </c>
      <c r="F35" s="19">
        <f>ROUND(E35*D35,0)</f>
        <v>697</v>
      </c>
      <c r="G35" s="469">
        <v>124728.5</v>
      </c>
      <c r="H35" s="379">
        <f t="shared" si="33"/>
        <v>125601.60000000001</v>
      </c>
      <c r="I35" s="379">
        <f>ROUND(E35*H35,2)</f>
        <v>70.34</v>
      </c>
      <c r="J35" s="282">
        <f>ROUND(F35*H35,2)</f>
        <v>87544315.200000003</v>
      </c>
      <c r="K35" s="28"/>
      <c r="L35" s="379"/>
      <c r="M35" s="2">
        <f>J35+L35+K35</f>
        <v>87544315.200000003</v>
      </c>
      <c r="N35" s="52">
        <f>E35</f>
        <v>5.5999999999999995E-4</v>
      </c>
      <c r="O35" s="19">
        <f>F35</f>
        <v>697</v>
      </c>
      <c r="P35" s="461">
        <f>H35</f>
        <v>125601.60000000001</v>
      </c>
      <c r="Q35" s="461">
        <f>ROUND(R35/D35,2)-0.04</f>
        <v>70.339999999999989</v>
      </c>
      <c r="R35" s="2">
        <f>ROUND(O35*P35,2)</f>
        <v>87544315.200000003</v>
      </c>
      <c r="S35" s="186">
        <f t="shared" si="34"/>
        <v>0</v>
      </c>
      <c r="T35" s="78">
        <f t="shared" si="34"/>
        <v>0</v>
      </c>
      <c r="U35" s="29">
        <f t="shared" si="35"/>
        <v>0</v>
      </c>
      <c r="V35" s="20">
        <f t="shared" si="35"/>
        <v>0</v>
      </c>
      <c r="W35" s="31">
        <f t="shared" si="35"/>
        <v>0</v>
      </c>
      <c r="X35" s="392">
        <f>P35/H35*100</f>
        <v>100</v>
      </c>
      <c r="Y35" s="473">
        <f t="shared" si="1"/>
        <v>87544.3</v>
      </c>
      <c r="Z35" s="158"/>
    </row>
    <row r="36" spans="1:26" ht="37.5" x14ac:dyDescent="0.2">
      <c r="A36" s="34" t="s">
        <v>92</v>
      </c>
      <c r="B36" s="143" t="s">
        <v>54</v>
      </c>
      <c r="C36" s="144" t="s">
        <v>33</v>
      </c>
      <c r="D36" s="145">
        <v>1243864</v>
      </c>
      <c r="E36" s="146">
        <f>E33-E34-E35</f>
        <v>5.6796000000000006E-2</v>
      </c>
      <c r="F36" s="147">
        <f>F33-F34-F35</f>
        <v>70646</v>
      </c>
      <c r="G36" s="140" t="s">
        <v>26</v>
      </c>
      <c r="H36" s="140" t="s">
        <v>26</v>
      </c>
      <c r="I36" s="118" t="s">
        <v>26</v>
      </c>
      <c r="J36" s="366">
        <f>J33-J34-J35</f>
        <v>1024699170.1899998</v>
      </c>
      <c r="K36" s="118"/>
      <c r="L36" s="118"/>
      <c r="M36" s="118">
        <f>M33-M34-M35</f>
        <v>1024699170.1899998</v>
      </c>
      <c r="N36" s="146">
        <f>N33-N34-N35</f>
        <v>5.6796000000000006E-2</v>
      </c>
      <c r="O36" s="147">
        <f>O33-O34-O35</f>
        <v>70646</v>
      </c>
      <c r="P36" s="140" t="s">
        <v>26</v>
      </c>
      <c r="Q36" s="140" t="s">
        <v>26</v>
      </c>
      <c r="R36" s="118">
        <f>R33-R34-R35</f>
        <v>1024699170.1899998</v>
      </c>
      <c r="S36" s="187">
        <f t="shared" si="34"/>
        <v>0</v>
      </c>
      <c r="T36" s="375">
        <f t="shared" si="34"/>
        <v>0</v>
      </c>
      <c r="U36" s="140" t="s">
        <v>26</v>
      </c>
      <c r="V36" s="140" t="s">
        <v>26</v>
      </c>
      <c r="W36" s="188">
        <f>R36-J36</f>
        <v>0</v>
      </c>
      <c r="X36" s="118"/>
      <c r="Y36" s="473">
        <f t="shared" si="1"/>
        <v>1024699.2</v>
      </c>
      <c r="Z36" s="189"/>
    </row>
    <row r="37" spans="1:26" ht="37.5" x14ac:dyDescent="0.2">
      <c r="A37" s="193"/>
      <c r="B37" s="194" t="s">
        <v>99</v>
      </c>
      <c r="C37" s="195" t="s">
        <v>33</v>
      </c>
      <c r="D37" s="196">
        <v>1243864</v>
      </c>
      <c r="E37" s="197"/>
      <c r="F37" s="198"/>
      <c r="G37" s="200"/>
      <c r="H37" s="200"/>
      <c r="I37" s="201"/>
      <c r="J37" s="201"/>
      <c r="K37" s="199"/>
      <c r="L37" s="199"/>
      <c r="M37" s="199"/>
      <c r="N37" s="197">
        <f>ROUND(O37/D37,6)</f>
        <v>5.1068000000000002E-2</v>
      </c>
      <c r="O37" s="198">
        <f>O33-O40</f>
        <v>63522</v>
      </c>
      <c r="P37" s="200">
        <v>25223.84</v>
      </c>
      <c r="Q37" s="200">
        <f>ROUND(N37*P37,2)</f>
        <v>1288.1300000000001</v>
      </c>
      <c r="R37" s="201">
        <f>R33-R40</f>
        <v>853802534.08999991</v>
      </c>
      <c r="S37" s="204"/>
      <c r="T37" s="205"/>
      <c r="U37" s="205"/>
      <c r="V37" s="205"/>
      <c r="W37" s="206"/>
      <c r="X37" s="199"/>
      <c r="Y37" s="473">
        <f t="shared" si="1"/>
        <v>853802.5</v>
      </c>
      <c r="Z37" s="189"/>
    </row>
    <row r="38" spans="1:26" ht="37.5" x14ac:dyDescent="0.2">
      <c r="A38" s="34"/>
      <c r="B38" s="207" t="s">
        <v>34</v>
      </c>
      <c r="C38" s="55" t="s">
        <v>33</v>
      </c>
      <c r="D38" s="16">
        <v>1243864</v>
      </c>
      <c r="E38" s="104"/>
      <c r="F38" s="19"/>
      <c r="G38" s="208"/>
      <c r="H38" s="208"/>
      <c r="I38" s="252"/>
      <c r="J38" s="209"/>
      <c r="K38" s="372"/>
      <c r="L38" s="372"/>
      <c r="M38" s="2"/>
      <c r="N38" s="104">
        <f>ROUND(O38/D38,6)</f>
        <v>3.8419999999999999E-3</v>
      </c>
      <c r="O38" s="19">
        <f>O34-O41</f>
        <v>4779</v>
      </c>
      <c r="P38" s="208">
        <v>77814.009999999995</v>
      </c>
      <c r="Q38" s="208">
        <f t="shared" ref="Q38:Q42" si="36">ROUND(N38*P38,2)</f>
        <v>298.95999999999998</v>
      </c>
      <c r="R38" s="252">
        <f>ROUND(O38*P38,2)</f>
        <v>371873153.79000002</v>
      </c>
      <c r="S38" s="186"/>
      <c r="T38" s="20"/>
      <c r="U38" s="20"/>
      <c r="V38" s="20"/>
      <c r="W38" s="31"/>
      <c r="X38" s="2"/>
      <c r="Y38" s="473">
        <f t="shared" si="1"/>
        <v>371873.2</v>
      </c>
      <c r="Z38" s="189"/>
    </row>
    <row r="39" spans="1:26" ht="37.5" x14ac:dyDescent="0.2">
      <c r="A39" s="34"/>
      <c r="B39" s="207" t="s">
        <v>35</v>
      </c>
      <c r="C39" s="55" t="s">
        <v>33</v>
      </c>
      <c r="D39" s="16">
        <v>1243864</v>
      </c>
      <c r="E39" s="104"/>
      <c r="F39" s="19"/>
      <c r="G39" s="208"/>
      <c r="H39" s="208"/>
      <c r="I39" s="252"/>
      <c r="J39" s="209"/>
      <c r="K39" s="372"/>
      <c r="L39" s="372"/>
      <c r="M39" s="2"/>
      <c r="N39" s="104">
        <f>ROUND(O39/D39,6)</f>
        <v>2.6899999999999998E-4</v>
      </c>
      <c r="O39" s="19">
        <f>O35-O42</f>
        <v>335</v>
      </c>
      <c r="P39" s="208">
        <v>125601.60000000001</v>
      </c>
      <c r="Q39" s="208">
        <f t="shared" si="36"/>
        <v>33.79</v>
      </c>
      <c r="R39" s="252">
        <f>ROUND(O39*P39,2)</f>
        <v>42076536</v>
      </c>
      <c r="S39" s="186"/>
      <c r="T39" s="20"/>
      <c r="U39" s="20"/>
      <c r="V39" s="20"/>
      <c r="W39" s="31"/>
      <c r="X39" s="2"/>
      <c r="Y39" s="473">
        <f t="shared" si="1"/>
        <v>42076.5</v>
      </c>
      <c r="Z39" s="189"/>
    </row>
    <row r="40" spans="1:26" ht="37.5" x14ac:dyDescent="0.2">
      <c r="A40" s="193"/>
      <c r="B40" s="194" t="s">
        <v>98</v>
      </c>
      <c r="C40" s="195" t="s">
        <v>33</v>
      </c>
      <c r="D40" s="196">
        <v>1243864</v>
      </c>
      <c r="E40" s="197"/>
      <c r="F40" s="198"/>
      <c r="G40" s="200"/>
      <c r="H40" s="200"/>
      <c r="I40" s="199"/>
      <c r="J40" s="201"/>
      <c r="K40" s="199"/>
      <c r="L40" s="199"/>
      <c r="M40" s="199"/>
      <c r="N40" s="197">
        <f>ROUND(O40/D40,6)+0.000001</f>
        <v>1.6795000000000001E-2</v>
      </c>
      <c r="O40" s="198">
        <v>20890</v>
      </c>
      <c r="P40" s="200">
        <v>25223.84</v>
      </c>
      <c r="Q40" s="200">
        <f t="shared" si="36"/>
        <v>423.63</v>
      </c>
      <c r="R40" s="199">
        <v>1275392247.99</v>
      </c>
      <c r="S40" s="204"/>
      <c r="T40" s="205"/>
      <c r="U40" s="205"/>
      <c r="V40" s="205"/>
      <c r="W40" s="206"/>
      <c r="X40" s="199"/>
      <c r="Y40" s="473">
        <f t="shared" si="1"/>
        <v>1275392.2</v>
      </c>
      <c r="Z40" s="189"/>
    </row>
    <row r="41" spans="1:26" ht="37.5" x14ac:dyDescent="0.2">
      <c r="A41" s="34"/>
      <c r="B41" s="207" t="s">
        <v>34</v>
      </c>
      <c r="C41" s="55" t="s">
        <v>33</v>
      </c>
      <c r="D41" s="16">
        <v>1243864</v>
      </c>
      <c r="E41" s="104"/>
      <c r="F41" s="19"/>
      <c r="G41" s="208"/>
      <c r="H41" s="208"/>
      <c r="I41" s="252"/>
      <c r="J41" s="209"/>
      <c r="K41" s="372"/>
      <c r="L41" s="372"/>
      <c r="M41" s="2"/>
      <c r="N41" s="104">
        <f t="shared" ref="N41:N42" si="37">ROUND(O41/D41,6)</f>
        <v>6.6649999999999999E-3</v>
      </c>
      <c r="O41" s="19">
        <v>8290</v>
      </c>
      <c r="P41" s="208">
        <v>77814.009999999995</v>
      </c>
      <c r="Q41" s="208">
        <f t="shared" si="36"/>
        <v>518.63</v>
      </c>
      <c r="R41" s="252">
        <f t="shared" ref="R41:R42" si="38">ROUND(O41*P41,2)</f>
        <v>645078142.89999998</v>
      </c>
      <c r="S41" s="186"/>
      <c r="T41" s="20"/>
      <c r="U41" s="20"/>
      <c r="V41" s="20"/>
      <c r="W41" s="31"/>
      <c r="X41" s="2"/>
      <c r="Y41" s="473">
        <f t="shared" si="1"/>
        <v>645078.1</v>
      </c>
      <c r="Z41" s="189"/>
    </row>
    <row r="42" spans="1:26" ht="37.5" x14ac:dyDescent="0.2">
      <c r="A42" s="34"/>
      <c r="B42" s="207" t="s">
        <v>35</v>
      </c>
      <c r="C42" s="55" t="s">
        <v>33</v>
      </c>
      <c r="D42" s="16">
        <v>1243864</v>
      </c>
      <c r="E42" s="104"/>
      <c r="F42" s="19"/>
      <c r="G42" s="208"/>
      <c r="H42" s="208"/>
      <c r="I42" s="252"/>
      <c r="J42" s="209"/>
      <c r="K42" s="372"/>
      <c r="L42" s="372"/>
      <c r="M42" s="2"/>
      <c r="N42" s="104">
        <f t="shared" si="37"/>
        <v>2.9100000000000003E-4</v>
      </c>
      <c r="O42" s="19">
        <v>362</v>
      </c>
      <c r="P42" s="208">
        <v>125601.60000000001</v>
      </c>
      <c r="Q42" s="208">
        <f t="shared" si="36"/>
        <v>36.549999999999997</v>
      </c>
      <c r="R42" s="252">
        <f t="shared" si="38"/>
        <v>45467779.200000003</v>
      </c>
      <c r="S42" s="186"/>
      <c r="T42" s="20"/>
      <c r="U42" s="20"/>
      <c r="V42" s="20"/>
      <c r="W42" s="31"/>
      <c r="X42" s="2"/>
      <c r="Y42" s="473">
        <f t="shared" si="1"/>
        <v>45467.8</v>
      </c>
      <c r="Z42" s="189"/>
    </row>
    <row r="43" spans="1:26" x14ac:dyDescent="0.2">
      <c r="A43" s="34"/>
      <c r="B43" s="21"/>
      <c r="C43" s="55"/>
      <c r="D43" s="16"/>
      <c r="E43" s="104"/>
      <c r="F43" s="19"/>
      <c r="G43" s="469"/>
      <c r="H43" s="372"/>
      <c r="I43" s="372"/>
      <c r="J43" s="283"/>
      <c r="K43" s="372"/>
      <c r="L43" s="372"/>
      <c r="M43" s="2"/>
      <c r="N43" s="104"/>
      <c r="O43" s="19"/>
      <c r="P43" s="372"/>
      <c r="Q43" s="372"/>
      <c r="R43" s="2"/>
      <c r="S43" s="20"/>
      <c r="T43" s="20"/>
      <c r="U43" s="29"/>
      <c r="V43" s="29"/>
      <c r="W43" s="42"/>
      <c r="X43" s="392"/>
      <c r="Y43" s="473">
        <f t="shared" si="1"/>
        <v>0</v>
      </c>
      <c r="Z43" s="109"/>
    </row>
    <row r="44" spans="1:26" s="24" customFormat="1" ht="31.5" x14ac:dyDescent="0.2">
      <c r="A44" s="5">
        <v>8</v>
      </c>
      <c r="B44" s="46" t="s">
        <v>36</v>
      </c>
      <c r="C44" s="47" t="s">
        <v>37</v>
      </c>
      <c r="D44" s="7">
        <v>1243864</v>
      </c>
      <c r="E44" s="50">
        <v>0.16458500000000001</v>
      </c>
      <c r="F44" s="3">
        <f>ROUND(E44*D44,0)</f>
        <v>204721</v>
      </c>
      <c r="G44" s="457">
        <v>39951.5</v>
      </c>
      <c r="H44" s="4">
        <f t="shared" ref="H44" si="39">ROUND(G44*1.007,2)</f>
        <v>40231.160000000003</v>
      </c>
      <c r="I44" s="4">
        <f>ROUND(E44*H44,2)-0.02</f>
        <v>6621.4299999999994</v>
      </c>
      <c r="J44" s="388">
        <f>ROUND(F44*H44,2)</f>
        <v>8236163306.3599997</v>
      </c>
      <c r="K44" s="4"/>
      <c r="L44" s="4"/>
      <c r="M44" s="4">
        <f>J44+L44+K44</f>
        <v>8236163306.3599997</v>
      </c>
      <c r="N44" s="50">
        <f>E44</f>
        <v>0.16458500000000001</v>
      </c>
      <c r="O44" s="3">
        <f>ROUND(N44*D44,0)</f>
        <v>204721</v>
      </c>
      <c r="P44" s="4">
        <f>ROUND(Q44/N44,2)+0.09</f>
        <v>40231.159999999996</v>
      </c>
      <c r="Q44" s="2">
        <f>ROUND(R44/D44,2)</f>
        <v>6621.43</v>
      </c>
      <c r="R44" s="4">
        <f t="shared" si="0"/>
        <v>8236163306.3599997</v>
      </c>
      <c r="S44" s="260">
        <f t="shared" ref="S44:T46" si="40">N44-E44</f>
        <v>0</v>
      </c>
      <c r="T44" s="261">
        <f t="shared" si="40"/>
        <v>0</v>
      </c>
      <c r="U44" s="33">
        <f t="shared" ref="U44:W46" si="41">P44-H44</f>
        <v>0</v>
      </c>
      <c r="V44" s="33">
        <f t="shared" si="41"/>
        <v>0</v>
      </c>
      <c r="W44" s="54">
        <f t="shared" si="41"/>
        <v>0</v>
      </c>
      <c r="X44" s="392">
        <f>P44/H44*100</f>
        <v>99.999999999999972</v>
      </c>
      <c r="Y44" s="473">
        <f t="shared" si="1"/>
        <v>8236163.2999999998</v>
      </c>
      <c r="Z44" s="256"/>
    </row>
    <row r="45" spans="1:26" ht="25.5" x14ac:dyDescent="0.2">
      <c r="A45" s="34" t="s">
        <v>58</v>
      </c>
      <c r="B45" s="21" t="s">
        <v>34</v>
      </c>
      <c r="C45" s="360" t="s">
        <v>37</v>
      </c>
      <c r="D45" s="16">
        <v>1243864</v>
      </c>
      <c r="E45" s="52">
        <v>8.6020000000000003E-3</v>
      </c>
      <c r="F45" s="19">
        <f>ROUND(E45*D45,0)</f>
        <v>10700</v>
      </c>
      <c r="G45" s="469">
        <v>102247.4</v>
      </c>
      <c r="H45" s="372">
        <f>ROUND(G45*1.007,2)</f>
        <v>102963.13</v>
      </c>
      <c r="I45" s="372">
        <f>ROUND(E45*H45,2)</f>
        <v>885.69</v>
      </c>
      <c r="J45" s="282">
        <f>ROUND(F45*H45,2)</f>
        <v>1101705491</v>
      </c>
      <c r="K45" s="372"/>
      <c r="L45" s="372"/>
      <c r="M45" s="2">
        <f>J45+L45+K45</f>
        <v>1101705491</v>
      </c>
      <c r="N45" s="52">
        <f>E45</f>
        <v>8.6020000000000003E-3</v>
      </c>
      <c r="O45" s="19">
        <f>ROUND(N45*D45,0)</f>
        <v>10700</v>
      </c>
      <c r="P45" s="461">
        <f>ROUND(Q45/N45,2)-0.13</f>
        <v>102963.12999999999</v>
      </c>
      <c r="Q45" s="461">
        <f>ROUND(R45/D45,2)-0.02</f>
        <v>885.69</v>
      </c>
      <c r="R45" s="2">
        <f t="shared" si="0"/>
        <v>1101705491</v>
      </c>
      <c r="S45" s="380">
        <f t="shared" si="40"/>
        <v>0</v>
      </c>
      <c r="T45" s="20">
        <f t="shared" si="40"/>
        <v>0</v>
      </c>
      <c r="U45" s="29">
        <f t="shared" si="41"/>
        <v>0</v>
      </c>
      <c r="V45" s="29">
        <f t="shared" si="41"/>
        <v>0</v>
      </c>
      <c r="W45" s="42">
        <f t="shared" si="41"/>
        <v>0</v>
      </c>
      <c r="X45" s="393">
        <f>P45/H45*100</f>
        <v>99.999999999999986</v>
      </c>
      <c r="Y45" s="473">
        <f t="shared" si="1"/>
        <v>1101705.5</v>
      </c>
      <c r="Z45" s="109"/>
    </row>
    <row r="46" spans="1:26" ht="37.5" x14ac:dyDescent="0.2">
      <c r="A46" s="34" t="s">
        <v>60</v>
      </c>
      <c r="B46" s="21" t="s">
        <v>93</v>
      </c>
      <c r="C46" s="360" t="s">
        <v>37</v>
      </c>
      <c r="D46" s="16">
        <v>1243864</v>
      </c>
      <c r="E46" s="463">
        <v>6.8929999999999998E-3</v>
      </c>
      <c r="F46" s="464">
        <f>ROUND(E46*D46,0)</f>
        <v>8574</v>
      </c>
      <c r="G46" s="450">
        <v>96035.9</v>
      </c>
      <c r="H46" s="440">
        <f>ROUND(G46*1.007,2)</f>
        <v>96708.15</v>
      </c>
      <c r="I46" s="440">
        <f>ROUND(E46*H46,2)</f>
        <v>666.61</v>
      </c>
      <c r="J46" s="282">
        <f>ROUND(F46*H46,2)</f>
        <v>829175678.10000002</v>
      </c>
      <c r="K46" s="372"/>
      <c r="L46" s="372"/>
      <c r="M46" s="2">
        <f>J46+L46+K46</f>
        <v>829175678.10000002</v>
      </c>
      <c r="N46" s="104">
        <v>6.8929999999999998E-3</v>
      </c>
      <c r="O46" s="19">
        <f>ROUND(N46*D46,0)</f>
        <v>8574</v>
      </c>
      <c r="P46" s="461">
        <f>ROUND(Q46/N46,2)-0.1</f>
        <v>96708.15</v>
      </c>
      <c r="Q46" s="461">
        <f>ROUND(R46/D46,2)</f>
        <v>666.61</v>
      </c>
      <c r="R46" s="2">
        <f t="shared" si="0"/>
        <v>829175678.10000002</v>
      </c>
      <c r="S46" s="385">
        <f t="shared" si="40"/>
        <v>0</v>
      </c>
      <c r="T46" s="149">
        <f t="shared" si="40"/>
        <v>0</v>
      </c>
      <c r="U46" s="70">
        <f t="shared" si="41"/>
        <v>0</v>
      </c>
      <c r="V46" s="70">
        <f t="shared" si="41"/>
        <v>0</v>
      </c>
      <c r="W46" s="71">
        <f t="shared" si="41"/>
        <v>0</v>
      </c>
      <c r="X46" s="393">
        <f>P46/H46*100</f>
        <v>100</v>
      </c>
      <c r="Y46" s="473">
        <f t="shared" si="1"/>
        <v>829175.7</v>
      </c>
      <c r="Z46" s="109"/>
    </row>
    <row r="47" spans="1:26" s="11" customFormat="1" ht="37.5" x14ac:dyDescent="0.2">
      <c r="A47" s="142" t="s">
        <v>61</v>
      </c>
      <c r="B47" s="143" t="s">
        <v>94</v>
      </c>
      <c r="C47" s="361" t="s">
        <v>37</v>
      </c>
      <c r="D47" s="145">
        <v>1243864</v>
      </c>
      <c r="E47" s="146">
        <f>E44-E45-E46</f>
        <v>0.14909</v>
      </c>
      <c r="F47" s="147">
        <f>F44-F45-F46</f>
        <v>185447</v>
      </c>
      <c r="G47" s="140" t="s">
        <v>26</v>
      </c>
      <c r="H47" s="140" t="s">
        <v>26</v>
      </c>
      <c r="I47" s="140" t="s">
        <v>26</v>
      </c>
      <c r="J47" s="118">
        <f>J44-J45-J46</f>
        <v>6305282137.2599993</v>
      </c>
      <c r="K47" s="118"/>
      <c r="L47" s="118"/>
      <c r="M47" s="118">
        <f t="shared" ref="M47:O47" si="42">M44-M45-M46</f>
        <v>6305282137.2599993</v>
      </c>
      <c r="N47" s="146">
        <f t="shared" si="42"/>
        <v>0.14909</v>
      </c>
      <c r="O47" s="118">
        <f t="shared" si="42"/>
        <v>185447</v>
      </c>
      <c r="P47" s="140" t="s">
        <v>26</v>
      </c>
      <c r="Q47" s="140" t="s">
        <v>26</v>
      </c>
      <c r="R47" s="118">
        <f>R44-R45-R46</f>
        <v>6305282137.2599993</v>
      </c>
      <c r="S47" s="386">
        <f t="shared" ref="S47:T47" si="43">S44-S45-S46</f>
        <v>0</v>
      </c>
      <c r="T47" s="148">
        <f t="shared" si="43"/>
        <v>0</v>
      </c>
      <c r="U47" s="140" t="s">
        <v>26</v>
      </c>
      <c r="V47" s="140" t="s">
        <v>26</v>
      </c>
      <c r="W47" s="115">
        <f>W44-W45-W46</f>
        <v>0</v>
      </c>
      <c r="X47" s="118"/>
      <c r="Y47" s="473">
        <f t="shared" si="1"/>
        <v>6305282.0999999996</v>
      </c>
      <c r="Z47" s="158"/>
    </row>
    <row r="48" spans="1:26" s="11" customFormat="1" ht="37.5" x14ac:dyDescent="0.2">
      <c r="A48" s="34" t="s">
        <v>92</v>
      </c>
      <c r="B48" s="21" t="s">
        <v>97</v>
      </c>
      <c r="C48" s="360" t="s">
        <v>37</v>
      </c>
      <c r="D48" s="16">
        <v>1243864</v>
      </c>
      <c r="E48" s="104">
        <f>F48/D48</f>
        <v>0</v>
      </c>
      <c r="F48" s="19"/>
      <c r="G48" s="469"/>
      <c r="H48" s="466">
        <f>ROUND(G48*1.007,2)</f>
        <v>0</v>
      </c>
      <c r="I48" s="466">
        <f>ROUND(E48*H48,2)</f>
        <v>0</v>
      </c>
      <c r="J48" s="282">
        <f>ROUND(F48*H48,2)</f>
        <v>0</v>
      </c>
      <c r="K48" s="466"/>
      <c r="L48" s="466"/>
      <c r="M48" s="2"/>
      <c r="N48" s="104">
        <f>O48/D48</f>
        <v>5.7031958477775707E-3</v>
      </c>
      <c r="O48" s="19">
        <v>7094</v>
      </c>
      <c r="P48" s="466">
        <f>ROUND(Q48/N48,2)</f>
        <v>201781.6</v>
      </c>
      <c r="Q48" s="466">
        <f>ROUND(R48/D48,2)</f>
        <v>1150.8</v>
      </c>
      <c r="R48" s="2">
        <v>1431437516.03</v>
      </c>
      <c r="S48" s="20"/>
      <c r="T48" s="20"/>
      <c r="U48" s="29"/>
      <c r="V48" s="29"/>
      <c r="W48" s="42"/>
      <c r="X48" s="393"/>
      <c r="Y48" s="473">
        <f t="shared" si="1"/>
        <v>1431437.5</v>
      </c>
      <c r="Z48" s="158"/>
    </row>
    <row r="49" spans="1:26" ht="30" customHeight="1" x14ac:dyDescent="0.2">
      <c r="A49" s="5">
        <v>9</v>
      </c>
      <c r="B49" s="43" t="s">
        <v>143</v>
      </c>
      <c r="C49" s="44"/>
      <c r="D49" s="7">
        <v>1243864</v>
      </c>
      <c r="E49" s="4" t="s">
        <v>26</v>
      </c>
      <c r="F49" s="4" t="s">
        <v>26</v>
      </c>
      <c r="G49" s="4" t="s">
        <v>26</v>
      </c>
      <c r="H49" s="4" t="s">
        <v>26</v>
      </c>
      <c r="I49" s="457">
        <f t="shared" ref="I49:J49" si="44">I50+I51+I52</f>
        <v>359.51</v>
      </c>
      <c r="J49" s="457">
        <f t="shared" si="44"/>
        <v>447183479.00999999</v>
      </c>
      <c r="K49" s="4"/>
      <c r="L49" s="4"/>
      <c r="M49" s="4">
        <f t="shared" ref="M49:M53" si="45">J49+L49+K49</f>
        <v>447183479.00999999</v>
      </c>
      <c r="N49" s="50">
        <f t="shared" ref="N49" si="46">N50+N51+N52</f>
        <v>1.0981000000000001E-2</v>
      </c>
      <c r="O49" s="3">
        <f t="shared" ref="O49" si="47">O50+O51+O52</f>
        <v>13658</v>
      </c>
      <c r="P49" s="4">
        <f>ROUND(Q49/N49,2)</f>
        <v>32739.279999999999</v>
      </c>
      <c r="Q49" s="457">
        <f t="shared" ref="Q49" si="48">Q50+Q51+Q52</f>
        <v>359.51</v>
      </c>
      <c r="R49" s="4">
        <f t="shared" ref="R49:R53" si="49">M49</f>
        <v>447183479.00999999</v>
      </c>
      <c r="S49" s="33" t="s">
        <v>26</v>
      </c>
      <c r="T49" s="33" t="s">
        <v>26</v>
      </c>
      <c r="U49" s="33" t="s">
        <v>26</v>
      </c>
      <c r="V49" s="33">
        <f>Q49-I49</f>
        <v>0</v>
      </c>
      <c r="W49" s="54">
        <f t="shared" ref="W49:W53" si="50">R49-J49</f>
        <v>0</v>
      </c>
      <c r="X49" s="393"/>
      <c r="Y49" s="473">
        <f t="shared" si="1"/>
        <v>447183.5</v>
      </c>
      <c r="Z49" s="109"/>
    </row>
    <row r="50" spans="1:26" ht="37.5" x14ac:dyDescent="0.2">
      <c r="A50" s="34" t="s">
        <v>137</v>
      </c>
      <c r="B50" s="21" t="s">
        <v>161</v>
      </c>
      <c r="C50" s="55" t="s">
        <v>28</v>
      </c>
      <c r="D50" s="16">
        <v>1243864</v>
      </c>
      <c r="E50" s="104">
        <v>2.954E-3</v>
      </c>
      <c r="F50" s="19">
        <f>ROUND(E50*D50,0)</f>
        <v>3674</v>
      </c>
      <c r="G50" s="469">
        <v>19906</v>
      </c>
      <c r="H50" s="399">
        <f>ROUND(G50*1.007,2)</f>
        <v>20045.34</v>
      </c>
      <c r="I50" s="450">
        <f>ROUND(E50*H50,2)</f>
        <v>59.21</v>
      </c>
      <c r="J50" s="450">
        <f>ROUND(F50*H50,2)</f>
        <v>73646579.159999996</v>
      </c>
      <c r="K50" s="399"/>
      <c r="L50" s="399"/>
      <c r="M50" s="2">
        <f t="shared" si="45"/>
        <v>73646579.159999996</v>
      </c>
      <c r="N50" s="52">
        <f t="shared" ref="N50:N53" si="51">E50</f>
        <v>2.954E-3</v>
      </c>
      <c r="O50" s="19">
        <f t="shared" ref="O50:O53" si="52">ROUND(N50*D50,0)</f>
        <v>3674</v>
      </c>
      <c r="P50" s="461">
        <f>ROUND(Q50/N50,2)+1.33</f>
        <v>20045.34</v>
      </c>
      <c r="Q50" s="461">
        <f>ROUND(R50/D50,2)</f>
        <v>59.21</v>
      </c>
      <c r="R50" s="2">
        <f t="shared" si="49"/>
        <v>73646579.159999996</v>
      </c>
      <c r="S50" s="149">
        <f t="shared" ref="S50:S53" si="53">N50-E50</f>
        <v>0</v>
      </c>
      <c r="T50" s="149">
        <f t="shared" ref="T50:T53" si="54">O50-F50</f>
        <v>0</v>
      </c>
      <c r="U50" s="149">
        <f t="shared" ref="U50:U52" si="55">P50-H50</f>
        <v>0</v>
      </c>
      <c r="V50" s="149">
        <f t="shared" ref="V50:V53" si="56">Q50-I50</f>
        <v>0</v>
      </c>
      <c r="W50" s="80">
        <f t="shared" si="50"/>
        <v>0</v>
      </c>
      <c r="X50" s="393">
        <f t="shared" ref="X50:X53" si="57">P50/H50*100</f>
        <v>100</v>
      </c>
      <c r="Y50" s="473">
        <f t="shared" si="1"/>
        <v>73646.600000000006</v>
      </c>
      <c r="Z50" s="189"/>
    </row>
    <row r="51" spans="1:26" ht="37.5" x14ac:dyDescent="0.2">
      <c r="A51" s="34" t="s">
        <v>139</v>
      </c>
      <c r="B51" s="21" t="s">
        <v>165</v>
      </c>
      <c r="C51" s="55" t="s">
        <v>33</v>
      </c>
      <c r="D51" s="16">
        <v>1243864</v>
      </c>
      <c r="E51" s="104">
        <v>2.601E-3</v>
      </c>
      <c r="F51" s="19">
        <f t="shared" ref="F51:F52" si="58">ROUND(E51*D51,0)</f>
        <v>3235</v>
      </c>
      <c r="G51" s="450">
        <v>23913.5</v>
      </c>
      <c r="H51" s="399">
        <f>ROUND(G51*1.007,2)</f>
        <v>24080.89</v>
      </c>
      <c r="I51" s="450">
        <f t="shared" ref="I51" si="59">ROUND(E51*H51,2)</f>
        <v>62.63</v>
      </c>
      <c r="J51" s="450">
        <f>ROUND(F51*H51,2)</f>
        <v>77901679.150000006</v>
      </c>
      <c r="K51" s="399"/>
      <c r="L51" s="399"/>
      <c r="M51" s="2">
        <f t="shared" si="45"/>
        <v>77901679.150000006</v>
      </c>
      <c r="N51" s="52">
        <f t="shared" si="51"/>
        <v>2.601E-3</v>
      </c>
      <c r="O51" s="19">
        <f t="shared" si="52"/>
        <v>3235</v>
      </c>
      <c r="P51" s="461">
        <f>ROUND(Q51/N51,2)+1.69</f>
        <v>24080.89</v>
      </c>
      <c r="Q51" s="461">
        <f>ROUND(R51/D51,2)</f>
        <v>62.63</v>
      </c>
      <c r="R51" s="2">
        <f t="shared" si="49"/>
        <v>77901679.150000006</v>
      </c>
      <c r="S51" s="149">
        <f t="shared" si="53"/>
        <v>0</v>
      </c>
      <c r="T51" s="149">
        <f t="shared" si="54"/>
        <v>0</v>
      </c>
      <c r="U51" s="149">
        <f t="shared" si="55"/>
        <v>0</v>
      </c>
      <c r="V51" s="149">
        <f t="shared" si="56"/>
        <v>0</v>
      </c>
      <c r="W51" s="80">
        <f t="shared" si="50"/>
        <v>0</v>
      </c>
      <c r="X51" s="393">
        <f t="shared" si="57"/>
        <v>100</v>
      </c>
      <c r="Y51" s="473">
        <f t="shared" si="1"/>
        <v>77901.7</v>
      </c>
      <c r="Z51" s="189"/>
    </row>
    <row r="52" spans="1:26" ht="25.5" x14ac:dyDescent="0.2">
      <c r="A52" s="34" t="s">
        <v>140</v>
      </c>
      <c r="B52" s="21" t="s">
        <v>166</v>
      </c>
      <c r="C52" s="360" t="s">
        <v>37</v>
      </c>
      <c r="D52" s="16">
        <v>1243864</v>
      </c>
      <c r="E52" s="104">
        <v>5.4260000000000003E-3</v>
      </c>
      <c r="F52" s="19">
        <f t="shared" si="58"/>
        <v>6749</v>
      </c>
      <c r="G52" s="450">
        <v>43499.8</v>
      </c>
      <c r="H52" s="399">
        <f t="shared" ref="H52:H53" si="60">ROUND(G52*1.007,2)</f>
        <v>43804.3</v>
      </c>
      <c r="I52" s="450">
        <f>ROUND(E52*H52,2)-0.01</f>
        <v>237.67000000000002</v>
      </c>
      <c r="J52" s="450">
        <f>ROUND(F52*H52,2)</f>
        <v>295635220.69999999</v>
      </c>
      <c r="K52" s="399"/>
      <c r="L52" s="399"/>
      <c r="M52" s="2">
        <f t="shared" si="45"/>
        <v>295635220.69999999</v>
      </c>
      <c r="N52" s="52">
        <f t="shared" si="51"/>
        <v>5.4260000000000003E-3</v>
      </c>
      <c r="O52" s="19">
        <f t="shared" si="52"/>
        <v>6749</v>
      </c>
      <c r="P52" s="461">
        <f>ROUND(Q52/N52,2)+2.24</f>
        <v>43804.299999999996</v>
      </c>
      <c r="Q52" s="461">
        <f>ROUND(R52/D52,2)</f>
        <v>237.67</v>
      </c>
      <c r="R52" s="2">
        <f t="shared" si="49"/>
        <v>295635220.69999999</v>
      </c>
      <c r="S52" s="149">
        <f t="shared" si="53"/>
        <v>0</v>
      </c>
      <c r="T52" s="149">
        <f t="shared" si="54"/>
        <v>0</v>
      </c>
      <c r="U52" s="149">
        <f t="shared" si="55"/>
        <v>0</v>
      </c>
      <c r="V52" s="149">
        <f t="shared" si="56"/>
        <v>0</v>
      </c>
      <c r="W52" s="80">
        <f t="shared" si="50"/>
        <v>0</v>
      </c>
      <c r="X52" s="393">
        <f t="shared" si="57"/>
        <v>99.999999999999986</v>
      </c>
      <c r="Y52" s="473">
        <f t="shared" si="1"/>
        <v>295635.20000000001</v>
      </c>
      <c r="Z52" s="189"/>
    </row>
    <row r="53" spans="1:26" ht="25.5" x14ac:dyDescent="0.2">
      <c r="A53" s="142" t="s">
        <v>184</v>
      </c>
      <c r="B53" s="143" t="s">
        <v>39</v>
      </c>
      <c r="C53" s="361" t="s">
        <v>37</v>
      </c>
      <c r="D53" s="145">
        <v>1243864</v>
      </c>
      <c r="E53" s="146">
        <f>E52*25%</f>
        <v>1.3565000000000001E-3</v>
      </c>
      <c r="F53" s="147">
        <f>ROUND(E53*D53,0)</f>
        <v>1687</v>
      </c>
      <c r="G53" s="118">
        <f>G52</f>
        <v>43499.8</v>
      </c>
      <c r="H53" s="118">
        <f t="shared" si="60"/>
        <v>43804.3</v>
      </c>
      <c r="I53" s="118">
        <f>ROUND(E53*H53,2)</f>
        <v>59.42</v>
      </c>
      <c r="J53" s="118">
        <f>ROUND(F53*H53,2)</f>
        <v>73897854.099999994</v>
      </c>
      <c r="K53" s="118"/>
      <c r="L53" s="118"/>
      <c r="M53" s="118">
        <f t="shared" si="45"/>
        <v>73897854.099999994</v>
      </c>
      <c r="N53" s="146">
        <f t="shared" si="51"/>
        <v>1.3565000000000001E-3</v>
      </c>
      <c r="O53" s="118">
        <f t="shared" si="52"/>
        <v>1687</v>
      </c>
      <c r="P53" s="141">
        <f>ROUND(Q53/N53,2)+0.39</f>
        <v>43804.3</v>
      </c>
      <c r="Q53" s="141">
        <f>ROUND(R53/D53,2)+0.01</f>
        <v>59.419999999999995</v>
      </c>
      <c r="R53" s="118">
        <f t="shared" si="49"/>
        <v>73897854.099999994</v>
      </c>
      <c r="S53" s="386">
        <f t="shared" si="53"/>
        <v>0</v>
      </c>
      <c r="T53" s="148">
        <f t="shared" si="54"/>
        <v>0</v>
      </c>
      <c r="U53" s="223">
        <f>P53-H53</f>
        <v>0</v>
      </c>
      <c r="V53" s="223">
        <f t="shared" si="56"/>
        <v>0</v>
      </c>
      <c r="W53" s="115">
        <f t="shared" si="50"/>
        <v>0</v>
      </c>
      <c r="X53" s="118">
        <f t="shared" si="57"/>
        <v>100</v>
      </c>
      <c r="Y53" s="473">
        <f t="shared" si="1"/>
        <v>73897.899999999994</v>
      </c>
      <c r="Z53" s="189"/>
    </row>
    <row r="54" spans="1:26" s="24" customFormat="1" ht="30.75" customHeight="1" x14ac:dyDescent="0.2">
      <c r="A54" s="5">
        <v>10</v>
      </c>
      <c r="B54" s="6" t="s">
        <v>40</v>
      </c>
      <c r="C54" s="6"/>
      <c r="D54" s="7">
        <v>1243864</v>
      </c>
      <c r="E54" s="15"/>
      <c r="F54" s="3"/>
      <c r="G54" s="51"/>
      <c r="H54" s="86"/>
      <c r="I54" s="457">
        <f>I7+I12+I19+I18+I33+I44+I31+I49</f>
        <v>15663.839999999998</v>
      </c>
      <c r="J54" s="457">
        <f>J7+J12+J19+J18+J33+J44+J31+J49</f>
        <v>19483687304.790001</v>
      </c>
      <c r="K54" s="4">
        <f t="shared" ref="K54:M54" si="61">K7+K12+K19+K18+K33+K44+K31+K49</f>
        <v>1081015.31</v>
      </c>
      <c r="L54" s="4">
        <f t="shared" si="61"/>
        <v>51342144.149999999</v>
      </c>
      <c r="M54" s="4">
        <f t="shared" si="61"/>
        <v>19536110464.25</v>
      </c>
      <c r="N54" s="15"/>
      <c r="O54" s="9"/>
      <c r="P54" s="51"/>
      <c r="Q54" s="4">
        <f t="shared" ref="Q54:R54" si="62">Q7+Q12+Q19+Q18+Q33+Q44+Q31+Q49</f>
        <v>15705.990000000002</v>
      </c>
      <c r="R54" s="4">
        <f t="shared" si="62"/>
        <v>19536110464.25</v>
      </c>
      <c r="S54" s="33"/>
      <c r="T54" s="33"/>
      <c r="U54" s="33"/>
      <c r="V54" s="4">
        <f t="shared" ref="V54:W54" si="63">V7+V12+V19+V18+V33+V44+V31+V49</f>
        <v>42.150000000000091</v>
      </c>
      <c r="W54" s="4">
        <f t="shared" si="63"/>
        <v>52423159.460000038</v>
      </c>
      <c r="X54" s="395"/>
      <c r="Y54" s="473">
        <f t="shared" si="1"/>
        <v>19536110.5</v>
      </c>
      <c r="Z54" s="109"/>
    </row>
    <row r="55" spans="1:26" ht="30.75" customHeight="1" x14ac:dyDescent="0.2">
      <c r="A55" s="371">
        <v>11</v>
      </c>
      <c r="B55" s="21" t="s">
        <v>122</v>
      </c>
      <c r="C55" s="55"/>
      <c r="D55" s="16">
        <v>1243864</v>
      </c>
      <c r="E55" s="22"/>
      <c r="F55" s="19"/>
      <c r="G55" s="370"/>
      <c r="H55" s="370"/>
      <c r="I55" s="372"/>
      <c r="J55" s="282"/>
      <c r="K55" s="379"/>
      <c r="L55" s="379"/>
      <c r="M55" s="4">
        <v>147886773.13999999</v>
      </c>
      <c r="N55" s="22"/>
      <c r="O55" s="23"/>
      <c r="P55" s="370"/>
      <c r="Q55" s="40">
        <f>ROUND(R55/D55,2)</f>
        <v>118.89</v>
      </c>
      <c r="R55" s="2">
        <f>M55</f>
        <v>147886773.13999999</v>
      </c>
      <c r="S55" s="20"/>
      <c r="T55" s="20"/>
      <c r="U55" s="29"/>
      <c r="V55" s="29"/>
      <c r="W55" s="28"/>
      <c r="X55" s="394"/>
      <c r="Y55" s="473">
        <f t="shared" si="1"/>
        <v>147886.79999999999</v>
      </c>
    </row>
    <row r="56" spans="1:26" s="24" customFormat="1" x14ac:dyDescent="0.2">
      <c r="A56" s="345">
        <v>12</v>
      </c>
      <c r="B56" s="6" t="s">
        <v>42</v>
      </c>
      <c r="C56" s="346"/>
      <c r="D56" s="347">
        <v>1243864</v>
      </c>
      <c r="E56" s="348"/>
      <c r="F56" s="357"/>
      <c r="G56" s="350"/>
      <c r="H56" s="351"/>
      <c r="I56" s="352">
        <f>I54+I55</f>
        <v>15663.839999999998</v>
      </c>
      <c r="J56" s="391">
        <f>J54+J55</f>
        <v>19483687304.790001</v>
      </c>
      <c r="K56" s="352">
        <f t="shared" ref="K56" si="64">K54+K55</f>
        <v>1081015.31</v>
      </c>
      <c r="L56" s="352">
        <f>L54+L55</f>
        <v>51342144.149999999</v>
      </c>
      <c r="M56" s="352">
        <f>M54+M55</f>
        <v>19683997237.389999</v>
      </c>
      <c r="N56" s="348"/>
      <c r="O56" s="349"/>
      <c r="P56" s="353"/>
      <c r="Q56" s="352">
        <f t="shared" ref="Q56:R56" si="65">Q54+Q55</f>
        <v>15824.880000000001</v>
      </c>
      <c r="R56" s="352">
        <f t="shared" si="65"/>
        <v>19683997237.389999</v>
      </c>
      <c r="S56" s="354"/>
      <c r="T56" s="354"/>
      <c r="U56" s="354"/>
      <c r="V56" s="352">
        <f t="shared" ref="V56:W56" si="66">V54+V55</f>
        <v>42.150000000000091</v>
      </c>
      <c r="W56" s="352">
        <f t="shared" si="66"/>
        <v>52423159.460000038</v>
      </c>
      <c r="X56" s="396"/>
      <c r="Y56" s="473">
        <f t="shared" si="1"/>
        <v>19683997.199999999</v>
      </c>
    </row>
    <row r="57" spans="1:26" ht="20.25" x14ac:dyDescent="0.3">
      <c r="A57" s="371"/>
      <c r="B57" s="162" t="s">
        <v>43</v>
      </c>
      <c r="C57" s="55"/>
      <c r="D57" s="16">
        <v>1243864</v>
      </c>
      <c r="E57" s="22"/>
      <c r="F57" s="19"/>
      <c r="G57" s="370"/>
      <c r="H57" s="370" t="s">
        <v>169</v>
      </c>
      <c r="I57" s="362">
        <f>J56/D56</f>
        <v>15663.84050409852</v>
      </c>
      <c r="J57" s="374"/>
      <c r="K57" s="379"/>
      <c r="L57" s="379"/>
      <c r="M57" s="4"/>
      <c r="N57" s="22"/>
      <c r="O57" s="23"/>
      <c r="P57" s="370"/>
      <c r="Q57" s="359">
        <f>R56/D56</f>
        <v>15824.878955729886</v>
      </c>
      <c r="R57" s="2"/>
      <c r="S57" s="20"/>
      <c r="T57" s="20"/>
      <c r="U57" s="20"/>
      <c r="V57" s="20"/>
      <c r="W57" s="372"/>
      <c r="X57" s="394"/>
      <c r="Y57" s="473"/>
      <c r="Z57" s="313"/>
    </row>
    <row r="58" spans="1:26" s="24" customFormat="1" x14ac:dyDescent="0.2">
      <c r="A58" s="345">
        <v>13</v>
      </c>
      <c r="B58" s="6" t="s">
        <v>44</v>
      </c>
      <c r="C58" s="346"/>
      <c r="D58" s="347">
        <v>1243864</v>
      </c>
      <c r="E58" s="348"/>
      <c r="F58" s="357"/>
      <c r="G58" s="350"/>
      <c r="H58" s="351"/>
      <c r="I58" s="352">
        <f>ROUND(J58/D58,2)</f>
        <v>270.52</v>
      </c>
      <c r="J58" s="391">
        <f>J1-J56</f>
        <v>336495895.20999908</v>
      </c>
      <c r="K58" s="352"/>
      <c r="L58" s="352">
        <f>M58-J58</f>
        <v>-51342144.149999142</v>
      </c>
      <c r="M58" s="352">
        <f>M55+M60</f>
        <v>285153751.05999994</v>
      </c>
      <c r="N58" s="348"/>
      <c r="O58" s="349"/>
      <c r="P58" s="353"/>
      <c r="Q58" s="352"/>
      <c r="R58" s="352">
        <f>M58</f>
        <v>285153751.05999994</v>
      </c>
      <c r="S58" s="354"/>
      <c r="T58" s="354"/>
      <c r="U58" s="354"/>
      <c r="V58" s="352"/>
      <c r="W58" s="352">
        <f>R58-J58</f>
        <v>-51342144.149999142</v>
      </c>
      <c r="X58" s="396"/>
      <c r="Y58" s="473">
        <f t="shared" si="1"/>
        <v>285153.8</v>
      </c>
    </row>
    <row r="59" spans="1:26" x14ac:dyDescent="0.3">
      <c r="A59" s="371"/>
      <c r="B59" s="162"/>
      <c r="C59" s="55"/>
      <c r="D59" s="16">
        <v>1243864</v>
      </c>
      <c r="E59" s="22"/>
      <c r="F59" s="19"/>
      <c r="G59" s="370"/>
      <c r="H59" s="370"/>
      <c r="I59" s="411"/>
      <c r="J59" s="374"/>
      <c r="K59" s="379"/>
      <c r="L59" s="379"/>
      <c r="M59" s="4"/>
      <c r="N59" s="22"/>
      <c r="O59" s="23"/>
      <c r="P59" s="370"/>
      <c r="Q59" s="123"/>
      <c r="R59" s="2"/>
      <c r="S59" s="20"/>
      <c r="T59" s="20"/>
      <c r="U59" s="372"/>
      <c r="V59" s="372"/>
      <c r="W59" s="372"/>
      <c r="X59" s="394"/>
      <c r="Y59" s="473"/>
    </row>
    <row r="60" spans="1:26" s="24" customFormat="1" ht="39.75" customHeight="1" x14ac:dyDescent="0.2">
      <c r="A60" s="345">
        <v>14</v>
      </c>
      <c r="B60" s="6" t="s">
        <v>45</v>
      </c>
      <c r="C60" s="346"/>
      <c r="D60" s="347">
        <v>1243864</v>
      </c>
      <c r="E60" s="348"/>
      <c r="F60" s="357"/>
      <c r="G60" s="350"/>
      <c r="H60" s="351"/>
      <c r="I60" s="352"/>
      <c r="J60" s="391"/>
      <c r="K60" s="352"/>
      <c r="L60" s="352"/>
      <c r="M60" s="352">
        <v>137266977.91999999</v>
      </c>
      <c r="N60" s="348"/>
      <c r="O60" s="349"/>
      <c r="P60" s="353"/>
      <c r="Q60" s="4">
        <f>ROUND(R60/D60,2)</f>
        <v>110.36</v>
      </c>
      <c r="R60" s="4">
        <f>M60</f>
        <v>137266977.91999999</v>
      </c>
      <c r="S60" s="354"/>
      <c r="T60" s="354"/>
      <c r="U60" s="354"/>
      <c r="V60" s="352"/>
      <c r="W60" s="352"/>
      <c r="X60" s="396"/>
      <c r="Y60" s="473">
        <f t="shared" si="1"/>
        <v>137267</v>
      </c>
    </row>
    <row r="61" spans="1:26" s="24" customFormat="1" ht="46.5" customHeight="1" x14ac:dyDescent="0.2">
      <c r="A61" s="5">
        <v>15</v>
      </c>
      <c r="B61" s="6" t="s">
        <v>46</v>
      </c>
      <c r="C61" s="6"/>
      <c r="D61" s="27">
        <v>1243864</v>
      </c>
      <c r="E61" s="15"/>
      <c r="F61" s="3"/>
      <c r="G61" s="51"/>
      <c r="H61" s="5"/>
      <c r="I61" s="4">
        <f>I56+I58</f>
        <v>15934.359999999999</v>
      </c>
      <c r="J61" s="192">
        <f>J56+J58</f>
        <v>19820183200</v>
      </c>
      <c r="K61" s="4">
        <f>K56+K58</f>
        <v>1081015.31</v>
      </c>
      <c r="L61" s="4">
        <f>L56+L58</f>
        <v>8.5681676864624023E-7</v>
      </c>
      <c r="M61" s="4">
        <f>M56+M60</f>
        <v>19821264215.309998</v>
      </c>
      <c r="N61" s="15"/>
      <c r="O61" s="9"/>
      <c r="P61" s="10"/>
      <c r="Q61" s="4">
        <f>Q56+Q60</f>
        <v>15935.240000000002</v>
      </c>
      <c r="R61" s="4">
        <f>R56+R60</f>
        <v>19821264215.309998</v>
      </c>
      <c r="S61" s="33"/>
      <c r="T61" s="33"/>
      <c r="U61" s="4"/>
      <c r="V61" s="4"/>
      <c r="W61" s="4">
        <f>W56+W60+W58</f>
        <v>1081015.3100008965</v>
      </c>
      <c r="X61" s="395"/>
      <c r="Y61" s="473">
        <f t="shared" si="1"/>
        <v>19821264.199999999</v>
      </c>
    </row>
    <row r="62" spans="1:26" x14ac:dyDescent="0.2">
      <c r="H62" s="398" t="s">
        <v>169</v>
      </c>
      <c r="I62" s="72">
        <f>J61/D61</f>
        <v>15934.365171755111</v>
      </c>
      <c r="J62" s="25"/>
      <c r="K62" s="11"/>
      <c r="L62" s="11"/>
      <c r="M62" s="38">
        <f>J61-M61</f>
        <v>-1081015.3099975586</v>
      </c>
      <c r="Q62" s="28">
        <f>ROUND(R61/D61,2)</f>
        <v>15935.23</v>
      </c>
      <c r="R62" s="76">
        <f>R61-J1</f>
        <v>1081015.3099975586</v>
      </c>
      <c r="S62" s="11"/>
      <c r="T62" s="11"/>
      <c r="U62" s="11"/>
      <c r="V62" s="11"/>
      <c r="W62" s="38"/>
      <c r="Y62" s="474"/>
    </row>
    <row r="63" spans="1:26" ht="39" customHeight="1" x14ac:dyDescent="0.2">
      <c r="B63" s="368"/>
      <c r="C63" s="368"/>
      <c r="D63" s="368"/>
      <c r="E63" s="368"/>
      <c r="F63" s="368"/>
      <c r="G63" s="368"/>
      <c r="H63" s="627" t="s">
        <v>47</v>
      </c>
      <c r="I63" s="627"/>
      <c r="J63" s="38">
        <f>J61-M60</f>
        <v>19682916222.080002</v>
      </c>
      <c r="K63" s="38">
        <f>M63-J63</f>
        <v>1081015.3099975586</v>
      </c>
      <c r="L63" s="369"/>
      <c r="M63" s="38">
        <f>M61-M60</f>
        <v>19683997237.389999</v>
      </c>
      <c r="Q63" s="475" t="s">
        <v>183</v>
      </c>
      <c r="R63" s="38">
        <f>19682916222.08+1081015.31</f>
        <v>19683997237.390003</v>
      </c>
      <c r="W63" s="25"/>
      <c r="X63" s="25"/>
      <c r="Y63" s="167"/>
    </row>
    <row r="64" spans="1:26" ht="82.5" customHeight="1" x14ac:dyDescent="0.2">
      <c r="B64" s="619" t="s">
        <v>181</v>
      </c>
      <c r="C64" s="619"/>
      <c r="D64" s="619"/>
      <c r="E64" s="619"/>
      <c r="F64" s="619"/>
      <c r="G64" s="619"/>
      <c r="H64" s="619"/>
      <c r="I64" s="619"/>
      <c r="J64" s="619"/>
      <c r="K64" s="619"/>
      <c r="L64" s="619"/>
      <c r="M64" s="619"/>
      <c r="N64" s="619"/>
      <c r="O64" s="619"/>
      <c r="P64" s="619"/>
      <c r="Q64" s="377"/>
      <c r="R64" s="377"/>
      <c r="S64" s="377"/>
      <c r="T64" s="377"/>
      <c r="U64" s="377"/>
      <c r="V64" s="377"/>
      <c r="W64" s="377"/>
      <c r="Y64" s="468"/>
      <c r="Z64" s="368"/>
    </row>
    <row r="65" spans="2:2" x14ac:dyDescent="0.2">
      <c r="B65" s="38"/>
    </row>
  </sheetData>
  <mergeCells count="26">
    <mergeCell ref="U4:W4"/>
    <mergeCell ref="X4:X5"/>
    <mergeCell ref="A1:B2"/>
    <mergeCell ref="H63:I63"/>
    <mergeCell ref="Q4:Q5"/>
    <mergeCell ref="I4:I5"/>
    <mergeCell ref="J4:J5"/>
    <mergeCell ref="K4:K5"/>
    <mergeCell ref="R4:R5"/>
    <mergeCell ref="S4:T4"/>
    <mergeCell ref="Y3:Y5"/>
    <mergeCell ref="B64:P64"/>
    <mergeCell ref="A3:A5"/>
    <mergeCell ref="B3:B5"/>
    <mergeCell ref="C3:C5"/>
    <mergeCell ref="D3:J3"/>
    <mergeCell ref="L4:L5"/>
    <mergeCell ref="M4:M5"/>
    <mergeCell ref="N4:O4"/>
    <mergeCell ref="P4:P5"/>
    <mergeCell ref="K3:R3"/>
    <mergeCell ref="S3:X3"/>
    <mergeCell ref="D4:D5"/>
    <mergeCell ref="E4:F4"/>
    <mergeCell ref="G4:G5"/>
    <mergeCell ref="H4:H5"/>
  </mergeCells>
  <printOptions horizontalCentered="1" verticalCentered="1"/>
  <pageMargins left="0" right="0" top="0" bottom="0" header="0" footer="0"/>
  <pageSetup paperSize="8" scale="35" fitToWidth="2" orientation="landscape" r:id="rId1"/>
  <headerFooter alignWithMargins="0">
    <oddFooter>&amp;F</oddFooter>
  </headerFooter>
  <colBreaks count="1" manualBreakCount="1">
    <brk id="25" max="6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Z64"/>
  <sheetViews>
    <sheetView view="pageBreakPreview" zoomScale="50" zoomScaleNormal="50" zoomScaleSheetLayoutView="50" workbookViewId="0">
      <pane xSplit="10" ySplit="12" topLeftCell="K47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8.75" x14ac:dyDescent="0.2"/>
  <cols>
    <col min="1" max="1" width="9.5703125" style="11" customWidth="1"/>
    <col min="2" max="2" width="59.28515625" style="11" customWidth="1"/>
    <col min="3" max="3" width="19" style="11" customWidth="1"/>
    <col min="4" max="4" width="13.28515625" style="11" customWidth="1"/>
    <col min="5" max="5" width="17.42578125" style="11" customWidth="1"/>
    <col min="6" max="6" width="18.85546875" style="11" customWidth="1"/>
    <col min="7" max="7" width="16.28515625" style="11" customWidth="1"/>
    <col min="8" max="8" width="18" style="14" customWidth="1"/>
    <col min="9" max="9" width="17.7109375" style="14" customWidth="1"/>
    <col min="10" max="10" width="27.7109375" style="14" customWidth="1"/>
    <col min="11" max="11" width="19.5703125" style="14" customWidth="1"/>
    <col min="12" max="12" width="23.42578125" style="14" customWidth="1"/>
    <col min="13" max="13" width="23" style="14" customWidth="1"/>
    <col min="14" max="17" width="19.5703125" style="14" customWidth="1"/>
    <col min="18" max="18" width="25.5703125" style="14" customWidth="1"/>
    <col min="19" max="19" width="18.7109375" style="14" customWidth="1"/>
    <col min="20" max="20" width="15.28515625" style="14" customWidth="1"/>
    <col min="21" max="21" width="18.42578125" style="14" customWidth="1"/>
    <col min="22" max="22" width="19.5703125" style="14" customWidth="1"/>
    <col min="23" max="23" width="26.140625" style="14" customWidth="1"/>
    <col min="24" max="24" width="23" style="14" customWidth="1"/>
    <col min="25" max="25" width="19" style="24" customWidth="1"/>
    <col min="26" max="26" width="19" style="14" bestFit="1" customWidth="1"/>
    <col min="27" max="80" width="9.140625" style="14"/>
    <col min="81" max="81" width="3.28515625" style="14" bestFit="1" customWidth="1"/>
    <col min="82" max="82" width="35.28515625" style="14" customWidth="1"/>
    <col min="83" max="83" width="13.28515625" style="14" customWidth="1"/>
    <col min="84" max="84" width="14.28515625" style="14" customWidth="1"/>
    <col min="85" max="85" width="13.7109375" style="14" customWidth="1"/>
    <col min="86" max="86" width="13.5703125" style="14" customWidth="1"/>
    <col min="87" max="88" width="15.140625" style="14" customWidth="1"/>
    <col min="89" max="89" width="16" style="14" customWidth="1"/>
    <col min="90" max="90" width="23.7109375" style="14" customWidth="1"/>
    <col min="91" max="91" width="22" style="14" customWidth="1"/>
    <col min="92" max="92" width="18.140625" style="14" customWidth="1"/>
    <col min="93" max="93" width="20.85546875" style="14" customWidth="1"/>
    <col min="94" max="94" width="22.7109375" style="14" customWidth="1"/>
    <col min="95" max="95" width="12.42578125" style="14" customWidth="1"/>
    <col min="96" max="96" width="19.140625" style="14" bestFit="1" customWidth="1"/>
    <col min="97" max="97" width="15.5703125" style="14" customWidth="1"/>
    <col min="98" max="98" width="13.85546875" style="14" customWidth="1"/>
    <col min="99" max="99" width="23.5703125" style="14" customWidth="1"/>
    <col min="100" max="100" width="12" style="14" customWidth="1"/>
    <col min="101" max="101" width="14.140625" style="14" customWidth="1"/>
    <col min="102" max="102" width="0" style="14" hidden="1" customWidth="1"/>
    <col min="103" max="103" width="21.5703125" style="14" customWidth="1"/>
    <col min="104" max="104" width="11.7109375" style="14" bestFit="1" customWidth="1"/>
    <col min="105" max="105" width="22.5703125" style="14" customWidth="1"/>
    <col min="106" max="106" width="10.140625" style="14" customWidth="1"/>
    <col min="107" max="107" width="15.28515625" style="14" customWidth="1"/>
    <col min="108" max="336" width="9.140625" style="14"/>
    <col min="337" max="337" width="3.28515625" style="14" bestFit="1" customWidth="1"/>
    <col min="338" max="338" width="35.28515625" style="14" customWidth="1"/>
    <col min="339" max="339" width="13.28515625" style="14" customWidth="1"/>
    <col min="340" max="340" width="14.28515625" style="14" customWidth="1"/>
    <col min="341" max="341" width="13.7109375" style="14" customWidth="1"/>
    <col min="342" max="342" width="13.5703125" style="14" customWidth="1"/>
    <col min="343" max="344" width="15.140625" style="14" customWidth="1"/>
    <col min="345" max="345" width="16" style="14" customWidth="1"/>
    <col min="346" max="346" width="23.7109375" style="14" customWidth="1"/>
    <col min="347" max="347" width="22" style="14" customWidth="1"/>
    <col min="348" max="348" width="18.140625" style="14" customWidth="1"/>
    <col min="349" max="349" width="20.85546875" style="14" customWidth="1"/>
    <col min="350" max="350" width="22.7109375" style="14" customWidth="1"/>
    <col min="351" max="351" width="12.42578125" style="14" customWidth="1"/>
    <col min="352" max="352" width="19.140625" style="14" bestFit="1" customWidth="1"/>
    <col min="353" max="353" width="15.5703125" style="14" customWidth="1"/>
    <col min="354" max="354" width="13.85546875" style="14" customWidth="1"/>
    <col min="355" max="355" width="23.5703125" style="14" customWidth="1"/>
    <col min="356" max="356" width="12" style="14" customWidth="1"/>
    <col min="357" max="357" width="14.140625" style="14" customWidth="1"/>
    <col min="358" max="358" width="0" style="14" hidden="1" customWidth="1"/>
    <col min="359" max="359" width="21.5703125" style="14" customWidth="1"/>
    <col min="360" max="360" width="11.7109375" style="14" bestFit="1" customWidth="1"/>
    <col min="361" max="361" width="22.5703125" style="14" customWidth="1"/>
    <col min="362" max="362" width="10.140625" style="14" customWidth="1"/>
    <col min="363" max="363" width="15.28515625" style="14" customWidth="1"/>
    <col min="364" max="592" width="9.140625" style="14"/>
    <col min="593" max="593" width="3.28515625" style="14" bestFit="1" customWidth="1"/>
    <col min="594" max="594" width="35.28515625" style="14" customWidth="1"/>
    <col min="595" max="595" width="13.28515625" style="14" customWidth="1"/>
    <col min="596" max="596" width="14.28515625" style="14" customWidth="1"/>
    <col min="597" max="597" width="13.7109375" style="14" customWidth="1"/>
    <col min="598" max="598" width="13.5703125" style="14" customWidth="1"/>
    <col min="599" max="600" width="15.140625" style="14" customWidth="1"/>
    <col min="601" max="601" width="16" style="14" customWidth="1"/>
    <col min="602" max="602" width="23.7109375" style="14" customWidth="1"/>
    <col min="603" max="603" width="22" style="14" customWidth="1"/>
    <col min="604" max="604" width="18.140625" style="14" customWidth="1"/>
    <col min="605" max="605" width="20.85546875" style="14" customWidth="1"/>
    <col min="606" max="606" width="22.7109375" style="14" customWidth="1"/>
    <col min="607" max="607" width="12.42578125" style="14" customWidth="1"/>
    <col min="608" max="608" width="19.140625" style="14" bestFit="1" customWidth="1"/>
    <col min="609" max="609" width="15.5703125" style="14" customWidth="1"/>
    <col min="610" max="610" width="13.85546875" style="14" customWidth="1"/>
    <col min="611" max="611" width="23.5703125" style="14" customWidth="1"/>
    <col min="612" max="612" width="12" style="14" customWidth="1"/>
    <col min="613" max="613" width="14.140625" style="14" customWidth="1"/>
    <col min="614" max="614" width="0" style="14" hidden="1" customWidth="1"/>
    <col min="615" max="615" width="21.5703125" style="14" customWidth="1"/>
    <col min="616" max="616" width="11.7109375" style="14" bestFit="1" customWidth="1"/>
    <col min="617" max="617" width="22.5703125" style="14" customWidth="1"/>
    <col min="618" max="618" width="10.140625" style="14" customWidth="1"/>
    <col min="619" max="619" width="15.28515625" style="14" customWidth="1"/>
    <col min="620" max="848" width="9.140625" style="14"/>
    <col min="849" max="849" width="3.28515625" style="14" bestFit="1" customWidth="1"/>
    <col min="850" max="850" width="35.28515625" style="14" customWidth="1"/>
    <col min="851" max="851" width="13.28515625" style="14" customWidth="1"/>
    <col min="852" max="852" width="14.28515625" style="14" customWidth="1"/>
    <col min="853" max="853" width="13.7109375" style="14" customWidth="1"/>
    <col min="854" max="854" width="13.5703125" style="14" customWidth="1"/>
    <col min="855" max="856" width="15.140625" style="14" customWidth="1"/>
    <col min="857" max="857" width="16" style="14" customWidth="1"/>
    <col min="858" max="858" width="23.7109375" style="14" customWidth="1"/>
    <col min="859" max="859" width="22" style="14" customWidth="1"/>
    <col min="860" max="860" width="18.140625" style="14" customWidth="1"/>
    <col min="861" max="861" width="20.85546875" style="14" customWidth="1"/>
    <col min="862" max="862" width="22.7109375" style="14" customWidth="1"/>
    <col min="863" max="863" width="12.42578125" style="14" customWidth="1"/>
    <col min="864" max="864" width="19.140625" style="14" bestFit="1" customWidth="1"/>
    <col min="865" max="865" width="15.5703125" style="14" customWidth="1"/>
    <col min="866" max="866" width="13.85546875" style="14" customWidth="1"/>
    <col min="867" max="867" width="23.5703125" style="14" customWidth="1"/>
    <col min="868" max="868" width="12" style="14" customWidth="1"/>
    <col min="869" max="869" width="14.140625" style="14" customWidth="1"/>
    <col min="870" max="870" width="0" style="14" hidden="1" customWidth="1"/>
    <col min="871" max="871" width="21.5703125" style="14" customWidth="1"/>
    <col min="872" max="872" width="11.7109375" style="14" bestFit="1" customWidth="1"/>
    <col min="873" max="873" width="22.5703125" style="14" customWidth="1"/>
    <col min="874" max="874" width="10.140625" style="14" customWidth="1"/>
    <col min="875" max="875" width="15.28515625" style="14" customWidth="1"/>
    <col min="876" max="1104" width="9.140625" style="14"/>
    <col min="1105" max="1105" width="3.28515625" style="14" bestFit="1" customWidth="1"/>
    <col min="1106" max="1106" width="35.28515625" style="14" customWidth="1"/>
    <col min="1107" max="1107" width="13.28515625" style="14" customWidth="1"/>
    <col min="1108" max="1108" width="14.28515625" style="14" customWidth="1"/>
    <col min="1109" max="1109" width="13.7109375" style="14" customWidth="1"/>
    <col min="1110" max="1110" width="13.5703125" style="14" customWidth="1"/>
    <col min="1111" max="1112" width="15.140625" style="14" customWidth="1"/>
    <col min="1113" max="1113" width="16" style="14" customWidth="1"/>
    <col min="1114" max="1114" width="23.7109375" style="14" customWidth="1"/>
    <col min="1115" max="1115" width="22" style="14" customWidth="1"/>
    <col min="1116" max="1116" width="18.140625" style="14" customWidth="1"/>
    <col min="1117" max="1117" width="20.85546875" style="14" customWidth="1"/>
    <col min="1118" max="1118" width="22.7109375" style="14" customWidth="1"/>
    <col min="1119" max="1119" width="12.42578125" style="14" customWidth="1"/>
    <col min="1120" max="1120" width="19.140625" style="14" bestFit="1" customWidth="1"/>
    <col min="1121" max="1121" width="15.5703125" style="14" customWidth="1"/>
    <col min="1122" max="1122" width="13.85546875" style="14" customWidth="1"/>
    <col min="1123" max="1123" width="23.5703125" style="14" customWidth="1"/>
    <col min="1124" max="1124" width="12" style="14" customWidth="1"/>
    <col min="1125" max="1125" width="14.140625" style="14" customWidth="1"/>
    <col min="1126" max="1126" width="0" style="14" hidden="1" customWidth="1"/>
    <col min="1127" max="1127" width="21.5703125" style="14" customWidth="1"/>
    <col min="1128" max="1128" width="11.7109375" style="14" bestFit="1" customWidth="1"/>
    <col min="1129" max="1129" width="22.5703125" style="14" customWidth="1"/>
    <col min="1130" max="1130" width="10.140625" style="14" customWidth="1"/>
    <col min="1131" max="1131" width="15.28515625" style="14" customWidth="1"/>
    <col min="1132" max="1360" width="9.140625" style="14"/>
    <col min="1361" max="1361" width="3.28515625" style="14" bestFit="1" customWidth="1"/>
    <col min="1362" max="1362" width="35.28515625" style="14" customWidth="1"/>
    <col min="1363" max="1363" width="13.28515625" style="14" customWidth="1"/>
    <col min="1364" max="1364" width="14.28515625" style="14" customWidth="1"/>
    <col min="1365" max="1365" width="13.7109375" style="14" customWidth="1"/>
    <col min="1366" max="1366" width="13.5703125" style="14" customWidth="1"/>
    <col min="1367" max="1368" width="15.140625" style="14" customWidth="1"/>
    <col min="1369" max="1369" width="16" style="14" customWidth="1"/>
    <col min="1370" max="1370" width="23.7109375" style="14" customWidth="1"/>
    <col min="1371" max="1371" width="22" style="14" customWidth="1"/>
    <col min="1372" max="1372" width="18.140625" style="14" customWidth="1"/>
    <col min="1373" max="1373" width="20.85546875" style="14" customWidth="1"/>
    <col min="1374" max="1374" width="22.7109375" style="14" customWidth="1"/>
    <col min="1375" max="1375" width="12.42578125" style="14" customWidth="1"/>
    <col min="1376" max="1376" width="19.140625" style="14" bestFit="1" customWidth="1"/>
    <col min="1377" max="1377" width="15.5703125" style="14" customWidth="1"/>
    <col min="1378" max="1378" width="13.85546875" style="14" customWidth="1"/>
    <col min="1379" max="1379" width="23.5703125" style="14" customWidth="1"/>
    <col min="1380" max="1380" width="12" style="14" customWidth="1"/>
    <col min="1381" max="1381" width="14.140625" style="14" customWidth="1"/>
    <col min="1382" max="1382" width="0" style="14" hidden="1" customWidth="1"/>
    <col min="1383" max="1383" width="21.5703125" style="14" customWidth="1"/>
    <col min="1384" max="1384" width="11.7109375" style="14" bestFit="1" customWidth="1"/>
    <col min="1385" max="1385" width="22.5703125" style="14" customWidth="1"/>
    <col min="1386" max="1386" width="10.140625" style="14" customWidth="1"/>
    <col min="1387" max="1387" width="15.28515625" style="14" customWidth="1"/>
    <col min="1388" max="1616" width="9.140625" style="14"/>
    <col min="1617" max="1617" width="3.28515625" style="14" bestFit="1" customWidth="1"/>
    <col min="1618" max="1618" width="35.28515625" style="14" customWidth="1"/>
    <col min="1619" max="1619" width="13.28515625" style="14" customWidth="1"/>
    <col min="1620" max="1620" width="14.28515625" style="14" customWidth="1"/>
    <col min="1621" max="1621" width="13.7109375" style="14" customWidth="1"/>
    <col min="1622" max="1622" width="13.5703125" style="14" customWidth="1"/>
    <col min="1623" max="1624" width="15.140625" style="14" customWidth="1"/>
    <col min="1625" max="1625" width="16" style="14" customWidth="1"/>
    <col min="1626" max="1626" width="23.7109375" style="14" customWidth="1"/>
    <col min="1627" max="1627" width="22" style="14" customWidth="1"/>
    <col min="1628" max="1628" width="18.140625" style="14" customWidth="1"/>
    <col min="1629" max="1629" width="20.85546875" style="14" customWidth="1"/>
    <col min="1630" max="1630" width="22.7109375" style="14" customWidth="1"/>
    <col min="1631" max="1631" width="12.42578125" style="14" customWidth="1"/>
    <col min="1632" max="1632" width="19.140625" style="14" bestFit="1" customWidth="1"/>
    <col min="1633" max="1633" width="15.5703125" style="14" customWidth="1"/>
    <col min="1634" max="1634" width="13.85546875" style="14" customWidth="1"/>
    <col min="1635" max="1635" width="23.5703125" style="14" customWidth="1"/>
    <col min="1636" max="1636" width="12" style="14" customWidth="1"/>
    <col min="1637" max="1637" width="14.140625" style="14" customWidth="1"/>
    <col min="1638" max="1638" width="0" style="14" hidden="1" customWidth="1"/>
    <col min="1639" max="1639" width="21.5703125" style="14" customWidth="1"/>
    <col min="1640" max="1640" width="11.7109375" style="14" bestFit="1" customWidth="1"/>
    <col min="1641" max="1641" width="22.5703125" style="14" customWidth="1"/>
    <col min="1642" max="1642" width="10.140625" style="14" customWidth="1"/>
    <col min="1643" max="1643" width="15.28515625" style="14" customWidth="1"/>
    <col min="1644" max="1872" width="9.140625" style="14"/>
    <col min="1873" max="1873" width="3.28515625" style="14" bestFit="1" customWidth="1"/>
    <col min="1874" max="1874" width="35.28515625" style="14" customWidth="1"/>
    <col min="1875" max="1875" width="13.28515625" style="14" customWidth="1"/>
    <col min="1876" max="1876" width="14.28515625" style="14" customWidth="1"/>
    <col min="1877" max="1877" width="13.7109375" style="14" customWidth="1"/>
    <col min="1878" max="1878" width="13.5703125" style="14" customWidth="1"/>
    <col min="1879" max="1880" width="15.140625" style="14" customWidth="1"/>
    <col min="1881" max="1881" width="16" style="14" customWidth="1"/>
    <col min="1882" max="1882" width="23.7109375" style="14" customWidth="1"/>
    <col min="1883" max="1883" width="22" style="14" customWidth="1"/>
    <col min="1884" max="1884" width="18.140625" style="14" customWidth="1"/>
    <col min="1885" max="1885" width="20.85546875" style="14" customWidth="1"/>
    <col min="1886" max="1886" width="22.7109375" style="14" customWidth="1"/>
    <col min="1887" max="1887" width="12.42578125" style="14" customWidth="1"/>
    <col min="1888" max="1888" width="19.140625" style="14" bestFit="1" customWidth="1"/>
    <col min="1889" max="1889" width="15.5703125" style="14" customWidth="1"/>
    <col min="1890" max="1890" width="13.85546875" style="14" customWidth="1"/>
    <col min="1891" max="1891" width="23.5703125" style="14" customWidth="1"/>
    <col min="1892" max="1892" width="12" style="14" customWidth="1"/>
    <col min="1893" max="1893" width="14.140625" style="14" customWidth="1"/>
    <col min="1894" max="1894" width="0" style="14" hidden="1" customWidth="1"/>
    <col min="1895" max="1895" width="21.5703125" style="14" customWidth="1"/>
    <col min="1896" max="1896" width="11.7109375" style="14" bestFit="1" customWidth="1"/>
    <col min="1897" max="1897" width="22.5703125" style="14" customWidth="1"/>
    <col min="1898" max="1898" width="10.140625" style="14" customWidth="1"/>
    <col min="1899" max="1899" width="15.28515625" style="14" customWidth="1"/>
    <col min="1900" max="2128" width="9.140625" style="14"/>
    <col min="2129" max="2129" width="3.28515625" style="14" bestFit="1" customWidth="1"/>
    <col min="2130" max="2130" width="35.28515625" style="14" customWidth="1"/>
    <col min="2131" max="2131" width="13.28515625" style="14" customWidth="1"/>
    <col min="2132" max="2132" width="14.28515625" style="14" customWidth="1"/>
    <col min="2133" max="2133" width="13.7109375" style="14" customWidth="1"/>
    <col min="2134" max="2134" width="13.5703125" style="14" customWidth="1"/>
    <col min="2135" max="2136" width="15.140625" style="14" customWidth="1"/>
    <col min="2137" max="2137" width="16" style="14" customWidth="1"/>
    <col min="2138" max="2138" width="23.7109375" style="14" customWidth="1"/>
    <col min="2139" max="2139" width="22" style="14" customWidth="1"/>
    <col min="2140" max="2140" width="18.140625" style="14" customWidth="1"/>
    <col min="2141" max="2141" width="20.85546875" style="14" customWidth="1"/>
    <col min="2142" max="2142" width="22.7109375" style="14" customWidth="1"/>
    <col min="2143" max="2143" width="12.42578125" style="14" customWidth="1"/>
    <col min="2144" max="2144" width="19.140625" style="14" bestFit="1" customWidth="1"/>
    <col min="2145" max="2145" width="15.5703125" style="14" customWidth="1"/>
    <col min="2146" max="2146" width="13.85546875" style="14" customWidth="1"/>
    <col min="2147" max="2147" width="23.5703125" style="14" customWidth="1"/>
    <col min="2148" max="2148" width="12" style="14" customWidth="1"/>
    <col min="2149" max="2149" width="14.140625" style="14" customWidth="1"/>
    <col min="2150" max="2150" width="0" style="14" hidden="1" customWidth="1"/>
    <col min="2151" max="2151" width="21.5703125" style="14" customWidth="1"/>
    <col min="2152" max="2152" width="11.7109375" style="14" bestFit="1" customWidth="1"/>
    <col min="2153" max="2153" width="22.5703125" style="14" customWidth="1"/>
    <col min="2154" max="2154" width="10.140625" style="14" customWidth="1"/>
    <col min="2155" max="2155" width="15.28515625" style="14" customWidth="1"/>
    <col min="2156" max="2384" width="9.140625" style="14"/>
    <col min="2385" max="2385" width="3.28515625" style="14" bestFit="1" customWidth="1"/>
    <col min="2386" max="2386" width="35.28515625" style="14" customWidth="1"/>
    <col min="2387" max="2387" width="13.28515625" style="14" customWidth="1"/>
    <col min="2388" max="2388" width="14.28515625" style="14" customWidth="1"/>
    <col min="2389" max="2389" width="13.7109375" style="14" customWidth="1"/>
    <col min="2390" max="2390" width="13.5703125" style="14" customWidth="1"/>
    <col min="2391" max="2392" width="15.140625" style="14" customWidth="1"/>
    <col min="2393" max="2393" width="16" style="14" customWidth="1"/>
    <col min="2394" max="2394" width="23.7109375" style="14" customWidth="1"/>
    <col min="2395" max="2395" width="22" style="14" customWidth="1"/>
    <col min="2396" max="2396" width="18.140625" style="14" customWidth="1"/>
    <col min="2397" max="2397" width="20.85546875" style="14" customWidth="1"/>
    <col min="2398" max="2398" width="22.7109375" style="14" customWidth="1"/>
    <col min="2399" max="2399" width="12.42578125" style="14" customWidth="1"/>
    <col min="2400" max="2400" width="19.140625" style="14" bestFit="1" customWidth="1"/>
    <col min="2401" max="2401" width="15.5703125" style="14" customWidth="1"/>
    <col min="2402" max="2402" width="13.85546875" style="14" customWidth="1"/>
    <col min="2403" max="2403" width="23.5703125" style="14" customWidth="1"/>
    <col min="2404" max="2404" width="12" style="14" customWidth="1"/>
    <col min="2405" max="2405" width="14.140625" style="14" customWidth="1"/>
    <col min="2406" max="2406" width="0" style="14" hidden="1" customWidth="1"/>
    <col min="2407" max="2407" width="21.5703125" style="14" customWidth="1"/>
    <col min="2408" max="2408" width="11.7109375" style="14" bestFit="1" customWidth="1"/>
    <col min="2409" max="2409" width="22.5703125" style="14" customWidth="1"/>
    <col min="2410" max="2410" width="10.140625" style="14" customWidth="1"/>
    <col min="2411" max="2411" width="15.28515625" style="14" customWidth="1"/>
    <col min="2412" max="2640" width="9.140625" style="14"/>
    <col min="2641" max="2641" width="3.28515625" style="14" bestFit="1" customWidth="1"/>
    <col min="2642" max="2642" width="35.28515625" style="14" customWidth="1"/>
    <col min="2643" max="2643" width="13.28515625" style="14" customWidth="1"/>
    <col min="2644" max="2644" width="14.28515625" style="14" customWidth="1"/>
    <col min="2645" max="2645" width="13.7109375" style="14" customWidth="1"/>
    <col min="2646" max="2646" width="13.5703125" style="14" customWidth="1"/>
    <col min="2647" max="2648" width="15.140625" style="14" customWidth="1"/>
    <col min="2649" max="2649" width="16" style="14" customWidth="1"/>
    <col min="2650" max="2650" width="23.7109375" style="14" customWidth="1"/>
    <col min="2651" max="2651" width="22" style="14" customWidth="1"/>
    <col min="2652" max="2652" width="18.140625" style="14" customWidth="1"/>
    <col min="2653" max="2653" width="20.85546875" style="14" customWidth="1"/>
    <col min="2654" max="2654" width="22.7109375" style="14" customWidth="1"/>
    <col min="2655" max="2655" width="12.42578125" style="14" customWidth="1"/>
    <col min="2656" max="2656" width="19.140625" style="14" bestFit="1" customWidth="1"/>
    <col min="2657" max="2657" width="15.5703125" style="14" customWidth="1"/>
    <col min="2658" max="2658" width="13.85546875" style="14" customWidth="1"/>
    <col min="2659" max="2659" width="23.5703125" style="14" customWidth="1"/>
    <col min="2660" max="2660" width="12" style="14" customWidth="1"/>
    <col min="2661" max="2661" width="14.140625" style="14" customWidth="1"/>
    <col min="2662" max="2662" width="0" style="14" hidden="1" customWidth="1"/>
    <col min="2663" max="2663" width="21.5703125" style="14" customWidth="1"/>
    <col min="2664" max="2664" width="11.7109375" style="14" bestFit="1" customWidth="1"/>
    <col min="2665" max="2665" width="22.5703125" style="14" customWidth="1"/>
    <col min="2666" max="2666" width="10.140625" style="14" customWidth="1"/>
    <col min="2667" max="2667" width="15.28515625" style="14" customWidth="1"/>
    <col min="2668" max="2896" width="9.140625" style="14"/>
    <col min="2897" max="2897" width="3.28515625" style="14" bestFit="1" customWidth="1"/>
    <col min="2898" max="2898" width="35.28515625" style="14" customWidth="1"/>
    <col min="2899" max="2899" width="13.28515625" style="14" customWidth="1"/>
    <col min="2900" max="2900" width="14.28515625" style="14" customWidth="1"/>
    <col min="2901" max="2901" width="13.7109375" style="14" customWidth="1"/>
    <col min="2902" max="2902" width="13.5703125" style="14" customWidth="1"/>
    <col min="2903" max="2904" width="15.140625" style="14" customWidth="1"/>
    <col min="2905" max="2905" width="16" style="14" customWidth="1"/>
    <col min="2906" max="2906" width="23.7109375" style="14" customWidth="1"/>
    <col min="2907" max="2907" width="22" style="14" customWidth="1"/>
    <col min="2908" max="2908" width="18.140625" style="14" customWidth="1"/>
    <col min="2909" max="2909" width="20.85546875" style="14" customWidth="1"/>
    <col min="2910" max="2910" width="22.7109375" style="14" customWidth="1"/>
    <col min="2911" max="2911" width="12.42578125" style="14" customWidth="1"/>
    <col min="2912" max="2912" width="19.140625" style="14" bestFit="1" customWidth="1"/>
    <col min="2913" max="2913" width="15.5703125" style="14" customWidth="1"/>
    <col min="2914" max="2914" width="13.85546875" style="14" customWidth="1"/>
    <col min="2915" max="2915" width="23.5703125" style="14" customWidth="1"/>
    <col min="2916" max="2916" width="12" style="14" customWidth="1"/>
    <col min="2917" max="2917" width="14.140625" style="14" customWidth="1"/>
    <col min="2918" max="2918" width="0" style="14" hidden="1" customWidth="1"/>
    <col min="2919" max="2919" width="21.5703125" style="14" customWidth="1"/>
    <col min="2920" max="2920" width="11.7109375" style="14" bestFit="1" customWidth="1"/>
    <col min="2921" max="2921" width="22.5703125" style="14" customWidth="1"/>
    <col min="2922" max="2922" width="10.140625" style="14" customWidth="1"/>
    <col min="2923" max="2923" width="15.28515625" style="14" customWidth="1"/>
    <col min="2924" max="3152" width="9.140625" style="14"/>
    <col min="3153" max="3153" width="3.28515625" style="14" bestFit="1" customWidth="1"/>
    <col min="3154" max="3154" width="35.28515625" style="14" customWidth="1"/>
    <col min="3155" max="3155" width="13.28515625" style="14" customWidth="1"/>
    <col min="3156" max="3156" width="14.28515625" style="14" customWidth="1"/>
    <col min="3157" max="3157" width="13.7109375" style="14" customWidth="1"/>
    <col min="3158" max="3158" width="13.5703125" style="14" customWidth="1"/>
    <col min="3159" max="3160" width="15.140625" style="14" customWidth="1"/>
    <col min="3161" max="3161" width="16" style="14" customWidth="1"/>
    <col min="3162" max="3162" width="23.7109375" style="14" customWidth="1"/>
    <col min="3163" max="3163" width="22" style="14" customWidth="1"/>
    <col min="3164" max="3164" width="18.140625" style="14" customWidth="1"/>
    <col min="3165" max="3165" width="20.85546875" style="14" customWidth="1"/>
    <col min="3166" max="3166" width="22.7109375" style="14" customWidth="1"/>
    <col min="3167" max="3167" width="12.42578125" style="14" customWidth="1"/>
    <col min="3168" max="3168" width="19.140625" style="14" bestFit="1" customWidth="1"/>
    <col min="3169" max="3169" width="15.5703125" style="14" customWidth="1"/>
    <col min="3170" max="3170" width="13.85546875" style="14" customWidth="1"/>
    <col min="3171" max="3171" width="23.5703125" style="14" customWidth="1"/>
    <col min="3172" max="3172" width="12" style="14" customWidth="1"/>
    <col min="3173" max="3173" width="14.140625" style="14" customWidth="1"/>
    <col min="3174" max="3174" width="0" style="14" hidden="1" customWidth="1"/>
    <col min="3175" max="3175" width="21.5703125" style="14" customWidth="1"/>
    <col min="3176" max="3176" width="11.7109375" style="14" bestFit="1" customWidth="1"/>
    <col min="3177" max="3177" width="22.5703125" style="14" customWidth="1"/>
    <col min="3178" max="3178" width="10.140625" style="14" customWidth="1"/>
    <col min="3179" max="3179" width="15.28515625" style="14" customWidth="1"/>
    <col min="3180" max="3408" width="9.140625" style="14"/>
    <col min="3409" max="3409" width="3.28515625" style="14" bestFit="1" customWidth="1"/>
    <col min="3410" max="3410" width="35.28515625" style="14" customWidth="1"/>
    <col min="3411" max="3411" width="13.28515625" style="14" customWidth="1"/>
    <col min="3412" max="3412" width="14.28515625" style="14" customWidth="1"/>
    <col min="3413" max="3413" width="13.7109375" style="14" customWidth="1"/>
    <col min="3414" max="3414" width="13.5703125" style="14" customWidth="1"/>
    <col min="3415" max="3416" width="15.140625" style="14" customWidth="1"/>
    <col min="3417" max="3417" width="16" style="14" customWidth="1"/>
    <col min="3418" max="3418" width="23.7109375" style="14" customWidth="1"/>
    <col min="3419" max="3419" width="22" style="14" customWidth="1"/>
    <col min="3420" max="3420" width="18.140625" style="14" customWidth="1"/>
    <col min="3421" max="3421" width="20.85546875" style="14" customWidth="1"/>
    <col min="3422" max="3422" width="22.7109375" style="14" customWidth="1"/>
    <col min="3423" max="3423" width="12.42578125" style="14" customWidth="1"/>
    <col min="3424" max="3424" width="19.140625" style="14" bestFit="1" customWidth="1"/>
    <col min="3425" max="3425" width="15.5703125" style="14" customWidth="1"/>
    <col min="3426" max="3426" width="13.85546875" style="14" customWidth="1"/>
    <col min="3427" max="3427" width="23.5703125" style="14" customWidth="1"/>
    <col min="3428" max="3428" width="12" style="14" customWidth="1"/>
    <col min="3429" max="3429" width="14.140625" style="14" customWidth="1"/>
    <col min="3430" max="3430" width="0" style="14" hidden="1" customWidth="1"/>
    <col min="3431" max="3431" width="21.5703125" style="14" customWidth="1"/>
    <col min="3432" max="3432" width="11.7109375" style="14" bestFit="1" customWidth="1"/>
    <col min="3433" max="3433" width="22.5703125" style="14" customWidth="1"/>
    <col min="3434" max="3434" width="10.140625" style="14" customWidth="1"/>
    <col min="3435" max="3435" width="15.28515625" style="14" customWidth="1"/>
    <col min="3436" max="3664" width="9.140625" style="14"/>
    <col min="3665" max="3665" width="3.28515625" style="14" bestFit="1" customWidth="1"/>
    <col min="3666" max="3666" width="35.28515625" style="14" customWidth="1"/>
    <col min="3667" max="3667" width="13.28515625" style="14" customWidth="1"/>
    <col min="3668" max="3668" width="14.28515625" style="14" customWidth="1"/>
    <col min="3669" max="3669" width="13.7109375" style="14" customWidth="1"/>
    <col min="3670" max="3670" width="13.5703125" style="14" customWidth="1"/>
    <col min="3671" max="3672" width="15.140625" style="14" customWidth="1"/>
    <col min="3673" max="3673" width="16" style="14" customWidth="1"/>
    <col min="3674" max="3674" width="23.7109375" style="14" customWidth="1"/>
    <col min="3675" max="3675" width="22" style="14" customWidth="1"/>
    <col min="3676" max="3676" width="18.140625" style="14" customWidth="1"/>
    <col min="3677" max="3677" width="20.85546875" style="14" customWidth="1"/>
    <col min="3678" max="3678" width="22.7109375" style="14" customWidth="1"/>
    <col min="3679" max="3679" width="12.42578125" style="14" customWidth="1"/>
    <col min="3680" max="3680" width="19.140625" style="14" bestFit="1" customWidth="1"/>
    <col min="3681" max="3681" width="15.5703125" style="14" customWidth="1"/>
    <col min="3682" max="3682" width="13.85546875" style="14" customWidth="1"/>
    <col min="3683" max="3683" width="23.5703125" style="14" customWidth="1"/>
    <col min="3684" max="3684" width="12" style="14" customWidth="1"/>
    <col min="3685" max="3685" width="14.140625" style="14" customWidth="1"/>
    <col min="3686" max="3686" width="0" style="14" hidden="1" customWidth="1"/>
    <col min="3687" max="3687" width="21.5703125" style="14" customWidth="1"/>
    <col min="3688" max="3688" width="11.7109375" style="14" bestFit="1" customWidth="1"/>
    <col min="3689" max="3689" width="22.5703125" style="14" customWidth="1"/>
    <col min="3690" max="3690" width="10.140625" style="14" customWidth="1"/>
    <col min="3691" max="3691" width="15.28515625" style="14" customWidth="1"/>
    <col min="3692" max="3920" width="9.140625" style="14"/>
    <col min="3921" max="3921" width="3.28515625" style="14" bestFit="1" customWidth="1"/>
    <col min="3922" max="3922" width="35.28515625" style="14" customWidth="1"/>
    <col min="3923" max="3923" width="13.28515625" style="14" customWidth="1"/>
    <col min="3924" max="3924" width="14.28515625" style="14" customWidth="1"/>
    <col min="3925" max="3925" width="13.7109375" style="14" customWidth="1"/>
    <col min="3926" max="3926" width="13.5703125" style="14" customWidth="1"/>
    <col min="3927" max="3928" width="15.140625" style="14" customWidth="1"/>
    <col min="3929" max="3929" width="16" style="14" customWidth="1"/>
    <col min="3930" max="3930" width="23.7109375" style="14" customWidth="1"/>
    <col min="3931" max="3931" width="22" style="14" customWidth="1"/>
    <col min="3932" max="3932" width="18.140625" style="14" customWidth="1"/>
    <col min="3933" max="3933" width="20.85546875" style="14" customWidth="1"/>
    <col min="3934" max="3934" width="22.7109375" style="14" customWidth="1"/>
    <col min="3935" max="3935" width="12.42578125" style="14" customWidth="1"/>
    <col min="3936" max="3936" width="19.140625" style="14" bestFit="1" customWidth="1"/>
    <col min="3937" max="3937" width="15.5703125" style="14" customWidth="1"/>
    <col min="3938" max="3938" width="13.85546875" style="14" customWidth="1"/>
    <col min="3939" max="3939" width="23.5703125" style="14" customWidth="1"/>
    <col min="3940" max="3940" width="12" style="14" customWidth="1"/>
    <col min="3941" max="3941" width="14.140625" style="14" customWidth="1"/>
    <col min="3942" max="3942" width="0" style="14" hidden="1" customWidth="1"/>
    <col min="3943" max="3943" width="21.5703125" style="14" customWidth="1"/>
    <col min="3944" max="3944" width="11.7109375" style="14" bestFit="1" customWidth="1"/>
    <col min="3945" max="3945" width="22.5703125" style="14" customWidth="1"/>
    <col min="3946" max="3946" width="10.140625" style="14" customWidth="1"/>
    <col min="3947" max="3947" width="15.28515625" style="14" customWidth="1"/>
    <col min="3948" max="4176" width="9.140625" style="14"/>
    <col min="4177" max="4177" width="3.28515625" style="14" bestFit="1" customWidth="1"/>
    <col min="4178" max="4178" width="35.28515625" style="14" customWidth="1"/>
    <col min="4179" max="4179" width="13.28515625" style="14" customWidth="1"/>
    <col min="4180" max="4180" width="14.28515625" style="14" customWidth="1"/>
    <col min="4181" max="4181" width="13.7109375" style="14" customWidth="1"/>
    <col min="4182" max="4182" width="13.5703125" style="14" customWidth="1"/>
    <col min="4183" max="4184" width="15.140625" style="14" customWidth="1"/>
    <col min="4185" max="4185" width="16" style="14" customWidth="1"/>
    <col min="4186" max="4186" width="23.7109375" style="14" customWidth="1"/>
    <col min="4187" max="4187" width="22" style="14" customWidth="1"/>
    <col min="4188" max="4188" width="18.140625" style="14" customWidth="1"/>
    <col min="4189" max="4189" width="20.85546875" style="14" customWidth="1"/>
    <col min="4190" max="4190" width="22.7109375" style="14" customWidth="1"/>
    <col min="4191" max="4191" width="12.42578125" style="14" customWidth="1"/>
    <col min="4192" max="4192" width="19.140625" style="14" bestFit="1" customWidth="1"/>
    <col min="4193" max="4193" width="15.5703125" style="14" customWidth="1"/>
    <col min="4194" max="4194" width="13.85546875" style="14" customWidth="1"/>
    <col min="4195" max="4195" width="23.5703125" style="14" customWidth="1"/>
    <col min="4196" max="4196" width="12" style="14" customWidth="1"/>
    <col min="4197" max="4197" width="14.140625" style="14" customWidth="1"/>
    <col min="4198" max="4198" width="0" style="14" hidden="1" customWidth="1"/>
    <col min="4199" max="4199" width="21.5703125" style="14" customWidth="1"/>
    <col min="4200" max="4200" width="11.7109375" style="14" bestFit="1" customWidth="1"/>
    <col min="4201" max="4201" width="22.5703125" style="14" customWidth="1"/>
    <col min="4202" max="4202" width="10.140625" style="14" customWidth="1"/>
    <col min="4203" max="4203" width="15.28515625" style="14" customWidth="1"/>
    <col min="4204" max="4432" width="9.140625" style="14"/>
    <col min="4433" max="4433" width="3.28515625" style="14" bestFit="1" customWidth="1"/>
    <col min="4434" max="4434" width="35.28515625" style="14" customWidth="1"/>
    <col min="4435" max="4435" width="13.28515625" style="14" customWidth="1"/>
    <col min="4436" max="4436" width="14.28515625" style="14" customWidth="1"/>
    <col min="4437" max="4437" width="13.7109375" style="14" customWidth="1"/>
    <col min="4438" max="4438" width="13.5703125" style="14" customWidth="1"/>
    <col min="4439" max="4440" width="15.140625" style="14" customWidth="1"/>
    <col min="4441" max="4441" width="16" style="14" customWidth="1"/>
    <col min="4442" max="4442" width="23.7109375" style="14" customWidth="1"/>
    <col min="4443" max="4443" width="22" style="14" customWidth="1"/>
    <col min="4444" max="4444" width="18.140625" style="14" customWidth="1"/>
    <col min="4445" max="4445" width="20.85546875" style="14" customWidth="1"/>
    <col min="4446" max="4446" width="22.7109375" style="14" customWidth="1"/>
    <col min="4447" max="4447" width="12.42578125" style="14" customWidth="1"/>
    <col min="4448" max="4448" width="19.140625" style="14" bestFit="1" customWidth="1"/>
    <col min="4449" max="4449" width="15.5703125" style="14" customWidth="1"/>
    <col min="4450" max="4450" width="13.85546875" style="14" customWidth="1"/>
    <col min="4451" max="4451" width="23.5703125" style="14" customWidth="1"/>
    <col min="4452" max="4452" width="12" style="14" customWidth="1"/>
    <col min="4453" max="4453" width="14.140625" style="14" customWidth="1"/>
    <col min="4454" max="4454" width="0" style="14" hidden="1" customWidth="1"/>
    <col min="4455" max="4455" width="21.5703125" style="14" customWidth="1"/>
    <col min="4456" max="4456" width="11.7109375" style="14" bestFit="1" customWidth="1"/>
    <col min="4457" max="4457" width="22.5703125" style="14" customWidth="1"/>
    <col min="4458" max="4458" width="10.140625" style="14" customWidth="1"/>
    <col min="4459" max="4459" width="15.28515625" style="14" customWidth="1"/>
    <col min="4460" max="4688" width="9.140625" style="14"/>
    <col min="4689" max="4689" width="3.28515625" style="14" bestFit="1" customWidth="1"/>
    <col min="4690" max="4690" width="35.28515625" style="14" customWidth="1"/>
    <col min="4691" max="4691" width="13.28515625" style="14" customWidth="1"/>
    <col min="4692" max="4692" width="14.28515625" style="14" customWidth="1"/>
    <col min="4693" max="4693" width="13.7109375" style="14" customWidth="1"/>
    <col min="4694" max="4694" width="13.5703125" style="14" customWidth="1"/>
    <col min="4695" max="4696" width="15.140625" style="14" customWidth="1"/>
    <col min="4697" max="4697" width="16" style="14" customWidth="1"/>
    <col min="4698" max="4698" width="23.7109375" style="14" customWidth="1"/>
    <col min="4699" max="4699" width="22" style="14" customWidth="1"/>
    <col min="4700" max="4700" width="18.140625" style="14" customWidth="1"/>
    <col min="4701" max="4701" width="20.85546875" style="14" customWidth="1"/>
    <col min="4702" max="4702" width="22.7109375" style="14" customWidth="1"/>
    <col min="4703" max="4703" width="12.42578125" style="14" customWidth="1"/>
    <col min="4704" max="4704" width="19.140625" style="14" bestFit="1" customWidth="1"/>
    <col min="4705" max="4705" width="15.5703125" style="14" customWidth="1"/>
    <col min="4706" max="4706" width="13.85546875" style="14" customWidth="1"/>
    <col min="4707" max="4707" width="23.5703125" style="14" customWidth="1"/>
    <col min="4708" max="4708" width="12" style="14" customWidth="1"/>
    <col min="4709" max="4709" width="14.140625" style="14" customWidth="1"/>
    <col min="4710" max="4710" width="0" style="14" hidden="1" customWidth="1"/>
    <col min="4711" max="4711" width="21.5703125" style="14" customWidth="1"/>
    <col min="4712" max="4712" width="11.7109375" style="14" bestFit="1" customWidth="1"/>
    <col min="4713" max="4713" width="22.5703125" style="14" customWidth="1"/>
    <col min="4714" max="4714" width="10.140625" style="14" customWidth="1"/>
    <col min="4715" max="4715" width="15.28515625" style="14" customWidth="1"/>
    <col min="4716" max="4944" width="9.140625" style="14"/>
    <col min="4945" max="4945" width="3.28515625" style="14" bestFit="1" customWidth="1"/>
    <col min="4946" max="4946" width="35.28515625" style="14" customWidth="1"/>
    <col min="4947" max="4947" width="13.28515625" style="14" customWidth="1"/>
    <col min="4948" max="4948" width="14.28515625" style="14" customWidth="1"/>
    <col min="4949" max="4949" width="13.7109375" style="14" customWidth="1"/>
    <col min="4950" max="4950" width="13.5703125" style="14" customWidth="1"/>
    <col min="4951" max="4952" width="15.140625" style="14" customWidth="1"/>
    <col min="4953" max="4953" width="16" style="14" customWidth="1"/>
    <col min="4954" max="4954" width="23.7109375" style="14" customWidth="1"/>
    <col min="4955" max="4955" width="22" style="14" customWidth="1"/>
    <col min="4956" max="4956" width="18.140625" style="14" customWidth="1"/>
    <col min="4957" max="4957" width="20.85546875" style="14" customWidth="1"/>
    <col min="4958" max="4958" width="22.7109375" style="14" customWidth="1"/>
    <col min="4959" max="4959" width="12.42578125" style="14" customWidth="1"/>
    <col min="4960" max="4960" width="19.140625" style="14" bestFit="1" customWidth="1"/>
    <col min="4961" max="4961" width="15.5703125" style="14" customWidth="1"/>
    <col min="4962" max="4962" width="13.85546875" style="14" customWidth="1"/>
    <col min="4963" max="4963" width="23.5703125" style="14" customWidth="1"/>
    <col min="4964" max="4964" width="12" style="14" customWidth="1"/>
    <col min="4965" max="4965" width="14.140625" style="14" customWidth="1"/>
    <col min="4966" max="4966" width="0" style="14" hidden="1" customWidth="1"/>
    <col min="4967" max="4967" width="21.5703125" style="14" customWidth="1"/>
    <col min="4968" max="4968" width="11.7109375" style="14" bestFit="1" customWidth="1"/>
    <col min="4969" max="4969" width="22.5703125" style="14" customWidth="1"/>
    <col min="4970" max="4970" width="10.140625" style="14" customWidth="1"/>
    <col min="4971" max="4971" width="15.28515625" style="14" customWidth="1"/>
    <col min="4972" max="5200" width="9.140625" style="14"/>
    <col min="5201" max="5201" width="3.28515625" style="14" bestFit="1" customWidth="1"/>
    <col min="5202" max="5202" width="35.28515625" style="14" customWidth="1"/>
    <col min="5203" max="5203" width="13.28515625" style="14" customWidth="1"/>
    <col min="5204" max="5204" width="14.28515625" style="14" customWidth="1"/>
    <col min="5205" max="5205" width="13.7109375" style="14" customWidth="1"/>
    <col min="5206" max="5206" width="13.5703125" style="14" customWidth="1"/>
    <col min="5207" max="5208" width="15.140625" style="14" customWidth="1"/>
    <col min="5209" max="5209" width="16" style="14" customWidth="1"/>
    <col min="5210" max="5210" width="23.7109375" style="14" customWidth="1"/>
    <col min="5211" max="5211" width="22" style="14" customWidth="1"/>
    <col min="5212" max="5212" width="18.140625" style="14" customWidth="1"/>
    <col min="5213" max="5213" width="20.85546875" style="14" customWidth="1"/>
    <col min="5214" max="5214" width="22.7109375" style="14" customWidth="1"/>
    <col min="5215" max="5215" width="12.42578125" style="14" customWidth="1"/>
    <col min="5216" max="5216" width="19.140625" style="14" bestFit="1" customWidth="1"/>
    <col min="5217" max="5217" width="15.5703125" style="14" customWidth="1"/>
    <col min="5218" max="5218" width="13.85546875" style="14" customWidth="1"/>
    <col min="5219" max="5219" width="23.5703125" style="14" customWidth="1"/>
    <col min="5220" max="5220" width="12" style="14" customWidth="1"/>
    <col min="5221" max="5221" width="14.140625" style="14" customWidth="1"/>
    <col min="5222" max="5222" width="0" style="14" hidden="1" customWidth="1"/>
    <col min="5223" max="5223" width="21.5703125" style="14" customWidth="1"/>
    <col min="5224" max="5224" width="11.7109375" style="14" bestFit="1" customWidth="1"/>
    <col min="5225" max="5225" width="22.5703125" style="14" customWidth="1"/>
    <col min="5226" max="5226" width="10.140625" style="14" customWidth="1"/>
    <col min="5227" max="5227" width="15.28515625" style="14" customWidth="1"/>
    <col min="5228" max="5456" width="9.140625" style="14"/>
    <col min="5457" max="5457" width="3.28515625" style="14" bestFit="1" customWidth="1"/>
    <col min="5458" max="5458" width="35.28515625" style="14" customWidth="1"/>
    <col min="5459" max="5459" width="13.28515625" style="14" customWidth="1"/>
    <col min="5460" max="5460" width="14.28515625" style="14" customWidth="1"/>
    <col min="5461" max="5461" width="13.7109375" style="14" customWidth="1"/>
    <col min="5462" max="5462" width="13.5703125" style="14" customWidth="1"/>
    <col min="5463" max="5464" width="15.140625" style="14" customWidth="1"/>
    <col min="5465" max="5465" width="16" style="14" customWidth="1"/>
    <col min="5466" max="5466" width="23.7109375" style="14" customWidth="1"/>
    <col min="5467" max="5467" width="22" style="14" customWidth="1"/>
    <col min="5468" max="5468" width="18.140625" style="14" customWidth="1"/>
    <col min="5469" max="5469" width="20.85546875" style="14" customWidth="1"/>
    <col min="5470" max="5470" width="22.7109375" style="14" customWidth="1"/>
    <col min="5471" max="5471" width="12.42578125" style="14" customWidth="1"/>
    <col min="5472" max="5472" width="19.140625" style="14" bestFit="1" customWidth="1"/>
    <col min="5473" max="5473" width="15.5703125" style="14" customWidth="1"/>
    <col min="5474" max="5474" width="13.85546875" style="14" customWidth="1"/>
    <col min="5475" max="5475" width="23.5703125" style="14" customWidth="1"/>
    <col min="5476" max="5476" width="12" style="14" customWidth="1"/>
    <col min="5477" max="5477" width="14.140625" style="14" customWidth="1"/>
    <col min="5478" max="5478" width="0" style="14" hidden="1" customWidth="1"/>
    <col min="5479" max="5479" width="21.5703125" style="14" customWidth="1"/>
    <col min="5480" max="5480" width="11.7109375" style="14" bestFit="1" customWidth="1"/>
    <col min="5481" max="5481" width="22.5703125" style="14" customWidth="1"/>
    <col min="5482" max="5482" width="10.140625" style="14" customWidth="1"/>
    <col min="5483" max="5483" width="15.28515625" style="14" customWidth="1"/>
    <col min="5484" max="5712" width="9.140625" style="14"/>
    <col min="5713" max="5713" width="3.28515625" style="14" bestFit="1" customWidth="1"/>
    <col min="5714" max="5714" width="35.28515625" style="14" customWidth="1"/>
    <col min="5715" max="5715" width="13.28515625" style="14" customWidth="1"/>
    <col min="5716" max="5716" width="14.28515625" style="14" customWidth="1"/>
    <col min="5717" max="5717" width="13.7109375" style="14" customWidth="1"/>
    <col min="5718" max="5718" width="13.5703125" style="14" customWidth="1"/>
    <col min="5719" max="5720" width="15.140625" style="14" customWidth="1"/>
    <col min="5721" max="5721" width="16" style="14" customWidth="1"/>
    <col min="5722" max="5722" width="23.7109375" style="14" customWidth="1"/>
    <col min="5723" max="5723" width="22" style="14" customWidth="1"/>
    <col min="5724" max="5724" width="18.140625" style="14" customWidth="1"/>
    <col min="5725" max="5725" width="20.85546875" style="14" customWidth="1"/>
    <col min="5726" max="5726" width="22.7109375" style="14" customWidth="1"/>
    <col min="5727" max="5727" width="12.42578125" style="14" customWidth="1"/>
    <col min="5728" max="5728" width="19.140625" style="14" bestFit="1" customWidth="1"/>
    <col min="5729" max="5729" width="15.5703125" style="14" customWidth="1"/>
    <col min="5730" max="5730" width="13.85546875" style="14" customWidth="1"/>
    <col min="5731" max="5731" width="23.5703125" style="14" customWidth="1"/>
    <col min="5732" max="5732" width="12" style="14" customWidth="1"/>
    <col min="5733" max="5733" width="14.140625" style="14" customWidth="1"/>
    <col min="5734" max="5734" width="0" style="14" hidden="1" customWidth="1"/>
    <col min="5735" max="5735" width="21.5703125" style="14" customWidth="1"/>
    <col min="5736" max="5736" width="11.7109375" style="14" bestFit="1" customWidth="1"/>
    <col min="5737" max="5737" width="22.5703125" style="14" customWidth="1"/>
    <col min="5738" max="5738" width="10.140625" style="14" customWidth="1"/>
    <col min="5739" max="5739" width="15.28515625" style="14" customWidth="1"/>
    <col min="5740" max="5968" width="9.140625" style="14"/>
    <col min="5969" max="5969" width="3.28515625" style="14" bestFit="1" customWidth="1"/>
    <col min="5970" max="5970" width="35.28515625" style="14" customWidth="1"/>
    <col min="5971" max="5971" width="13.28515625" style="14" customWidth="1"/>
    <col min="5972" max="5972" width="14.28515625" style="14" customWidth="1"/>
    <col min="5973" max="5973" width="13.7109375" style="14" customWidth="1"/>
    <col min="5974" max="5974" width="13.5703125" style="14" customWidth="1"/>
    <col min="5975" max="5976" width="15.140625" style="14" customWidth="1"/>
    <col min="5977" max="5977" width="16" style="14" customWidth="1"/>
    <col min="5978" max="5978" width="23.7109375" style="14" customWidth="1"/>
    <col min="5979" max="5979" width="22" style="14" customWidth="1"/>
    <col min="5980" max="5980" width="18.140625" style="14" customWidth="1"/>
    <col min="5981" max="5981" width="20.85546875" style="14" customWidth="1"/>
    <col min="5982" max="5982" width="22.7109375" style="14" customWidth="1"/>
    <col min="5983" max="5983" width="12.42578125" style="14" customWidth="1"/>
    <col min="5984" max="5984" width="19.140625" style="14" bestFit="1" customWidth="1"/>
    <col min="5985" max="5985" width="15.5703125" style="14" customWidth="1"/>
    <col min="5986" max="5986" width="13.85546875" style="14" customWidth="1"/>
    <col min="5987" max="5987" width="23.5703125" style="14" customWidth="1"/>
    <col min="5988" max="5988" width="12" style="14" customWidth="1"/>
    <col min="5989" max="5989" width="14.140625" style="14" customWidth="1"/>
    <col min="5990" max="5990" width="0" style="14" hidden="1" customWidth="1"/>
    <col min="5991" max="5991" width="21.5703125" style="14" customWidth="1"/>
    <col min="5992" max="5992" width="11.7109375" style="14" bestFit="1" customWidth="1"/>
    <col min="5993" max="5993" width="22.5703125" style="14" customWidth="1"/>
    <col min="5994" max="5994" width="10.140625" style="14" customWidth="1"/>
    <col min="5995" max="5995" width="15.28515625" style="14" customWidth="1"/>
    <col min="5996" max="6224" width="9.140625" style="14"/>
    <col min="6225" max="6225" width="3.28515625" style="14" bestFit="1" customWidth="1"/>
    <col min="6226" max="6226" width="35.28515625" style="14" customWidth="1"/>
    <col min="6227" max="6227" width="13.28515625" style="14" customWidth="1"/>
    <col min="6228" max="6228" width="14.28515625" style="14" customWidth="1"/>
    <col min="6229" max="6229" width="13.7109375" style="14" customWidth="1"/>
    <col min="6230" max="6230" width="13.5703125" style="14" customWidth="1"/>
    <col min="6231" max="6232" width="15.140625" style="14" customWidth="1"/>
    <col min="6233" max="6233" width="16" style="14" customWidth="1"/>
    <col min="6234" max="6234" width="23.7109375" style="14" customWidth="1"/>
    <col min="6235" max="6235" width="22" style="14" customWidth="1"/>
    <col min="6236" max="6236" width="18.140625" style="14" customWidth="1"/>
    <col min="6237" max="6237" width="20.85546875" style="14" customWidth="1"/>
    <col min="6238" max="6238" width="22.7109375" style="14" customWidth="1"/>
    <col min="6239" max="6239" width="12.42578125" style="14" customWidth="1"/>
    <col min="6240" max="6240" width="19.140625" style="14" bestFit="1" customWidth="1"/>
    <col min="6241" max="6241" width="15.5703125" style="14" customWidth="1"/>
    <col min="6242" max="6242" width="13.85546875" style="14" customWidth="1"/>
    <col min="6243" max="6243" width="23.5703125" style="14" customWidth="1"/>
    <col min="6244" max="6244" width="12" style="14" customWidth="1"/>
    <col min="6245" max="6245" width="14.140625" style="14" customWidth="1"/>
    <col min="6246" max="6246" width="0" style="14" hidden="1" customWidth="1"/>
    <col min="6247" max="6247" width="21.5703125" style="14" customWidth="1"/>
    <col min="6248" max="6248" width="11.7109375" style="14" bestFit="1" customWidth="1"/>
    <col min="6249" max="6249" width="22.5703125" style="14" customWidth="1"/>
    <col min="6250" max="6250" width="10.140625" style="14" customWidth="1"/>
    <col min="6251" max="6251" width="15.28515625" style="14" customWidth="1"/>
    <col min="6252" max="6480" width="9.140625" style="14"/>
    <col min="6481" max="6481" width="3.28515625" style="14" bestFit="1" customWidth="1"/>
    <col min="6482" max="6482" width="35.28515625" style="14" customWidth="1"/>
    <col min="6483" max="6483" width="13.28515625" style="14" customWidth="1"/>
    <col min="6484" max="6484" width="14.28515625" style="14" customWidth="1"/>
    <col min="6485" max="6485" width="13.7109375" style="14" customWidth="1"/>
    <col min="6486" max="6486" width="13.5703125" style="14" customWidth="1"/>
    <col min="6487" max="6488" width="15.140625" style="14" customWidth="1"/>
    <col min="6489" max="6489" width="16" style="14" customWidth="1"/>
    <col min="6490" max="6490" width="23.7109375" style="14" customWidth="1"/>
    <col min="6491" max="6491" width="22" style="14" customWidth="1"/>
    <col min="6492" max="6492" width="18.140625" style="14" customWidth="1"/>
    <col min="6493" max="6493" width="20.85546875" style="14" customWidth="1"/>
    <col min="6494" max="6494" width="22.7109375" style="14" customWidth="1"/>
    <col min="6495" max="6495" width="12.42578125" style="14" customWidth="1"/>
    <col min="6496" max="6496" width="19.140625" style="14" bestFit="1" customWidth="1"/>
    <col min="6497" max="6497" width="15.5703125" style="14" customWidth="1"/>
    <col min="6498" max="6498" width="13.85546875" style="14" customWidth="1"/>
    <col min="6499" max="6499" width="23.5703125" style="14" customWidth="1"/>
    <col min="6500" max="6500" width="12" style="14" customWidth="1"/>
    <col min="6501" max="6501" width="14.140625" style="14" customWidth="1"/>
    <col min="6502" max="6502" width="0" style="14" hidden="1" customWidth="1"/>
    <col min="6503" max="6503" width="21.5703125" style="14" customWidth="1"/>
    <col min="6504" max="6504" width="11.7109375" style="14" bestFit="1" customWidth="1"/>
    <col min="6505" max="6505" width="22.5703125" style="14" customWidth="1"/>
    <col min="6506" max="6506" width="10.140625" style="14" customWidth="1"/>
    <col min="6507" max="6507" width="15.28515625" style="14" customWidth="1"/>
    <col min="6508" max="6736" width="9.140625" style="14"/>
    <col min="6737" max="6737" width="3.28515625" style="14" bestFit="1" customWidth="1"/>
    <col min="6738" max="6738" width="35.28515625" style="14" customWidth="1"/>
    <col min="6739" max="6739" width="13.28515625" style="14" customWidth="1"/>
    <col min="6740" max="6740" width="14.28515625" style="14" customWidth="1"/>
    <col min="6741" max="6741" width="13.7109375" style="14" customWidth="1"/>
    <col min="6742" max="6742" width="13.5703125" style="14" customWidth="1"/>
    <col min="6743" max="6744" width="15.140625" style="14" customWidth="1"/>
    <col min="6745" max="6745" width="16" style="14" customWidth="1"/>
    <col min="6746" max="6746" width="23.7109375" style="14" customWidth="1"/>
    <col min="6747" max="6747" width="22" style="14" customWidth="1"/>
    <col min="6748" max="6748" width="18.140625" style="14" customWidth="1"/>
    <col min="6749" max="6749" width="20.85546875" style="14" customWidth="1"/>
    <col min="6750" max="6750" width="22.7109375" style="14" customWidth="1"/>
    <col min="6751" max="6751" width="12.42578125" style="14" customWidth="1"/>
    <col min="6752" max="6752" width="19.140625" style="14" bestFit="1" customWidth="1"/>
    <col min="6753" max="6753" width="15.5703125" style="14" customWidth="1"/>
    <col min="6754" max="6754" width="13.85546875" style="14" customWidth="1"/>
    <col min="6755" max="6755" width="23.5703125" style="14" customWidth="1"/>
    <col min="6756" max="6756" width="12" style="14" customWidth="1"/>
    <col min="6757" max="6757" width="14.140625" style="14" customWidth="1"/>
    <col min="6758" max="6758" width="0" style="14" hidden="1" customWidth="1"/>
    <col min="6759" max="6759" width="21.5703125" style="14" customWidth="1"/>
    <col min="6760" max="6760" width="11.7109375" style="14" bestFit="1" customWidth="1"/>
    <col min="6761" max="6761" width="22.5703125" style="14" customWidth="1"/>
    <col min="6762" max="6762" width="10.140625" style="14" customWidth="1"/>
    <col min="6763" max="6763" width="15.28515625" style="14" customWidth="1"/>
    <col min="6764" max="6992" width="9.140625" style="14"/>
    <col min="6993" max="6993" width="3.28515625" style="14" bestFit="1" customWidth="1"/>
    <col min="6994" max="6994" width="35.28515625" style="14" customWidth="1"/>
    <col min="6995" max="6995" width="13.28515625" style="14" customWidth="1"/>
    <col min="6996" max="6996" width="14.28515625" style="14" customWidth="1"/>
    <col min="6997" max="6997" width="13.7109375" style="14" customWidth="1"/>
    <col min="6998" max="6998" width="13.5703125" style="14" customWidth="1"/>
    <col min="6999" max="7000" width="15.140625" style="14" customWidth="1"/>
    <col min="7001" max="7001" width="16" style="14" customWidth="1"/>
    <col min="7002" max="7002" width="23.7109375" style="14" customWidth="1"/>
    <col min="7003" max="7003" width="22" style="14" customWidth="1"/>
    <col min="7004" max="7004" width="18.140625" style="14" customWidth="1"/>
    <col min="7005" max="7005" width="20.85546875" style="14" customWidth="1"/>
    <col min="7006" max="7006" width="22.7109375" style="14" customWidth="1"/>
    <col min="7007" max="7007" width="12.42578125" style="14" customWidth="1"/>
    <col min="7008" max="7008" width="19.140625" style="14" bestFit="1" customWidth="1"/>
    <col min="7009" max="7009" width="15.5703125" style="14" customWidth="1"/>
    <col min="7010" max="7010" width="13.85546875" style="14" customWidth="1"/>
    <col min="7011" max="7011" width="23.5703125" style="14" customWidth="1"/>
    <col min="7012" max="7012" width="12" style="14" customWidth="1"/>
    <col min="7013" max="7013" width="14.140625" style="14" customWidth="1"/>
    <col min="7014" max="7014" width="0" style="14" hidden="1" customWidth="1"/>
    <col min="7015" max="7015" width="21.5703125" style="14" customWidth="1"/>
    <col min="7016" max="7016" width="11.7109375" style="14" bestFit="1" customWidth="1"/>
    <col min="7017" max="7017" width="22.5703125" style="14" customWidth="1"/>
    <col min="7018" max="7018" width="10.140625" style="14" customWidth="1"/>
    <col min="7019" max="7019" width="15.28515625" style="14" customWidth="1"/>
    <col min="7020" max="7248" width="9.140625" style="14"/>
    <col min="7249" max="7249" width="3.28515625" style="14" bestFit="1" customWidth="1"/>
    <col min="7250" max="7250" width="35.28515625" style="14" customWidth="1"/>
    <col min="7251" max="7251" width="13.28515625" style="14" customWidth="1"/>
    <col min="7252" max="7252" width="14.28515625" style="14" customWidth="1"/>
    <col min="7253" max="7253" width="13.7109375" style="14" customWidth="1"/>
    <col min="7254" max="7254" width="13.5703125" style="14" customWidth="1"/>
    <col min="7255" max="7256" width="15.140625" style="14" customWidth="1"/>
    <col min="7257" max="7257" width="16" style="14" customWidth="1"/>
    <col min="7258" max="7258" width="23.7109375" style="14" customWidth="1"/>
    <col min="7259" max="7259" width="22" style="14" customWidth="1"/>
    <col min="7260" max="7260" width="18.140625" style="14" customWidth="1"/>
    <col min="7261" max="7261" width="20.85546875" style="14" customWidth="1"/>
    <col min="7262" max="7262" width="22.7109375" style="14" customWidth="1"/>
    <col min="7263" max="7263" width="12.42578125" style="14" customWidth="1"/>
    <col min="7264" max="7264" width="19.140625" style="14" bestFit="1" customWidth="1"/>
    <col min="7265" max="7265" width="15.5703125" style="14" customWidth="1"/>
    <col min="7266" max="7266" width="13.85546875" style="14" customWidth="1"/>
    <col min="7267" max="7267" width="23.5703125" style="14" customWidth="1"/>
    <col min="7268" max="7268" width="12" style="14" customWidth="1"/>
    <col min="7269" max="7269" width="14.140625" style="14" customWidth="1"/>
    <col min="7270" max="7270" width="0" style="14" hidden="1" customWidth="1"/>
    <col min="7271" max="7271" width="21.5703125" style="14" customWidth="1"/>
    <col min="7272" max="7272" width="11.7109375" style="14" bestFit="1" customWidth="1"/>
    <col min="7273" max="7273" width="22.5703125" style="14" customWidth="1"/>
    <col min="7274" max="7274" width="10.140625" style="14" customWidth="1"/>
    <col min="7275" max="7275" width="15.28515625" style="14" customWidth="1"/>
    <col min="7276" max="7504" width="9.140625" style="14"/>
    <col min="7505" max="7505" width="3.28515625" style="14" bestFit="1" customWidth="1"/>
    <col min="7506" max="7506" width="35.28515625" style="14" customWidth="1"/>
    <col min="7507" max="7507" width="13.28515625" style="14" customWidth="1"/>
    <col min="7508" max="7508" width="14.28515625" style="14" customWidth="1"/>
    <col min="7509" max="7509" width="13.7109375" style="14" customWidth="1"/>
    <col min="7510" max="7510" width="13.5703125" style="14" customWidth="1"/>
    <col min="7511" max="7512" width="15.140625" style="14" customWidth="1"/>
    <col min="7513" max="7513" width="16" style="14" customWidth="1"/>
    <col min="7514" max="7514" width="23.7109375" style="14" customWidth="1"/>
    <col min="7515" max="7515" width="22" style="14" customWidth="1"/>
    <col min="7516" max="7516" width="18.140625" style="14" customWidth="1"/>
    <col min="7517" max="7517" width="20.85546875" style="14" customWidth="1"/>
    <col min="7518" max="7518" width="22.7109375" style="14" customWidth="1"/>
    <col min="7519" max="7519" width="12.42578125" style="14" customWidth="1"/>
    <col min="7520" max="7520" width="19.140625" style="14" bestFit="1" customWidth="1"/>
    <col min="7521" max="7521" width="15.5703125" style="14" customWidth="1"/>
    <col min="7522" max="7522" width="13.85546875" style="14" customWidth="1"/>
    <col min="7523" max="7523" width="23.5703125" style="14" customWidth="1"/>
    <col min="7524" max="7524" width="12" style="14" customWidth="1"/>
    <col min="7525" max="7525" width="14.140625" style="14" customWidth="1"/>
    <col min="7526" max="7526" width="0" style="14" hidden="1" customWidth="1"/>
    <col min="7527" max="7527" width="21.5703125" style="14" customWidth="1"/>
    <col min="7528" max="7528" width="11.7109375" style="14" bestFit="1" customWidth="1"/>
    <col min="7529" max="7529" width="22.5703125" style="14" customWidth="1"/>
    <col min="7530" max="7530" width="10.140625" style="14" customWidth="1"/>
    <col min="7531" max="7531" width="15.28515625" style="14" customWidth="1"/>
    <col min="7532" max="7760" width="9.140625" style="14"/>
    <col min="7761" max="7761" width="3.28515625" style="14" bestFit="1" customWidth="1"/>
    <col min="7762" max="7762" width="35.28515625" style="14" customWidth="1"/>
    <col min="7763" max="7763" width="13.28515625" style="14" customWidth="1"/>
    <col min="7764" max="7764" width="14.28515625" style="14" customWidth="1"/>
    <col min="7765" max="7765" width="13.7109375" style="14" customWidth="1"/>
    <col min="7766" max="7766" width="13.5703125" style="14" customWidth="1"/>
    <col min="7767" max="7768" width="15.140625" style="14" customWidth="1"/>
    <col min="7769" max="7769" width="16" style="14" customWidth="1"/>
    <col min="7770" max="7770" width="23.7109375" style="14" customWidth="1"/>
    <col min="7771" max="7771" width="22" style="14" customWidth="1"/>
    <col min="7772" max="7772" width="18.140625" style="14" customWidth="1"/>
    <col min="7773" max="7773" width="20.85546875" style="14" customWidth="1"/>
    <col min="7774" max="7774" width="22.7109375" style="14" customWidth="1"/>
    <col min="7775" max="7775" width="12.42578125" style="14" customWidth="1"/>
    <col min="7776" max="7776" width="19.140625" style="14" bestFit="1" customWidth="1"/>
    <col min="7777" max="7777" width="15.5703125" style="14" customWidth="1"/>
    <col min="7778" max="7778" width="13.85546875" style="14" customWidth="1"/>
    <col min="7779" max="7779" width="23.5703125" style="14" customWidth="1"/>
    <col min="7780" max="7780" width="12" style="14" customWidth="1"/>
    <col min="7781" max="7781" width="14.140625" style="14" customWidth="1"/>
    <col min="7782" max="7782" width="0" style="14" hidden="1" customWidth="1"/>
    <col min="7783" max="7783" width="21.5703125" style="14" customWidth="1"/>
    <col min="7784" max="7784" width="11.7109375" style="14" bestFit="1" customWidth="1"/>
    <col min="7785" max="7785" width="22.5703125" style="14" customWidth="1"/>
    <col min="7786" max="7786" width="10.140625" style="14" customWidth="1"/>
    <col min="7787" max="7787" width="15.28515625" style="14" customWidth="1"/>
    <col min="7788" max="8016" width="9.140625" style="14"/>
    <col min="8017" max="8017" width="3.28515625" style="14" bestFit="1" customWidth="1"/>
    <col min="8018" max="8018" width="35.28515625" style="14" customWidth="1"/>
    <col min="8019" max="8019" width="13.28515625" style="14" customWidth="1"/>
    <col min="8020" max="8020" width="14.28515625" style="14" customWidth="1"/>
    <col min="8021" max="8021" width="13.7109375" style="14" customWidth="1"/>
    <col min="8022" max="8022" width="13.5703125" style="14" customWidth="1"/>
    <col min="8023" max="8024" width="15.140625" style="14" customWidth="1"/>
    <col min="8025" max="8025" width="16" style="14" customWidth="1"/>
    <col min="8026" max="8026" width="23.7109375" style="14" customWidth="1"/>
    <col min="8027" max="8027" width="22" style="14" customWidth="1"/>
    <col min="8028" max="8028" width="18.140625" style="14" customWidth="1"/>
    <col min="8029" max="8029" width="20.85546875" style="14" customWidth="1"/>
    <col min="8030" max="8030" width="22.7109375" style="14" customWidth="1"/>
    <col min="8031" max="8031" width="12.42578125" style="14" customWidth="1"/>
    <col min="8032" max="8032" width="19.140625" style="14" bestFit="1" customWidth="1"/>
    <col min="8033" max="8033" width="15.5703125" style="14" customWidth="1"/>
    <col min="8034" max="8034" width="13.85546875" style="14" customWidth="1"/>
    <col min="8035" max="8035" width="23.5703125" style="14" customWidth="1"/>
    <col min="8036" max="8036" width="12" style="14" customWidth="1"/>
    <col min="8037" max="8037" width="14.140625" style="14" customWidth="1"/>
    <col min="8038" max="8038" width="0" style="14" hidden="1" customWidth="1"/>
    <col min="8039" max="8039" width="21.5703125" style="14" customWidth="1"/>
    <col min="8040" max="8040" width="11.7109375" style="14" bestFit="1" customWidth="1"/>
    <col min="8041" max="8041" width="22.5703125" style="14" customWidth="1"/>
    <col min="8042" max="8042" width="10.140625" style="14" customWidth="1"/>
    <col min="8043" max="8043" width="15.28515625" style="14" customWidth="1"/>
    <col min="8044" max="8272" width="9.140625" style="14"/>
    <col min="8273" max="8273" width="3.28515625" style="14" bestFit="1" customWidth="1"/>
    <col min="8274" max="8274" width="35.28515625" style="14" customWidth="1"/>
    <col min="8275" max="8275" width="13.28515625" style="14" customWidth="1"/>
    <col min="8276" max="8276" width="14.28515625" style="14" customWidth="1"/>
    <col min="8277" max="8277" width="13.7109375" style="14" customWidth="1"/>
    <col min="8278" max="8278" width="13.5703125" style="14" customWidth="1"/>
    <col min="8279" max="8280" width="15.140625" style="14" customWidth="1"/>
    <col min="8281" max="8281" width="16" style="14" customWidth="1"/>
    <col min="8282" max="8282" width="23.7109375" style="14" customWidth="1"/>
    <col min="8283" max="8283" width="22" style="14" customWidth="1"/>
    <col min="8284" max="8284" width="18.140625" style="14" customWidth="1"/>
    <col min="8285" max="8285" width="20.85546875" style="14" customWidth="1"/>
    <col min="8286" max="8286" width="22.7109375" style="14" customWidth="1"/>
    <col min="8287" max="8287" width="12.42578125" style="14" customWidth="1"/>
    <col min="8288" max="8288" width="19.140625" style="14" bestFit="1" customWidth="1"/>
    <col min="8289" max="8289" width="15.5703125" style="14" customWidth="1"/>
    <col min="8290" max="8290" width="13.85546875" style="14" customWidth="1"/>
    <col min="8291" max="8291" width="23.5703125" style="14" customWidth="1"/>
    <col min="8292" max="8292" width="12" style="14" customWidth="1"/>
    <col min="8293" max="8293" width="14.140625" style="14" customWidth="1"/>
    <col min="8294" max="8294" width="0" style="14" hidden="1" customWidth="1"/>
    <col min="8295" max="8295" width="21.5703125" style="14" customWidth="1"/>
    <col min="8296" max="8296" width="11.7109375" style="14" bestFit="1" customWidth="1"/>
    <col min="8297" max="8297" width="22.5703125" style="14" customWidth="1"/>
    <col min="8298" max="8298" width="10.140625" style="14" customWidth="1"/>
    <col min="8299" max="8299" width="15.28515625" style="14" customWidth="1"/>
    <col min="8300" max="8528" width="9.140625" style="14"/>
    <col min="8529" max="8529" width="3.28515625" style="14" bestFit="1" customWidth="1"/>
    <col min="8530" max="8530" width="35.28515625" style="14" customWidth="1"/>
    <col min="8531" max="8531" width="13.28515625" style="14" customWidth="1"/>
    <col min="8532" max="8532" width="14.28515625" style="14" customWidth="1"/>
    <col min="8533" max="8533" width="13.7109375" style="14" customWidth="1"/>
    <col min="8534" max="8534" width="13.5703125" style="14" customWidth="1"/>
    <col min="8535" max="8536" width="15.140625" style="14" customWidth="1"/>
    <col min="8537" max="8537" width="16" style="14" customWidth="1"/>
    <col min="8538" max="8538" width="23.7109375" style="14" customWidth="1"/>
    <col min="8539" max="8539" width="22" style="14" customWidth="1"/>
    <col min="8540" max="8540" width="18.140625" style="14" customWidth="1"/>
    <col min="8541" max="8541" width="20.85546875" style="14" customWidth="1"/>
    <col min="8542" max="8542" width="22.7109375" style="14" customWidth="1"/>
    <col min="8543" max="8543" width="12.42578125" style="14" customWidth="1"/>
    <col min="8544" max="8544" width="19.140625" style="14" bestFit="1" customWidth="1"/>
    <col min="8545" max="8545" width="15.5703125" style="14" customWidth="1"/>
    <col min="8546" max="8546" width="13.85546875" style="14" customWidth="1"/>
    <col min="8547" max="8547" width="23.5703125" style="14" customWidth="1"/>
    <col min="8548" max="8548" width="12" style="14" customWidth="1"/>
    <col min="8549" max="8549" width="14.140625" style="14" customWidth="1"/>
    <col min="8550" max="8550" width="0" style="14" hidden="1" customWidth="1"/>
    <col min="8551" max="8551" width="21.5703125" style="14" customWidth="1"/>
    <col min="8552" max="8552" width="11.7109375" style="14" bestFit="1" customWidth="1"/>
    <col min="8553" max="8553" width="22.5703125" style="14" customWidth="1"/>
    <col min="8554" max="8554" width="10.140625" style="14" customWidth="1"/>
    <col min="8555" max="8555" width="15.28515625" style="14" customWidth="1"/>
    <col min="8556" max="8784" width="9.140625" style="14"/>
    <col min="8785" max="8785" width="3.28515625" style="14" bestFit="1" customWidth="1"/>
    <col min="8786" max="8786" width="35.28515625" style="14" customWidth="1"/>
    <col min="8787" max="8787" width="13.28515625" style="14" customWidth="1"/>
    <col min="8788" max="8788" width="14.28515625" style="14" customWidth="1"/>
    <col min="8789" max="8789" width="13.7109375" style="14" customWidth="1"/>
    <col min="8790" max="8790" width="13.5703125" style="14" customWidth="1"/>
    <col min="8791" max="8792" width="15.140625" style="14" customWidth="1"/>
    <col min="8793" max="8793" width="16" style="14" customWidth="1"/>
    <col min="8794" max="8794" width="23.7109375" style="14" customWidth="1"/>
    <col min="8795" max="8795" width="22" style="14" customWidth="1"/>
    <col min="8796" max="8796" width="18.140625" style="14" customWidth="1"/>
    <col min="8797" max="8797" width="20.85546875" style="14" customWidth="1"/>
    <col min="8798" max="8798" width="22.7109375" style="14" customWidth="1"/>
    <col min="8799" max="8799" width="12.42578125" style="14" customWidth="1"/>
    <col min="8800" max="8800" width="19.140625" style="14" bestFit="1" customWidth="1"/>
    <col min="8801" max="8801" width="15.5703125" style="14" customWidth="1"/>
    <col min="8802" max="8802" width="13.85546875" style="14" customWidth="1"/>
    <col min="8803" max="8803" width="23.5703125" style="14" customWidth="1"/>
    <col min="8804" max="8804" width="12" style="14" customWidth="1"/>
    <col min="8805" max="8805" width="14.140625" style="14" customWidth="1"/>
    <col min="8806" max="8806" width="0" style="14" hidden="1" customWidth="1"/>
    <col min="8807" max="8807" width="21.5703125" style="14" customWidth="1"/>
    <col min="8808" max="8808" width="11.7109375" style="14" bestFit="1" customWidth="1"/>
    <col min="8809" max="8809" width="22.5703125" style="14" customWidth="1"/>
    <col min="8810" max="8810" width="10.140625" style="14" customWidth="1"/>
    <col min="8811" max="8811" width="15.28515625" style="14" customWidth="1"/>
    <col min="8812" max="9040" width="9.140625" style="14"/>
    <col min="9041" max="9041" width="3.28515625" style="14" bestFit="1" customWidth="1"/>
    <col min="9042" max="9042" width="35.28515625" style="14" customWidth="1"/>
    <col min="9043" max="9043" width="13.28515625" style="14" customWidth="1"/>
    <col min="9044" max="9044" width="14.28515625" style="14" customWidth="1"/>
    <col min="9045" max="9045" width="13.7109375" style="14" customWidth="1"/>
    <col min="9046" max="9046" width="13.5703125" style="14" customWidth="1"/>
    <col min="9047" max="9048" width="15.140625" style="14" customWidth="1"/>
    <col min="9049" max="9049" width="16" style="14" customWidth="1"/>
    <col min="9050" max="9050" width="23.7109375" style="14" customWidth="1"/>
    <col min="9051" max="9051" width="22" style="14" customWidth="1"/>
    <col min="9052" max="9052" width="18.140625" style="14" customWidth="1"/>
    <col min="9053" max="9053" width="20.85546875" style="14" customWidth="1"/>
    <col min="9054" max="9054" width="22.7109375" style="14" customWidth="1"/>
    <col min="9055" max="9055" width="12.42578125" style="14" customWidth="1"/>
    <col min="9056" max="9056" width="19.140625" style="14" bestFit="1" customWidth="1"/>
    <col min="9057" max="9057" width="15.5703125" style="14" customWidth="1"/>
    <col min="9058" max="9058" width="13.85546875" style="14" customWidth="1"/>
    <col min="9059" max="9059" width="23.5703125" style="14" customWidth="1"/>
    <col min="9060" max="9060" width="12" style="14" customWidth="1"/>
    <col min="9061" max="9061" width="14.140625" style="14" customWidth="1"/>
    <col min="9062" max="9062" width="0" style="14" hidden="1" customWidth="1"/>
    <col min="9063" max="9063" width="21.5703125" style="14" customWidth="1"/>
    <col min="9064" max="9064" width="11.7109375" style="14" bestFit="1" customWidth="1"/>
    <col min="9065" max="9065" width="22.5703125" style="14" customWidth="1"/>
    <col min="9066" max="9066" width="10.140625" style="14" customWidth="1"/>
    <col min="9067" max="9067" width="15.28515625" style="14" customWidth="1"/>
    <col min="9068" max="9296" width="9.140625" style="14"/>
    <col min="9297" max="9297" width="3.28515625" style="14" bestFit="1" customWidth="1"/>
    <col min="9298" max="9298" width="35.28515625" style="14" customWidth="1"/>
    <col min="9299" max="9299" width="13.28515625" style="14" customWidth="1"/>
    <col min="9300" max="9300" width="14.28515625" style="14" customWidth="1"/>
    <col min="9301" max="9301" width="13.7109375" style="14" customWidth="1"/>
    <col min="9302" max="9302" width="13.5703125" style="14" customWidth="1"/>
    <col min="9303" max="9304" width="15.140625" style="14" customWidth="1"/>
    <col min="9305" max="9305" width="16" style="14" customWidth="1"/>
    <col min="9306" max="9306" width="23.7109375" style="14" customWidth="1"/>
    <col min="9307" max="9307" width="22" style="14" customWidth="1"/>
    <col min="9308" max="9308" width="18.140625" style="14" customWidth="1"/>
    <col min="9309" max="9309" width="20.85546875" style="14" customWidth="1"/>
    <col min="9310" max="9310" width="22.7109375" style="14" customWidth="1"/>
    <col min="9311" max="9311" width="12.42578125" style="14" customWidth="1"/>
    <col min="9312" max="9312" width="19.140625" style="14" bestFit="1" customWidth="1"/>
    <col min="9313" max="9313" width="15.5703125" style="14" customWidth="1"/>
    <col min="9314" max="9314" width="13.85546875" style="14" customWidth="1"/>
    <col min="9315" max="9315" width="23.5703125" style="14" customWidth="1"/>
    <col min="9316" max="9316" width="12" style="14" customWidth="1"/>
    <col min="9317" max="9317" width="14.140625" style="14" customWidth="1"/>
    <col min="9318" max="9318" width="0" style="14" hidden="1" customWidth="1"/>
    <col min="9319" max="9319" width="21.5703125" style="14" customWidth="1"/>
    <col min="9320" max="9320" width="11.7109375" style="14" bestFit="1" customWidth="1"/>
    <col min="9321" max="9321" width="22.5703125" style="14" customWidth="1"/>
    <col min="9322" max="9322" width="10.140625" style="14" customWidth="1"/>
    <col min="9323" max="9323" width="15.28515625" style="14" customWidth="1"/>
    <col min="9324" max="9552" width="9.140625" style="14"/>
    <col min="9553" max="9553" width="3.28515625" style="14" bestFit="1" customWidth="1"/>
    <col min="9554" max="9554" width="35.28515625" style="14" customWidth="1"/>
    <col min="9555" max="9555" width="13.28515625" style="14" customWidth="1"/>
    <col min="9556" max="9556" width="14.28515625" style="14" customWidth="1"/>
    <col min="9557" max="9557" width="13.7109375" style="14" customWidth="1"/>
    <col min="9558" max="9558" width="13.5703125" style="14" customWidth="1"/>
    <col min="9559" max="9560" width="15.140625" style="14" customWidth="1"/>
    <col min="9561" max="9561" width="16" style="14" customWidth="1"/>
    <col min="9562" max="9562" width="23.7109375" style="14" customWidth="1"/>
    <col min="9563" max="9563" width="22" style="14" customWidth="1"/>
    <col min="9564" max="9564" width="18.140625" style="14" customWidth="1"/>
    <col min="9565" max="9565" width="20.85546875" style="14" customWidth="1"/>
    <col min="9566" max="9566" width="22.7109375" style="14" customWidth="1"/>
    <col min="9567" max="9567" width="12.42578125" style="14" customWidth="1"/>
    <col min="9568" max="9568" width="19.140625" style="14" bestFit="1" customWidth="1"/>
    <col min="9569" max="9569" width="15.5703125" style="14" customWidth="1"/>
    <col min="9570" max="9570" width="13.85546875" style="14" customWidth="1"/>
    <col min="9571" max="9571" width="23.5703125" style="14" customWidth="1"/>
    <col min="9572" max="9572" width="12" style="14" customWidth="1"/>
    <col min="9573" max="9573" width="14.140625" style="14" customWidth="1"/>
    <col min="9574" max="9574" width="0" style="14" hidden="1" customWidth="1"/>
    <col min="9575" max="9575" width="21.5703125" style="14" customWidth="1"/>
    <col min="9576" max="9576" width="11.7109375" style="14" bestFit="1" customWidth="1"/>
    <col min="9577" max="9577" width="22.5703125" style="14" customWidth="1"/>
    <col min="9578" max="9578" width="10.140625" style="14" customWidth="1"/>
    <col min="9579" max="9579" width="15.28515625" style="14" customWidth="1"/>
    <col min="9580" max="9808" width="9.140625" style="14"/>
    <col min="9809" max="9809" width="3.28515625" style="14" bestFit="1" customWidth="1"/>
    <col min="9810" max="9810" width="35.28515625" style="14" customWidth="1"/>
    <col min="9811" max="9811" width="13.28515625" style="14" customWidth="1"/>
    <col min="9812" max="9812" width="14.28515625" style="14" customWidth="1"/>
    <col min="9813" max="9813" width="13.7109375" style="14" customWidth="1"/>
    <col min="9814" max="9814" width="13.5703125" style="14" customWidth="1"/>
    <col min="9815" max="9816" width="15.140625" style="14" customWidth="1"/>
    <col min="9817" max="9817" width="16" style="14" customWidth="1"/>
    <col min="9818" max="9818" width="23.7109375" style="14" customWidth="1"/>
    <col min="9819" max="9819" width="22" style="14" customWidth="1"/>
    <col min="9820" max="9820" width="18.140625" style="14" customWidth="1"/>
    <col min="9821" max="9821" width="20.85546875" style="14" customWidth="1"/>
    <col min="9822" max="9822" width="22.7109375" style="14" customWidth="1"/>
    <col min="9823" max="9823" width="12.42578125" style="14" customWidth="1"/>
    <col min="9824" max="9824" width="19.140625" style="14" bestFit="1" customWidth="1"/>
    <col min="9825" max="9825" width="15.5703125" style="14" customWidth="1"/>
    <col min="9826" max="9826" width="13.85546875" style="14" customWidth="1"/>
    <col min="9827" max="9827" width="23.5703125" style="14" customWidth="1"/>
    <col min="9828" max="9828" width="12" style="14" customWidth="1"/>
    <col min="9829" max="9829" width="14.140625" style="14" customWidth="1"/>
    <col min="9830" max="9830" width="0" style="14" hidden="1" customWidth="1"/>
    <col min="9831" max="9831" width="21.5703125" style="14" customWidth="1"/>
    <col min="9832" max="9832" width="11.7109375" style="14" bestFit="1" customWidth="1"/>
    <col min="9833" max="9833" width="22.5703125" style="14" customWidth="1"/>
    <col min="9834" max="9834" width="10.140625" style="14" customWidth="1"/>
    <col min="9835" max="9835" width="15.28515625" style="14" customWidth="1"/>
    <col min="9836" max="10064" width="9.140625" style="14"/>
    <col min="10065" max="10065" width="3.28515625" style="14" bestFit="1" customWidth="1"/>
    <col min="10066" max="10066" width="35.28515625" style="14" customWidth="1"/>
    <col min="10067" max="10067" width="13.28515625" style="14" customWidth="1"/>
    <col min="10068" max="10068" width="14.28515625" style="14" customWidth="1"/>
    <col min="10069" max="10069" width="13.7109375" style="14" customWidth="1"/>
    <col min="10070" max="10070" width="13.5703125" style="14" customWidth="1"/>
    <col min="10071" max="10072" width="15.140625" style="14" customWidth="1"/>
    <col min="10073" max="10073" width="16" style="14" customWidth="1"/>
    <col min="10074" max="10074" width="23.7109375" style="14" customWidth="1"/>
    <col min="10075" max="10075" width="22" style="14" customWidth="1"/>
    <col min="10076" max="10076" width="18.140625" style="14" customWidth="1"/>
    <col min="10077" max="10077" width="20.85546875" style="14" customWidth="1"/>
    <col min="10078" max="10078" width="22.7109375" style="14" customWidth="1"/>
    <col min="10079" max="10079" width="12.42578125" style="14" customWidth="1"/>
    <col min="10080" max="10080" width="19.140625" style="14" bestFit="1" customWidth="1"/>
    <col min="10081" max="10081" width="15.5703125" style="14" customWidth="1"/>
    <col min="10082" max="10082" width="13.85546875" style="14" customWidth="1"/>
    <col min="10083" max="10083" width="23.5703125" style="14" customWidth="1"/>
    <col min="10084" max="10084" width="12" style="14" customWidth="1"/>
    <col min="10085" max="10085" width="14.140625" style="14" customWidth="1"/>
    <col min="10086" max="10086" width="0" style="14" hidden="1" customWidth="1"/>
    <col min="10087" max="10087" width="21.5703125" style="14" customWidth="1"/>
    <col min="10088" max="10088" width="11.7109375" style="14" bestFit="1" customWidth="1"/>
    <col min="10089" max="10089" width="22.5703125" style="14" customWidth="1"/>
    <col min="10090" max="10090" width="10.140625" style="14" customWidth="1"/>
    <col min="10091" max="10091" width="15.28515625" style="14" customWidth="1"/>
    <col min="10092" max="10320" width="9.140625" style="14"/>
    <col min="10321" max="10321" width="3.28515625" style="14" bestFit="1" customWidth="1"/>
    <col min="10322" max="10322" width="35.28515625" style="14" customWidth="1"/>
    <col min="10323" max="10323" width="13.28515625" style="14" customWidth="1"/>
    <col min="10324" max="10324" width="14.28515625" style="14" customWidth="1"/>
    <col min="10325" max="10325" width="13.7109375" style="14" customWidth="1"/>
    <col min="10326" max="10326" width="13.5703125" style="14" customWidth="1"/>
    <col min="10327" max="10328" width="15.140625" style="14" customWidth="1"/>
    <col min="10329" max="10329" width="16" style="14" customWidth="1"/>
    <col min="10330" max="10330" width="23.7109375" style="14" customWidth="1"/>
    <col min="10331" max="10331" width="22" style="14" customWidth="1"/>
    <col min="10332" max="10332" width="18.140625" style="14" customWidth="1"/>
    <col min="10333" max="10333" width="20.85546875" style="14" customWidth="1"/>
    <col min="10334" max="10334" width="22.7109375" style="14" customWidth="1"/>
    <col min="10335" max="10335" width="12.42578125" style="14" customWidth="1"/>
    <col min="10336" max="10336" width="19.140625" style="14" bestFit="1" customWidth="1"/>
    <col min="10337" max="10337" width="15.5703125" style="14" customWidth="1"/>
    <col min="10338" max="10338" width="13.85546875" style="14" customWidth="1"/>
    <col min="10339" max="10339" width="23.5703125" style="14" customWidth="1"/>
    <col min="10340" max="10340" width="12" style="14" customWidth="1"/>
    <col min="10341" max="10341" width="14.140625" style="14" customWidth="1"/>
    <col min="10342" max="10342" width="0" style="14" hidden="1" customWidth="1"/>
    <col min="10343" max="10343" width="21.5703125" style="14" customWidth="1"/>
    <col min="10344" max="10344" width="11.7109375" style="14" bestFit="1" customWidth="1"/>
    <col min="10345" max="10345" width="22.5703125" style="14" customWidth="1"/>
    <col min="10346" max="10346" width="10.140625" style="14" customWidth="1"/>
    <col min="10347" max="10347" width="15.28515625" style="14" customWidth="1"/>
    <col min="10348" max="10576" width="9.140625" style="14"/>
    <col min="10577" max="10577" width="3.28515625" style="14" bestFit="1" customWidth="1"/>
    <col min="10578" max="10578" width="35.28515625" style="14" customWidth="1"/>
    <col min="10579" max="10579" width="13.28515625" style="14" customWidth="1"/>
    <col min="10580" max="10580" width="14.28515625" style="14" customWidth="1"/>
    <col min="10581" max="10581" width="13.7109375" style="14" customWidth="1"/>
    <col min="10582" max="10582" width="13.5703125" style="14" customWidth="1"/>
    <col min="10583" max="10584" width="15.140625" style="14" customWidth="1"/>
    <col min="10585" max="10585" width="16" style="14" customWidth="1"/>
    <col min="10586" max="10586" width="23.7109375" style="14" customWidth="1"/>
    <col min="10587" max="10587" width="22" style="14" customWidth="1"/>
    <col min="10588" max="10588" width="18.140625" style="14" customWidth="1"/>
    <col min="10589" max="10589" width="20.85546875" style="14" customWidth="1"/>
    <col min="10590" max="10590" width="22.7109375" style="14" customWidth="1"/>
    <col min="10591" max="10591" width="12.42578125" style="14" customWidth="1"/>
    <col min="10592" max="10592" width="19.140625" style="14" bestFit="1" customWidth="1"/>
    <col min="10593" max="10593" width="15.5703125" style="14" customWidth="1"/>
    <col min="10594" max="10594" width="13.85546875" style="14" customWidth="1"/>
    <col min="10595" max="10595" width="23.5703125" style="14" customWidth="1"/>
    <col min="10596" max="10596" width="12" style="14" customWidth="1"/>
    <col min="10597" max="10597" width="14.140625" style="14" customWidth="1"/>
    <col min="10598" max="10598" width="0" style="14" hidden="1" customWidth="1"/>
    <col min="10599" max="10599" width="21.5703125" style="14" customWidth="1"/>
    <col min="10600" max="10600" width="11.7109375" style="14" bestFit="1" customWidth="1"/>
    <col min="10601" max="10601" width="22.5703125" style="14" customWidth="1"/>
    <col min="10602" max="10602" width="10.140625" style="14" customWidth="1"/>
    <col min="10603" max="10603" width="15.28515625" style="14" customWidth="1"/>
    <col min="10604" max="10832" width="9.140625" style="14"/>
    <col min="10833" max="10833" width="3.28515625" style="14" bestFit="1" customWidth="1"/>
    <col min="10834" max="10834" width="35.28515625" style="14" customWidth="1"/>
    <col min="10835" max="10835" width="13.28515625" style="14" customWidth="1"/>
    <col min="10836" max="10836" width="14.28515625" style="14" customWidth="1"/>
    <col min="10837" max="10837" width="13.7109375" style="14" customWidth="1"/>
    <col min="10838" max="10838" width="13.5703125" style="14" customWidth="1"/>
    <col min="10839" max="10840" width="15.140625" style="14" customWidth="1"/>
    <col min="10841" max="10841" width="16" style="14" customWidth="1"/>
    <col min="10842" max="10842" width="23.7109375" style="14" customWidth="1"/>
    <col min="10843" max="10843" width="22" style="14" customWidth="1"/>
    <col min="10844" max="10844" width="18.140625" style="14" customWidth="1"/>
    <col min="10845" max="10845" width="20.85546875" style="14" customWidth="1"/>
    <col min="10846" max="10846" width="22.7109375" style="14" customWidth="1"/>
    <col min="10847" max="10847" width="12.42578125" style="14" customWidth="1"/>
    <col min="10848" max="10848" width="19.140625" style="14" bestFit="1" customWidth="1"/>
    <col min="10849" max="10849" width="15.5703125" style="14" customWidth="1"/>
    <col min="10850" max="10850" width="13.85546875" style="14" customWidth="1"/>
    <col min="10851" max="10851" width="23.5703125" style="14" customWidth="1"/>
    <col min="10852" max="10852" width="12" style="14" customWidth="1"/>
    <col min="10853" max="10853" width="14.140625" style="14" customWidth="1"/>
    <col min="10854" max="10854" width="0" style="14" hidden="1" customWidth="1"/>
    <col min="10855" max="10855" width="21.5703125" style="14" customWidth="1"/>
    <col min="10856" max="10856" width="11.7109375" style="14" bestFit="1" customWidth="1"/>
    <col min="10857" max="10857" width="22.5703125" style="14" customWidth="1"/>
    <col min="10858" max="10858" width="10.140625" style="14" customWidth="1"/>
    <col min="10859" max="10859" width="15.28515625" style="14" customWidth="1"/>
    <col min="10860" max="11088" width="9.140625" style="14"/>
    <col min="11089" max="11089" width="3.28515625" style="14" bestFit="1" customWidth="1"/>
    <col min="11090" max="11090" width="35.28515625" style="14" customWidth="1"/>
    <col min="11091" max="11091" width="13.28515625" style="14" customWidth="1"/>
    <col min="11092" max="11092" width="14.28515625" style="14" customWidth="1"/>
    <col min="11093" max="11093" width="13.7109375" style="14" customWidth="1"/>
    <col min="11094" max="11094" width="13.5703125" style="14" customWidth="1"/>
    <col min="11095" max="11096" width="15.140625" style="14" customWidth="1"/>
    <col min="11097" max="11097" width="16" style="14" customWidth="1"/>
    <col min="11098" max="11098" width="23.7109375" style="14" customWidth="1"/>
    <col min="11099" max="11099" width="22" style="14" customWidth="1"/>
    <col min="11100" max="11100" width="18.140625" style="14" customWidth="1"/>
    <col min="11101" max="11101" width="20.85546875" style="14" customWidth="1"/>
    <col min="11102" max="11102" width="22.7109375" style="14" customWidth="1"/>
    <col min="11103" max="11103" width="12.42578125" style="14" customWidth="1"/>
    <col min="11104" max="11104" width="19.140625" style="14" bestFit="1" customWidth="1"/>
    <col min="11105" max="11105" width="15.5703125" style="14" customWidth="1"/>
    <col min="11106" max="11106" width="13.85546875" style="14" customWidth="1"/>
    <col min="11107" max="11107" width="23.5703125" style="14" customWidth="1"/>
    <col min="11108" max="11108" width="12" style="14" customWidth="1"/>
    <col min="11109" max="11109" width="14.140625" style="14" customWidth="1"/>
    <col min="11110" max="11110" width="0" style="14" hidden="1" customWidth="1"/>
    <col min="11111" max="11111" width="21.5703125" style="14" customWidth="1"/>
    <col min="11112" max="11112" width="11.7109375" style="14" bestFit="1" customWidth="1"/>
    <col min="11113" max="11113" width="22.5703125" style="14" customWidth="1"/>
    <col min="11114" max="11114" width="10.140625" style="14" customWidth="1"/>
    <col min="11115" max="11115" width="15.28515625" style="14" customWidth="1"/>
    <col min="11116" max="11344" width="9.140625" style="14"/>
    <col min="11345" max="11345" width="3.28515625" style="14" bestFit="1" customWidth="1"/>
    <col min="11346" max="11346" width="35.28515625" style="14" customWidth="1"/>
    <col min="11347" max="11347" width="13.28515625" style="14" customWidth="1"/>
    <col min="11348" max="11348" width="14.28515625" style="14" customWidth="1"/>
    <col min="11349" max="11349" width="13.7109375" style="14" customWidth="1"/>
    <col min="11350" max="11350" width="13.5703125" style="14" customWidth="1"/>
    <col min="11351" max="11352" width="15.140625" style="14" customWidth="1"/>
    <col min="11353" max="11353" width="16" style="14" customWidth="1"/>
    <col min="11354" max="11354" width="23.7109375" style="14" customWidth="1"/>
    <col min="11355" max="11355" width="22" style="14" customWidth="1"/>
    <col min="11356" max="11356" width="18.140625" style="14" customWidth="1"/>
    <col min="11357" max="11357" width="20.85546875" style="14" customWidth="1"/>
    <col min="11358" max="11358" width="22.7109375" style="14" customWidth="1"/>
    <col min="11359" max="11359" width="12.42578125" style="14" customWidth="1"/>
    <col min="11360" max="11360" width="19.140625" style="14" bestFit="1" customWidth="1"/>
    <col min="11361" max="11361" width="15.5703125" style="14" customWidth="1"/>
    <col min="11362" max="11362" width="13.85546875" style="14" customWidth="1"/>
    <col min="11363" max="11363" width="23.5703125" style="14" customWidth="1"/>
    <col min="11364" max="11364" width="12" style="14" customWidth="1"/>
    <col min="11365" max="11365" width="14.140625" style="14" customWidth="1"/>
    <col min="11366" max="11366" width="0" style="14" hidden="1" customWidth="1"/>
    <col min="11367" max="11367" width="21.5703125" style="14" customWidth="1"/>
    <col min="11368" max="11368" width="11.7109375" style="14" bestFit="1" customWidth="1"/>
    <col min="11369" max="11369" width="22.5703125" style="14" customWidth="1"/>
    <col min="11370" max="11370" width="10.140625" style="14" customWidth="1"/>
    <col min="11371" max="11371" width="15.28515625" style="14" customWidth="1"/>
    <col min="11372" max="11600" width="9.140625" style="14"/>
    <col min="11601" max="11601" width="3.28515625" style="14" bestFit="1" customWidth="1"/>
    <col min="11602" max="11602" width="35.28515625" style="14" customWidth="1"/>
    <col min="11603" max="11603" width="13.28515625" style="14" customWidth="1"/>
    <col min="11604" max="11604" width="14.28515625" style="14" customWidth="1"/>
    <col min="11605" max="11605" width="13.7109375" style="14" customWidth="1"/>
    <col min="11606" max="11606" width="13.5703125" style="14" customWidth="1"/>
    <col min="11607" max="11608" width="15.140625" style="14" customWidth="1"/>
    <col min="11609" max="11609" width="16" style="14" customWidth="1"/>
    <col min="11610" max="11610" width="23.7109375" style="14" customWidth="1"/>
    <col min="11611" max="11611" width="22" style="14" customWidth="1"/>
    <col min="11612" max="11612" width="18.140625" style="14" customWidth="1"/>
    <col min="11613" max="11613" width="20.85546875" style="14" customWidth="1"/>
    <col min="11614" max="11614" width="22.7109375" style="14" customWidth="1"/>
    <col min="11615" max="11615" width="12.42578125" style="14" customWidth="1"/>
    <col min="11616" max="11616" width="19.140625" style="14" bestFit="1" customWidth="1"/>
    <col min="11617" max="11617" width="15.5703125" style="14" customWidth="1"/>
    <col min="11618" max="11618" width="13.85546875" style="14" customWidth="1"/>
    <col min="11619" max="11619" width="23.5703125" style="14" customWidth="1"/>
    <col min="11620" max="11620" width="12" style="14" customWidth="1"/>
    <col min="11621" max="11621" width="14.140625" style="14" customWidth="1"/>
    <col min="11622" max="11622" width="0" style="14" hidden="1" customWidth="1"/>
    <col min="11623" max="11623" width="21.5703125" style="14" customWidth="1"/>
    <col min="11624" max="11624" width="11.7109375" style="14" bestFit="1" customWidth="1"/>
    <col min="11625" max="11625" width="22.5703125" style="14" customWidth="1"/>
    <col min="11626" max="11626" width="10.140625" style="14" customWidth="1"/>
    <col min="11627" max="11627" width="15.28515625" style="14" customWidth="1"/>
    <col min="11628" max="11856" width="9.140625" style="14"/>
    <col min="11857" max="11857" width="3.28515625" style="14" bestFit="1" customWidth="1"/>
    <col min="11858" max="11858" width="35.28515625" style="14" customWidth="1"/>
    <col min="11859" max="11859" width="13.28515625" style="14" customWidth="1"/>
    <col min="11860" max="11860" width="14.28515625" style="14" customWidth="1"/>
    <col min="11861" max="11861" width="13.7109375" style="14" customWidth="1"/>
    <col min="11862" max="11862" width="13.5703125" style="14" customWidth="1"/>
    <col min="11863" max="11864" width="15.140625" style="14" customWidth="1"/>
    <col min="11865" max="11865" width="16" style="14" customWidth="1"/>
    <col min="11866" max="11866" width="23.7109375" style="14" customWidth="1"/>
    <col min="11867" max="11867" width="22" style="14" customWidth="1"/>
    <col min="11868" max="11868" width="18.140625" style="14" customWidth="1"/>
    <col min="11869" max="11869" width="20.85546875" style="14" customWidth="1"/>
    <col min="11870" max="11870" width="22.7109375" style="14" customWidth="1"/>
    <col min="11871" max="11871" width="12.42578125" style="14" customWidth="1"/>
    <col min="11872" max="11872" width="19.140625" style="14" bestFit="1" customWidth="1"/>
    <col min="11873" max="11873" width="15.5703125" style="14" customWidth="1"/>
    <col min="11874" max="11874" width="13.85546875" style="14" customWidth="1"/>
    <col min="11875" max="11875" width="23.5703125" style="14" customWidth="1"/>
    <col min="11876" max="11876" width="12" style="14" customWidth="1"/>
    <col min="11877" max="11877" width="14.140625" style="14" customWidth="1"/>
    <col min="11878" max="11878" width="0" style="14" hidden="1" customWidth="1"/>
    <col min="11879" max="11879" width="21.5703125" style="14" customWidth="1"/>
    <col min="11880" max="11880" width="11.7109375" style="14" bestFit="1" customWidth="1"/>
    <col min="11881" max="11881" width="22.5703125" style="14" customWidth="1"/>
    <col min="11882" max="11882" width="10.140625" style="14" customWidth="1"/>
    <col min="11883" max="11883" width="15.28515625" style="14" customWidth="1"/>
    <col min="11884" max="12112" width="9.140625" style="14"/>
    <col min="12113" max="12113" width="3.28515625" style="14" bestFit="1" customWidth="1"/>
    <col min="12114" max="12114" width="35.28515625" style="14" customWidth="1"/>
    <col min="12115" max="12115" width="13.28515625" style="14" customWidth="1"/>
    <col min="12116" max="12116" width="14.28515625" style="14" customWidth="1"/>
    <col min="12117" max="12117" width="13.7109375" style="14" customWidth="1"/>
    <col min="12118" max="12118" width="13.5703125" style="14" customWidth="1"/>
    <col min="12119" max="12120" width="15.140625" style="14" customWidth="1"/>
    <col min="12121" max="12121" width="16" style="14" customWidth="1"/>
    <col min="12122" max="12122" width="23.7109375" style="14" customWidth="1"/>
    <col min="12123" max="12123" width="22" style="14" customWidth="1"/>
    <col min="12124" max="12124" width="18.140625" style="14" customWidth="1"/>
    <col min="12125" max="12125" width="20.85546875" style="14" customWidth="1"/>
    <col min="12126" max="12126" width="22.7109375" style="14" customWidth="1"/>
    <col min="12127" max="12127" width="12.42578125" style="14" customWidth="1"/>
    <col min="12128" max="12128" width="19.140625" style="14" bestFit="1" customWidth="1"/>
    <col min="12129" max="12129" width="15.5703125" style="14" customWidth="1"/>
    <col min="12130" max="12130" width="13.85546875" style="14" customWidth="1"/>
    <col min="12131" max="12131" width="23.5703125" style="14" customWidth="1"/>
    <col min="12132" max="12132" width="12" style="14" customWidth="1"/>
    <col min="12133" max="12133" width="14.140625" style="14" customWidth="1"/>
    <col min="12134" max="12134" width="0" style="14" hidden="1" customWidth="1"/>
    <col min="12135" max="12135" width="21.5703125" style="14" customWidth="1"/>
    <col min="12136" max="12136" width="11.7109375" style="14" bestFit="1" customWidth="1"/>
    <col min="12137" max="12137" width="22.5703125" style="14" customWidth="1"/>
    <col min="12138" max="12138" width="10.140625" style="14" customWidth="1"/>
    <col min="12139" max="12139" width="15.28515625" style="14" customWidth="1"/>
    <col min="12140" max="12368" width="9.140625" style="14"/>
    <col min="12369" max="12369" width="3.28515625" style="14" bestFit="1" customWidth="1"/>
    <col min="12370" max="12370" width="35.28515625" style="14" customWidth="1"/>
    <col min="12371" max="12371" width="13.28515625" style="14" customWidth="1"/>
    <col min="12372" max="12372" width="14.28515625" style="14" customWidth="1"/>
    <col min="12373" max="12373" width="13.7109375" style="14" customWidth="1"/>
    <col min="12374" max="12374" width="13.5703125" style="14" customWidth="1"/>
    <col min="12375" max="12376" width="15.140625" style="14" customWidth="1"/>
    <col min="12377" max="12377" width="16" style="14" customWidth="1"/>
    <col min="12378" max="12378" width="23.7109375" style="14" customWidth="1"/>
    <col min="12379" max="12379" width="22" style="14" customWidth="1"/>
    <col min="12380" max="12380" width="18.140625" style="14" customWidth="1"/>
    <col min="12381" max="12381" width="20.85546875" style="14" customWidth="1"/>
    <col min="12382" max="12382" width="22.7109375" style="14" customWidth="1"/>
    <col min="12383" max="12383" width="12.42578125" style="14" customWidth="1"/>
    <col min="12384" max="12384" width="19.140625" style="14" bestFit="1" customWidth="1"/>
    <col min="12385" max="12385" width="15.5703125" style="14" customWidth="1"/>
    <col min="12386" max="12386" width="13.85546875" style="14" customWidth="1"/>
    <col min="12387" max="12387" width="23.5703125" style="14" customWidth="1"/>
    <col min="12388" max="12388" width="12" style="14" customWidth="1"/>
    <col min="12389" max="12389" width="14.140625" style="14" customWidth="1"/>
    <col min="12390" max="12390" width="0" style="14" hidden="1" customWidth="1"/>
    <col min="12391" max="12391" width="21.5703125" style="14" customWidth="1"/>
    <col min="12392" max="12392" width="11.7109375" style="14" bestFit="1" customWidth="1"/>
    <col min="12393" max="12393" width="22.5703125" style="14" customWidth="1"/>
    <col min="12394" max="12394" width="10.140625" style="14" customWidth="1"/>
    <col min="12395" max="12395" width="15.28515625" style="14" customWidth="1"/>
    <col min="12396" max="12624" width="9.140625" style="14"/>
    <col min="12625" max="12625" width="3.28515625" style="14" bestFit="1" customWidth="1"/>
    <col min="12626" max="12626" width="35.28515625" style="14" customWidth="1"/>
    <col min="12627" max="12627" width="13.28515625" style="14" customWidth="1"/>
    <col min="12628" max="12628" width="14.28515625" style="14" customWidth="1"/>
    <col min="12629" max="12629" width="13.7109375" style="14" customWidth="1"/>
    <col min="12630" max="12630" width="13.5703125" style="14" customWidth="1"/>
    <col min="12631" max="12632" width="15.140625" style="14" customWidth="1"/>
    <col min="12633" max="12633" width="16" style="14" customWidth="1"/>
    <col min="12634" max="12634" width="23.7109375" style="14" customWidth="1"/>
    <col min="12635" max="12635" width="22" style="14" customWidth="1"/>
    <col min="12636" max="12636" width="18.140625" style="14" customWidth="1"/>
    <col min="12637" max="12637" width="20.85546875" style="14" customWidth="1"/>
    <col min="12638" max="12638" width="22.7109375" style="14" customWidth="1"/>
    <col min="12639" max="12639" width="12.42578125" style="14" customWidth="1"/>
    <col min="12640" max="12640" width="19.140625" style="14" bestFit="1" customWidth="1"/>
    <col min="12641" max="12641" width="15.5703125" style="14" customWidth="1"/>
    <col min="12642" max="12642" width="13.85546875" style="14" customWidth="1"/>
    <col min="12643" max="12643" width="23.5703125" style="14" customWidth="1"/>
    <col min="12644" max="12644" width="12" style="14" customWidth="1"/>
    <col min="12645" max="12645" width="14.140625" style="14" customWidth="1"/>
    <col min="12646" max="12646" width="0" style="14" hidden="1" customWidth="1"/>
    <col min="12647" max="12647" width="21.5703125" style="14" customWidth="1"/>
    <col min="12648" max="12648" width="11.7109375" style="14" bestFit="1" customWidth="1"/>
    <col min="12649" max="12649" width="22.5703125" style="14" customWidth="1"/>
    <col min="12650" max="12650" width="10.140625" style="14" customWidth="1"/>
    <col min="12651" max="12651" width="15.28515625" style="14" customWidth="1"/>
    <col min="12652" max="12880" width="9.140625" style="14"/>
    <col min="12881" max="12881" width="3.28515625" style="14" bestFit="1" customWidth="1"/>
    <col min="12882" max="12882" width="35.28515625" style="14" customWidth="1"/>
    <col min="12883" max="12883" width="13.28515625" style="14" customWidth="1"/>
    <col min="12884" max="12884" width="14.28515625" style="14" customWidth="1"/>
    <col min="12885" max="12885" width="13.7109375" style="14" customWidth="1"/>
    <col min="12886" max="12886" width="13.5703125" style="14" customWidth="1"/>
    <col min="12887" max="12888" width="15.140625" style="14" customWidth="1"/>
    <col min="12889" max="12889" width="16" style="14" customWidth="1"/>
    <col min="12890" max="12890" width="23.7109375" style="14" customWidth="1"/>
    <col min="12891" max="12891" width="22" style="14" customWidth="1"/>
    <col min="12892" max="12892" width="18.140625" style="14" customWidth="1"/>
    <col min="12893" max="12893" width="20.85546875" style="14" customWidth="1"/>
    <col min="12894" max="12894" width="22.7109375" style="14" customWidth="1"/>
    <col min="12895" max="12895" width="12.42578125" style="14" customWidth="1"/>
    <col min="12896" max="12896" width="19.140625" style="14" bestFit="1" customWidth="1"/>
    <col min="12897" max="12897" width="15.5703125" style="14" customWidth="1"/>
    <col min="12898" max="12898" width="13.85546875" style="14" customWidth="1"/>
    <col min="12899" max="12899" width="23.5703125" style="14" customWidth="1"/>
    <col min="12900" max="12900" width="12" style="14" customWidth="1"/>
    <col min="12901" max="12901" width="14.140625" style="14" customWidth="1"/>
    <col min="12902" max="12902" width="0" style="14" hidden="1" customWidth="1"/>
    <col min="12903" max="12903" width="21.5703125" style="14" customWidth="1"/>
    <col min="12904" max="12904" width="11.7109375" style="14" bestFit="1" customWidth="1"/>
    <col min="12905" max="12905" width="22.5703125" style="14" customWidth="1"/>
    <col min="12906" max="12906" width="10.140625" style="14" customWidth="1"/>
    <col min="12907" max="12907" width="15.28515625" style="14" customWidth="1"/>
    <col min="12908" max="13136" width="9.140625" style="14"/>
    <col min="13137" max="13137" width="3.28515625" style="14" bestFit="1" customWidth="1"/>
    <col min="13138" max="13138" width="35.28515625" style="14" customWidth="1"/>
    <col min="13139" max="13139" width="13.28515625" style="14" customWidth="1"/>
    <col min="13140" max="13140" width="14.28515625" style="14" customWidth="1"/>
    <col min="13141" max="13141" width="13.7109375" style="14" customWidth="1"/>
    <col min="13142" max="13142" width="13.5703125" style="14" customWidth="1"/>
    <col min="13143" max="13144" width="15.140625" style="14" customWidth="1"/>
    <col min="13145" max="13145" width="16" style="14" customWidth="1"/>
    <col min="13146" max="13146" width="23.7109375" style="14" customWidth="1"/>
    <col min="13147" max="13147" width="22" style="14" customWidth="1"/>
    <col min="13148" max="13148" width="18.140625" style="14" customWidth="1"/>
    <col min="13149" max="13149" width="20.85546875" style="14" customWidth="1"/>
    <col min="13150" max="13150" width="22.7109375" style="14" customWidth="1"/>
    <col min="13151" max="13151" width="12.42578125" style="14" customWidth="1"/>
    <col min="13152" max="13152" width="19.140625" style="14" bestFit="1" customWidth="1"/>
    <col min="13153" max="13153" width="15.5703125" style="14" customWidth="1"/>
    <col min="13154" max="13154" width="13.85546875" style="14" customWidth="1"/>
    <col min="13155" max="13155" width="23.5703125" style="14" customWidth="1"/>
    <col min="13156" max="13156" width="12" style="14" customWidth="1"/>
    <col min="13157" max="13157" width="14.140625" style="14" customWidth="1"/>
    <col min="13158" max="13158" width="0" style="14" hidden="1" customWidth="1"/>
    <col min="13159" max="13159" width="21.5703125" style="14" customWidth="1"/>
    <col min="13160" max="13160" width="11.7109375" style="14" bestFit="1" customWidth="1"/>
    <col min="13161" max="13161" width="22.5703125" style="14" customWidth="1"/>
    <col min="13162" max="13162" width="10.140625" style="14" customWidth="1"/>
    <col min="13163" max="13163" width="15.28515625" style="14" customWidth="1"/>
    <col min="13164" max="13392" width="9.140625" style="14"/>
    <col min="13393" max="13393" width="3.28515625" style="14" bestFit="1" customWidth="1"/>
    <col min="13394" max="13394" width="35.28515625" style="14" customWidth="1"/>
    <col min="13395" max="13395" width="13.28515625" style="14" customWidth="1"/>
    <col min="13396" max="13396" width="14.28515625" style="14" customWidth="1"/>
    <col min="13397" max="13397" width="13.7109375" style="14" customWidth="1"/>
    <col min="13398" max="13398" width="13.5703125" style="14" customWidth="1"/>
    <col min="13399" max="13400" width="15.140625" style="14" customWidth="1"/>
    <col min="13401" max="13401" width="16" style="14" customWidth="1"/>
    <col min="13402" max="13402" width="23.7109375" style="14" customWidth="1"/>
    <col min="13403" max="13403" width="22" style="14" customWidth="1"/>
    <col min="13404" max="13404" width="18.140625" style="14" customWidth="1"/>
    <col min="13405" max="13405" width="20.85546875" style="14" customWidth="1"/>
    <col min="13406" max="13406" width="22.7109375" style="14" customWidth="1"/>
    <col min="13407" max="13407" width="12.42578125" style="14" customWidth="1"/>
    <col min="13408" max="13408" width="19.140625" style="14" bestFit="1" customWidth="1"/>
    <col min="13409" max="13409" width="15.5703125" style="14" customWidth="1"/>
    <col min="13410" max="13410" width="13.85546875" style="14" customWidth="1"/>
    <col min="13411" max="13411" width="23.5703125" style="14" customWidth="1"/>
    <col min="13412" max="13412" width="12" style="14" customWidth="1"/>
    <col min="13413" max="13413" width="14.140625" style="14" customWidth="1"/>
    <col min="13414" max="13414" width="0" style="14" hidden="1" customWidth="1"/>
    <col min="13415" max="13415" width="21.5703125" style="14" customWidth="1"/>
    <col min="13416" max="13416" width="11.7109375" style="14" bestFit="1" customWidth="1"/>
    <col min="13417" max="13417" width="22.5703125" style="14" customWidth="1"/>
    <col min="13418" max="13418" width="10.140625" style="14" customWidth="1"/>
    <col min="13419" max="13419" width="15.28515625" style="14" customWidth="1"/>
    <col min="13420" max="13648" width="9.140625" style="14"/>
    <col min="13649" max="13649" width="3.28515625" style="14" bestFit="1" customWidth="1"/>
    <col min="13650" max="13650" width="35.28515625" style="14" customWidth="1"/>
    <col min="13651" max="13651" width="13.28515625" style="14" customWidth="1"/>
    <col min="13652" max="13652" width="14.28515625" style="14" customWidth="1"/>
    <col min="13653" max="13653" width="13.7109375" style="14" customWidth="1"/>
    <col min="13654" max="13654" width="13.5703125" style="14" customWidth="1"/>
    <col min="13655" max="13656" width="15.140625" style="14" customWidth="1"/>
    <col min="13657" max="13657" width="16" style="14" customWidth="1"/>
    <col min="13658" max="13658" width="23.7109375" style="14" customWidth="1"/>
    <col min="13659" max="13659" width="22" style="14" customWidth="1"/>
    <col min="13660" max="13660" width="18.140625" style="14" customWidth="1"/>
    <col min="13661" max="13661" width="20.85546875" style="14" customWidth="1"/>
    <col min="13662" max="13662" width="22.7109375" style="14" customWidth="1"/>
    <col min="13663" max="13663" width="12.42578125" style="14" customWidth="1"/>
    <col min="13664" max="13664" width="19.140625" style="14" bestFit="1" customWidth="1"/>
    <col min="13665" max="13665" width="15.5703125" style="14" customWidth="1"/>
    <col min="13666" max="13666" width="13.85546875" style="14" customWidth="1"/>
    <col min="13667" max="13667" width="23.5703125" style="14" customWidth="1"/>
    <col min="13668" max="13668" width="12" style="14" customWidth="1"/>
    <col min="13669" max="13669" width="14.140625" style="14" customWidth="1"/>
    <col min="13670" max="13670" width="0" style="14" hidden="1" customWidth="1"/>
    <col min="13671" max="13671" width="21.5703125" style="14" customWidth="1"/>
    <col min="13672" max="13672" width="11.7109375" style="14" bestFit="1" customWidth="1"/>
    <col min="13673" max="13673" width="22.5703125" style="14" customWidth="1"/>
    <col min="13674" max="13674" width="10.140625" style="14" customWidth="1"/>
    <col min="13675" max="13675" width="15.28515625" style="14" customWidth="1"/>
    <col min="13676" max="13904" width="9.140625" style="14"/>
    <col min="13905" max="13905" width="3.28515625" style="14" bestFit="1" customWidth="1"/>
    <col min="13906" max="13906" width="35.28515625" style="14" customWidth="1"/>
    <col min="13907" max="13907" width="13.28515625" style="14" customWidth="1"/>
    <col min="13908" max="13908" width="14.28515625" style="14" customWidth="1"/>
    <col min="13909" max="13909" width="13.7109375" style="14" customWidth="1"/>
    <col min="13910" max="13910" width="13.5703125" style="14" customWidth="1"/>
    <col min="13911" max="13912" width="15.140625" style="14" customWidth="1"/>
    <col min="13913" max="13913" width="16" style="14" customWidth="1"/>
    <col min="13914" max="13914" width="23.7109375" style="14" customWidth="1"/>
    <col min="13915" max="13915" width="22" style="14" customWidth="1"/>
    <col min="13916" max="13916" width="18.140625" style="14" customWidth="1"/>
    <col min="13917" max="13917" width="20.85546875" style="14" customWidth="1"/>
    <col min="13918" max="13918" width="22.7109375" style="14" customWidth="1"/>
    <col min="13919" max="13919" width="12.42578125" style="14" customWidth="1"/>
    <col min="13920" max="13920" width="19.140625" style="14" bestFit="1" customWidth="1"/>
    <col min="13921" max="13921" width="15.5703125" style="14" customWidth="1"/>
    <col min="13922" max="13922" width="13.85546875" style="14" customWidth="1"/>
    <col min="13923" max="13923" width="23.5703125" style="14" customWidth="1"/>
    <col min="13924" max="13924" width="12" style="14" customWidth="1"/>
    <col min="13925" max="13925" width="14.140625" style="14" customWidth="1"/>
    <col min="13926" max="13926" width="0" style="14" hidden="1" customWidth="1"/>
    <col min="13927" max="13927" width="21.5703125" style="14" customWidth="1"/>
    <col min="13928" max="13928" width="11.7109375" style="14" bestFit="1" customWidth="1"/>
    <col min="13929" max="13929" width="22.5703125" style="14" customWidth="1"/>
    <col min="13930" max="13930" width="10.140625" style="14" customWidth="1"/>
    <col min="13931" max="13931" width="15.28515625" style="14" customWidth="1"/>
    <col min="13932" max="14160" width="9.140625" style="14"/>
    <col min="14161" max="14161" width="3.28515625" style="14" bestFit="1" customWidth="1"/>
    <col min="14162" max="14162" width="35.28515625" style="14" customWidth="1"/>
    <col min="14163" max="14163" width="13.28515625" style="14" customWidth="1"/>
    <col min="14164" max="14164" width="14.28515625" style="14" customWidth="1"/>
    <col min="14165" max="14165" width="13.7109375" style="14" customWidth="1"/>
    <col min="14166" max="14166" width="13.5703125" style="14" customWidth="1"/>
    <col min="14167" max="14168" width="15.140625" style="14" customWidth="1"/>
    <col min="14169" max="14169" width="16" style="14" customWidth="1"/>
    <col min="14170" max="14170" width="23.7109375" style="14" customWidth="1"/>
    <col min="14171" max="14171" width="22" style="14" customWidth="1"/>
    <col min="14172" max="14172" width="18.140625" style="14" customWidth="1"/>
    <col min="14173" max="14173" width="20.85546875" style="14" customWidth="1"/>
    <col min="14174" max="14174" width="22.7109375" style="14" customWidth="1"/>
    <col min="14175" max="14175" width="12.42578125" style="14" customWidth="1"/>
    <col min="14176" max="14176" width="19.140625" style="14" bestFit="1" customWidth="1"/>
    <col min="14177" max="14177" width="15.5703125" style="14" customWidth="1"/>
    <col min="14178" max="14178" width="13.85546875" style="14" customWidth="1"/>
    <col min="14179" max="14179" width="23.5703125" style="14" customWidth="1"/>
    <col min="14180" max="14180" width="12" style="14" customWidth="1"/>
    <col min="14181" max="14181" width="14.140625" style="14" customWidth="1"/>
    <col min="14182" max="14182" width="0" style="14" hidden="1" customWidth="1"/>
    <col min="14183" max="14183" width="21.5703125" style="14" customWidth="1"/>
    <col min="14184" max="14184" width="11.7109375" style="14" bestFit="1" customWidth="1"/>
    <col min="14185" max="14185" width="22.5703125" style="14" customWidth="1"/>
    <col min="14186" max="14186" width="10.140625" style="14" customWidth="1"/>
    <col min="14187" max="14187" width="15.28515625" style="14" customWidth="1"/>
    <col min="14188" max="14416" width="9.140625" style="14"/>
    <col min="14417" max="14417" width="3.28515625" style="14" bestFit="1" customWidth="1"/>
    <col min="14418" max="14418" width="35.28515625" style="14" customWidth="1"/>
    <col min="14419" max="14419" width="13.28515625" style="14" customWidth="1"/>
    <col min="14420" max="14420" width="14.28515625" style="14" customWidth="1"/>
    <col min="14421" max="14421" width="13.7109375" style="14" customWidth="1"/>
    <col min="14422" max="14422" width="13.5703125" style="14" customWidth="1"/>
    <col min="14423" max="14424" width="15.140625" style="14" customWidth="1"/>
    <col min="14425" max="14425" width="16" style="14" customWidth="1"/>
    <col min="14426" max="14426" width="23.7109375" style="14" customWidth="1"/>
    <col min="14427" max="14427" width="22" style="14" customWidth="1"/>
    <col min="14428" max="14428" width="18.140625" style="14" customWidth="1"/>
    <col min="14429" max="14429" width="20.85546875" style="14" customWidth="1"/>
    <col min="14430" max="14430" width="22.7109375" style="14" customWidth="1"/>
    <col min="14431" max="14431" width="12.42578125" style="14" customWidth="1"/>
    <col min="14432" max="14432" width="19.140625" style="14" bestFit="1" customWidth="1"/>
    <col min="14433" max="14433" width="15.5703125" style="14" customWidth="1"/>
    <col min="14434" max="14434" width="13.85546875" style="14" customWidth="1"/>
    <col min="14435" max="14435" width="23.5703125" style="14" customWidth="1"/>
    <col min="14436" max="14436" width="12" style="14" customWidth="1"/>
    <col min="14437" max="14437" width="14.140625" style="14" customWidth="1"/>
    <col min="14438" max="14438" width="0" style="14" hidden="1" customWidth="1"/>
    <col min="14439" max="14439" width="21.5703125" style="14" customWidth="1"/>
    <col min="14440" max="14440" width="11.7109375" style="14" bestFit="1" customWidth="1"/>
    <col min="14441" max="14441" width="22.5703125" style="14" customWidth="1"/>
    <col min="14442" max="14442" width="10.140625" style="14" customWidth="1"/>
    <col min="14443" max="14443" width="15.28515625" style="14" customWidth="1"/>
    <col min="14444" max="14672" width="9.140625" style="14"/>
    <col min="14673" max="14673" width="3.28515625" style="14" bestFit="1" customWidth="1"/>
    <col min="14674" max="14674" width="35.28515625" style="14" customWidth="1"/>
    <col min="14675" max="14675" width="13.28515625" style="14" customWidth="1"/>
    <col min="14676" max="14676" width="14.28515625" style="14" customWidth="1"/>
    <col min="14677" max="14677" width="13.7109375" style="14" customWidth="1"/>
    <col min="14678" max="14678" width="13.5703125" style="14" customWidth="1"/>
    <col min="14679" max="14680" width="15.140625" style="14" customWidth="1"/>
    <col min="14681" max="14681" width="16" style="14" customWidth="1"/>
    <col min="14682" max="14682" width="23.7109375" style="14" customWidth="1"/>
    <col min="14683" max="14683" width="22" style="14" customWidth="1"/>
    <col min="14684" max="14684" width="18.140625" style="14" customWidth="1"/>
    <col min="14685" max="14685" width="20.85546875" style="14" customWidth="1"/>
    <col min="14686" max="14686" width="22.7109375" style="14" customWidth="1"/>
    <col min="14687" max="14687" width="12.42578125" style="14" customWidth="1"/>
    <col min="14688" max="14688" width="19.140625" style="14" bestFit="1" customWidth="1"/>
    <col min="14689" max="14689" width="15.5703125" style="14" customWidth="1"/>
    <col min="14690" max="14690" width="13.85546875" style="14" customWidth="1"/>
    <col min="14691" max="14691" width="23.5703125" style="14" customWidth="1"/>
    <col min="14692" max="14692" width="12" style="14" customWidth="1"/>
    <col min="14693" max="14693" width="14.140625" style="14" customWidth="1"/>
    <col min="14694" max="14694" width="0" style="14" hidden="1" customWidth="1"/>
    <col min="14695" max="14695" width="21.5703125" style="14" customWidth="1"/>
    <col min="14696" max="14696" width="11.7109375" style="14" bestFit="1" customWidth="1"/>
    <col min="14697" max="14697" width="22.5703125" style="14" customWidth="1"/>
    <col min="14698" max="14698" width="10.140625" style="14" customWidth="1"/>
    <col min="14699" max="14699" width="15.28515625" style="14" customWidth="1"/>
    <col min="14700" max="14928" width="9.140625" style="14"/>
    <col min="14929" max="14929" width="3.28515625" style="14" bestFit="1" customWidth="1"/>
    <col min="14930" max="14930" width="35.28515625" style="14" customWidth="1"/>
    <col min="14931" max="14931" width="13.28515625" style="14" customWidth="1"/>
    <col min="14932" max="14932" width="14.28515625" style="14" customWidth="1"/>
    <col min="14933" max="14933" width="13.7109375" style="14" customWidth="1"/>
    <col min="14934" max="14934" width="13.5703125" style="14" customWidth="1"/>
    <col min="14935" max="14936" width="15.140625" style="14" customWidth="1"/>
    <col min="14937" max="14937" width="16" style="14" customWidth="1"/>
    <col min="14938" max="14938" width="23.7109375" style="14" customWidth="1"/>
    <col min="14939" max="14939" width="22" style="14" customWidth="1"/>
    <col min="14940" max="14940" width="18.140625" style="14" customWidth="1"/>
    <col min="14941" max="14941" width="20.85546875" style="14" customWidth="1"/>
    <col min="14942" max="14942" width="22.7109375" style="14" customWidth="1"/>
    <col min="14943" max="14943" width="12.42578125" style="14" customWidth="1"/>
    <col min="14944" max="14944" width="19.140625" style="14" bestFit="1" customWidth="1"/>
    <col min="14945" max="14945" width="15.5703125" style="14" customWidth="1"/>
    <col min="14946" max="14946" width="13.85546875" style="14" customWidth="1"/>
    <col min="14947" max="14947" width="23.5703125" style="14" customWidth="1"/>
    <col min="14948" max="14948" width="12" style="14" customWidth="1"/>
    <col min="14949" max="14949" width="14.140625" style="14" customWidth="1"/>
    <col min="14950" max="14950" width="0" style="14" hidden="1" customWidth="1"/>
    <col min="14951" max="14951" width="21.5703125" style="14" customWidth="1"/>
    <col min="14952" max="14952" width="11.7109375" style="14" bestFit="1" customWidth="1"/>
    <col min="14953" max="14953" width="22.5703125" style="14" customWidth="1"/>
    <col min="14954" max="14954" width="10.140625" style="14" customWidth="1"/>
    <col min="14955" max="14955" width="15.28515625" style="14" customWidth="1"/>
    <col min="14956" max="15184" width="9.140625" style="14"/>
    <col min="15185" max="15185" width="3.28515625" style="14" bestFit="1" customWidth="1"/>
    <col min="15186" max="15186" width="35.28515625" style="14" customWidth="1"/>
    <col min="15187" max="15187" width="13.28515625" style="14" customWidth="1"/>
    <col min="15188" max="15188" width="14.28515625" style="14" customWidth="1"/>
    <col min="15189" max="15189" width="13.7109375" style="14" customWidth="1"/>
    <col min="15190" max="15190" width="13.5703125" style="14" customWidth="1"/>
    <col min="15191" max="15192" width="15.140625" style="14" customWidth="1"/>
    <col min="15193" max="15193" width="16" style="14" customWidth="1"/>
    <col min="15194" max="15194" width="23.7109375" style="14" customWidth="1"/>
    <col min="15195" max="15195" width="22" style="14" customWidth="1"/>
    <col min="15196" max="15196" width="18.140625" style="14" customWidth="1"/>
    <col min="15197" max="15197" width="20.85546875" style="14" customWidth="1"/>
    <col min="15198" max="15198" width="22.7109375" style="14" customWidth="1"/>
    <col min="15199" max="15199" width="12.42578125" style="14" customWidth="1"/>
    <col min="15200" max="15200" width="19.140625" style="14" bestFit="1" customWidth="1"/>
    <col min="15201" max="15201" width="15.5703125" style="14" customWidth="1"/>
    <col min="15202" max="15202" width="13.85546875" style="14" customWidth="1"/>
    <col min="15203" max="15203" width="23.5703125" style="14" customWidth="1"/>
    <col min="15204" max="15204" width="12" style="14" customWidth="1"/>
    <col min="15205" max="15205" width="14.140625" style="14" customWidth="1"/>
    <col min="15206" max="15206" width="0" style="14" hidden="1" customWidth="1"/>
    <col min="15207" max="15207" width="21.5703125" style="14" customWidth="1"/>
    <col min="15208" max="15208" width="11.7109375" style="14" bestFit="1" customWidth="1"/>
    <col min="15209" max="15209" width="22.5703125" style="14" customWidth="1"/>
    <col min="15210" max="15210" width="10.140625" style="14" customWidth="1"/>
    <col min="15211" max="15211" width="15.28515625" style="14" customWidth="1"/>
    <col min="15212" max="15440" width="9.140625" style="14"/>
    <col min="15441" max="15441" width="3.28515625" style="14" bestFit="1" customWidth="1"/>
    <col min="15442" max="15442" width="35.28515625" style="14" customWidth="1"/>
    <col min="15443" max="15443" width="13.28515625" style="14" customWidth="1"/>
    <col min="15444" max="15444" width="14.28515625" style="14" customWidth="1"/>
    <col min="15445" max="15445" width="13.7109375" style="14" customWidth="1"/>
    <col min="15446" max="15446" width="13.5703125" style="14" customWidth="1"/>
    <col min="15447" max="15448" width="15.140625" style="14" customWidth="1"/>
    <col min="15449" max="15449" width="16" style="14" customWidth="1"/>
    <col min="15450" max="15450" width="23.7109375" style="14" customWidth="1"/>
    <col min="15451" max="15451" width="22" style="14" customWidth="1"/>
    <col min="15452" max="15452" width="18.140625" style="14" customWidth="1"/>
    <col min="15453" max="15453" width="20.85546875" style="14" customWidth="1"/>
    <col min="15454" max="15454" width="22.7109375" style="14" customWidth="1"/>
    <col min="15455" max="15455" width="12.42578125" style="14" customWidth="1"/>
    <col min="15456" max="15456" width="19.140625" style="14" bestFit="1" customWidth="1"/>
    <col min="15457" max="15457" width="15.5703125" style="14" customWidth="1"/>
    <col min="15458" max="15458" width="13.85546875" style="14" customWidth="1"/>
    <col min="15459" max="15459" width="23.5703125" style="14" customWidth="1"/>
    <col min="15460" max="15460" width="12" style="14" customWidth="1"/>
    <col min="15461" max="15461" width="14.140625" style="14" customWidth="1"/>
    <col min="15462" max="15462" width="0" style="14" hidden="1" customWidth="1"/>
    <col min="15463" max="15463" width="21.5703125" style="14" customWidth="1"/>
    <col min="15464" max="15464" width="11.7109375" style="14" bestFit="1" customWidth="1"/>
    <col min="15465" max="15465" width="22.5703125" style="14" customWidth="1"/>
    <col min="15466" max="15466" width="10.140625" style="14" customWidth="1"/>
    <col min="15467" max="15467" width="15.28515625" style="14" customWidth="1"/>
    <col min="15468" max="15696" width="9.140625" style="14"/>
    <col min="15697" max="15697" width="3.28515625" style="14" bestFit="1" customWidth="1"/>
    <col min="15698" max="15698" width="35.28515625" style="14" customWidth="1"/>
    <col min="15699" max="15699" width="13.28515625" style="14" customWidth="1"/>
    <col min="15700" max="15700" width="14.28515625" style="14" customWidth="1"/>
    <col min="15701" max="15701" width="13.7109375" style="14" customWidth="1"/>
    <col min="15702" max="15702" width="13.5703125" style="14" customWidth="1"/>
    <col min="15703" max="15704" width="15.140625" style="14" customWidth="1"/>
    <col min="15705" max="15705" width="16" style="14" customWidth="1"/>
    <col min="15706" max="15706" width="23.7109375" style="14" customWidth="1"/>
    <col min="15707" max="15707" width="22" style="14" customWidth="1"/>
    <col min="15708" max="15708" width="18.140625" style="14" customWidth="1"/>
    <col min="15709" max="15709" width="20.85546875" style="14" customWidth="1"/>
    <col min="15710" max="15710" width="22.7109375" style="14" customWidth="1"/>
    <col min="15711" max="15711" width="12.42578125" style="14" customWidth="1"/>
    <col min="15712" max="15712" width="19.140625" style="14" bestFit="1" customWidth="1"/>
    <col min="15713" max="15713" width="15.5703125" style="14" customWidth="1"/>
    <col min="15714" max="15714" width="13.85546875" style="14" customWidth="1"/>
    <col min="15715" max="15715" width="23.5703125" style="14" customWidth="1"/>
    <col min="15716" max="15716" width="12" style="14" customWidth="1"/>
    <col min="15717" max="15717" width="14.140625" style="14" customWidth="1"/>
    <col min="15718" max="15718" width="0" style="14" hidden="1" customWidth="1"/>
    <col min="15719" max="15719" width="21.5703125" style="14" customWidth="1"/>
    <col min="15720" max="15720" width="11.7109375" style="14" bestFit="1" customWidth="1"/>
    <col min="15721" max="15721" width="22.5703125" style="14" customWidth="1"/>
    <col min="15722" max="15722" width="10.140625" style="14" customWidth="1"/>
    <col min="15723" max="15723" width="15.28515625" style="14" customWidth="1"/>
    <col min="15724" max="16384" width="9.140625" style="14"/>
  </cols>
  <sheetData>
    <row r="1" spans="1:26" ht="26.25" customHeight="1" x14ac:dyDescent="0.2">
      <c r="A1" s="657" t="s">
        <v>171</v>
      </c>
      <c r="B1" s="657"/>
      <c r="F1" s="16">
        <v>1243864</v>
      </c>
      <c r="G1" s="470">
        <v>1.0069999999999999</v>
      </c>
      <c r="H1" s="450">
        <v>16966.599999999999</v>
      </c>
      <c r="I1" s="410">
        <f>ROUND(H1*G1,2)</f>
        <v>17085.37</v>
      </c>
      <c r="J1" s="410">
        <f>ROUND(H1*G1*F1,0)-43</f>
        <v>21251871900</v>
      </c>
      <c r="K1" s="82"/>
      <c r="L1" s="83"/>
      <c r="N1" s="84"/>
    </row>
    <row r="2" spans="1:26" ht="30" x14ac:dyDescent="0.2">
      <c r="A2" s="605"/>
      <c r="B2" s="605"/>
      <c r="C2" s="373"/>
      <c r="D2" s="79"/>
      <c r="E2" s="79"/>
      <c r="F2" s="79"/>
      <c r="G2" s="470">
        <v>1.0069999999999999</v>
      </c>
      <c r="H2" s="450">
        <v>378.8</v>
      </c>
      <c r="I2" s="410">
        <f>ROUND(H2*G2,2)</f>
        <v>381.45</v>
      </c>
      <c r="J2" s="410">
        <f>ROUND(H2*G2*F1,0)</f>
        <v>474473913</v>
      </c>
      <c r="K2" s="130"/>
      <c r="L2" s="130"/>
      <c r="M2" s="130"/>
      <c r="N2" s="85"/>
    </row>
    <row r="3" spans="1:26" s="217" customFormat="1" ht="23.25" customHeight="1" x14ac:dyDescent="0.2">
      <c r="A3" s="614" t="s">
        <v>101</v>
      </c>
      <c r="B3" s="615" t="s">
        <v>0</v>
      </c>
      <c r="C3" s="615" t="s">
        <v>1</v>
      </c>
      <c r="D3" s="648" t="s">
        <v>133</v>
      </c>
      <c r="E3" s="648"/>
      <c r="F3" s="648"/>
      <c r="G3" s="648"/>
      <c r="H3" s="648"/>
      <c r="I3" s="648"/>
      <c r="J3" s="648"/>
      <c r="K3" s="631" t="s">
        <v>173</v>
      </c>
      <c r="L3" s="632"/>
      <c r="M3" s="632"/>
      <c r="N3" s="632"/>
      <c r="O3" s="632"/>
      <c r="P3" s="632"/>
      <c r="Q3" s="632"/>
      <c r="R3" s="632"/>
      <c r="S3" s="653" t="s">
        <v>156</v>
      </c>
      <c r="T3" s="654"/>
      <c r="U3" s="654"/>
      <c r="V3" s="654"/>
      <c r="W3" s="654"/>
      <c r="X3" s="655"/>
      <c r="Y3" s="650" t="s">
        <v>182</v>
      </c>
      <c r="Z3" s="437"/>
    </row>
    <row r="4" spans="1:26" ht="128.25" customHeight="1" x14ac:dyDescent="0.2">
      <c r="A4" s="614"/>
      <c r="B4" s="615"/>
      <c r="C4" s="615"/>
      <c r="D4" s="636" t="s">
        <v>134</v>
      </c>
      <c r="E4" s="615" t="s">
        <v>105</v>
      </c>
      <c r="F4" s="615"/>
      <c r="G4" s="615" t="s">
        <v>2</v>
      </c>
      <c r="H4" s="615" t="s">
        <v>3</v>
      </c>
      <c r="I4" s="615" t="s">
        <v>145</v>
      </c>
      <c r="J4" s="621" t="s">
        <v>67</v>
      </c>
      <c r="K4" s="615" t="s">
        <v>4</v>
      </c>
      <c r="L4" s="615" t="s">
        <v>5</v>
      </c>
      <c r="M4" s="630" t="s">
        <v>6</v>
      </c>
      <c r="N4" s="615" t="s">
        <v>172</v>
      </c>
      <c r="O4" s="615"/>
      <c r="P4" s="615" t="s">
        <v>7</v>
      </c>
      <c r="Q4" s="615" t="s">
        <v>8</v>
      </c>
      <c r="R4" s="630" t="s">
        <v>9</v>
      </c>
      <c r="S4" s="615" t="s">
        <v>157</v>
      </c>
      <c r="T4" s="615"/>
      <c r="U4" s="608" t="s">
        <v>158</v>
      </c>
      <c r="V4" s="623"/>
      <c r="W4" s="609"/>
      <c r="X4" s="656" t="s">
        <v>13</v>
      </c>
      <c r="Y4" s="651"/>
      <c r="Z4" s="11"/>
    </row>
    <row r="5" spans="1:26" ht="141" customHeight="1" x14ac:dyDescent="0.2">
      <c r="A5" s="614"/>
      <c r="B5" s="615"/>
      <c r="C5" s="615"/>
      <c r="D5" s="636"/>
      <c r="E5" s="467" t="s">
        <v>15</v>
      </c>
      <c r="F5" s="467" t="s">
        <v>114</v>
      </c>
      <c r="G5" s="615"/>
      <c r="H5" s="615"/>
      <c r="I5" s="615"/>
      <c r="J5" s="621"/>
      <c r="K5" s="615"/>
      <c r="L5" s="615"/>
      <c r="M5" s="630"/>
      <c r="N5" s="405" t="s">
        <v>17</v>
      </c>
      <c r="O5" s="405" t="s">
        <v>114</v>
      </c>
      <c r="P5" s="615"/>
      <c r="Q5" s="615"/>
      <c r="R5" s="630"/>
      <c r="S5" s="405" t="s">
        <v>19</v>
      </c>
      <c r="T5" s="405" t="s">
        <v>148</v>
      </c>
      <c r="U5" s="405" t="s">
        <v>102</v>
      </c>
      <c r="V5" s="405" t="s">
        <v>103</v>
      </c>
      <c r="W5" s="405" t="s">
        <v>106</v>
      </c>
      <c r="X5" s="656"/>
      <c r="Y5" s="652"/>
      <c r="Z5" s="11"/>
    </row>
    <row r="6" spans="1:26" s="11" customFormat="1" ht="25.5" customHeight="1" x14ac:dyDescent="0.2">
      <c r="A6" s="409" t="s">
        <v>21</v>
      </c>
      <c r="B6" s="405">
        <v>1</v>
      </c>
      <c r="C6" s="405">
        <v>2</v>
      </c>
      <c r="D6" s="409">
        <v>3</v>
      </c>
      <c r="E6" s="467">
        <v>4</v>
      </c>
      <c r="F6" s="470">
        <v>5</v>
      </c>
      <c r="G6" s="467">
        <v>6</v>
      </c>
      <c r="H6" s="409">
        <v>7</v>
      </c>
      <c r="I6" s="405">
        <v>8</v>
      </c>
      <c r="J6" s="1">
        <v>9</v>
      </c>
      <c r="K6" s="409">
        <v>10</v>
      </c>
      <c r="L6" s="409">
        <v>11</v>
      </c>
      <c r="M6" s="1">
        <v>12</v>
      </c>
      <c r="N6" s="409">
        <v>13</v>
      </c>
      <c r="O6" s="409">
        <v>14</v>
      </c>
      <c r="P6" s="409">
        <v>15</v>
      </c>
      <c r="Q6" s="409">
        <v>16</v>
      </c>
      <c r="R6" s="1">
        <v>17</v>
      </c>
      <c r="S6" s="409">
        <v>18</v>
      </c>
      <c r="T6" s="409">
        <v>19</v>
      </c>
      <c r="U6" s="409">
        <v>20</v>
      </c>
      <c r="V6" s="409">
        <v>21</v>
      </c>
      <c r="W6" s="409">
        <v>22</v>
      </c>
      <c r="X6" s="397">
        <v>23</v>
      </c>
      <c r="Y6" s="5">
        <v>24</v>
      </c>
    </row>
    <row r="7" spans="1:26" s="24" customFormat="1" ht="32.25" customHeight="1" x14ac:dyDescent="0.2">
      <c r="A7" s="5">
        <v>1</v>
      </c>
      <c r="B7" s="43" t="s">
        <v>22</v>
      </c>
      <c r="C7" s="44" t="s">
        <v>23</v>
      </c>
      <c r="D7" s="7">
        <v>1243864</v>
      </c>
      <c r="E7" s="50">
        <v>0.28999999999999998</v>
      </c>
      <c r="F7" s="3">
        <f>ROUND(E7*D7,0)</f>
        <v>360721</v>
      </c>
      <c r="G7" s="4">
        <v>3516.5</v>
      </c>
      <c r="H7" s="4">
        <f>ROUND(G7*1.007,2)</f>
        <v>3541.12</v>
      </c>
      <c r="I7" s="4">
        <f>ROUND(E7*H7,2)</f>
        <v>1026.92</v>
      </c>
      <c r="J7" s="388">
        <f>ROUND(F7*H7,2)</f>
        <v>1277356347.52</v>
      </c>
      <c r="K7" s="4"/>
      <c r="L7" s="4"/>
      <c r="M7" s="4">
        <f>J7+L7+K7</f>
        <v>1277356347.52</v>
      </c>
      <c r="N7" s="50">
        <f>E7</f>
        <v>0.28999999999999998</v>
      </c>
      <c r="O7" s="3">
        <f>ROUND(N7*D7,0)</f>
        <v>360721</v>
      </c>
      <c r="P7" s="4">
        <f>ROUND(Q7/N7,2)+0.02</f>
        <v>3541.12</v>
      </c>
      <c r="Q7" s="4">
        <f>ROUND(R7/D7,2)-0.01</f>
        <v>1026.92</v>
      </c>
      <c r="R7" s="4">
        <f t="shared" ref="R7:R46" si="0">M7</f>
        <v>1277356347.52</v>
      </c>
      <c r="S7" s="45">
        <f>N7-E7</f>
        <v>0</v>
      </c>
      <c r="T7" s="33">
        <f>O7-F7</f>
        <v>0</v>
      </c>
      <c r="U7" s="33">
        <f>P7-H7</f>
        <v>0</v>
      </c>
      <c r="V7" s="33">
        <f>Q7-I7</f>
        <v>0</v>
      </c>
      <c r="W7" s="54">
        <f>R7-J7</f>
        <v>0</v>
      </c>
      <c r="X7" s="392">
        <f>P7/H7*100</f>
        <v>100</v>
      </c>
      <c r="Y7" s="473">
        <f>ROUND(R7/1000,1)</f>
        <v>1277356.3</v>
      </c>
      <c r="Z7" s="158">
        <f>R7/D7</f>
        <v>1026.9260526231164</v>
      </c>
    </row>
    <row r="8" spans="1:26" s="24" customFormat="1" x14ac:dyDescent="0.2">
      <c r="A8" s="91"/>
      <c r="B8" s="92"/>
      <c r="C8" s="93"/>
      <c r="D8" s="94"/>
      <c r="E8" s="110"/>
      <c r="F8" s="96"/>
      <c r="G8" s="28"/>
      <c r="H8" s="72"/>
      <c r="I8" s="72"/>
      <c r="J8" s="389"/>
      <c r="K8" s="28"/>
      <c r="L8" s="28"/>
      <c r="M8" s="4"/>
      <c r="N8" s="98"/>
      <c r="O8" s="99"/>
      <c r="P8" s="72"/>
      <c r="Q8" s="72"/>
      <c r="R8" s="4"/>
      <c r="S8" s="100"/>
      <c r="T8" s="70"/>
      <c r="U8" s="70"/>
      <c r="V8" s="70"/>
      <c r="W8" s="71"/>
      <c r="X8" s="392"/>
      <c r="Y8" s="4"/>
    </row>
    <row r="9" spans="1:26" s="24" customFormat="1" ht="42" customHeight="1" x14ac:dyDescent="0.2">
      <c r="A9" s="133">
        <v>2</v>
      </c>
      <c r="B9" s="134" t="s">
        <v>168</v>
      </c>
      <c r="C9" s="135"/>
      <c r="D9" s="136">
        <v>1243864</v>
      </c>
      <c r="E9" s="117" t="s">
        <v>26</v>
      </c>
      <c r="F9" s="118" t="s">
        <v>26</v>
      </c>
      <c r="G9" s="118" t="s">
        <v>26</v>
      </c>
      <c r="H9" s="116" t="s">
        <v>26</v>
      </c>
      <c r="I9" s="116" t="s">
        <v>26</v>
      </c>
      <c r="J9" s="116">
        <f>J12+J19+J18+J31</f>
        <v>7988123171.7700014</v>
      </c>
      <c r="K9" s="116">
        <f>K19</f>
        <v>1081015.31</v>
      </c>
      <c r="L9" s="116">
        <f>L19</f>
        <v>71242066.630003512</v>
      </c>
      <c r="M9" s="116">
        <f>M12+M19+M18</f>
        <v>7616087205.7500038</v>
      </c>
      <c r="N9" s="117" t="str">
        <f>E9</f>
        <v>Х</v>
      </c>
      <c r="O9" s="118" t="s">
        <v>26</v>
      </c>
      <c r="P9" s="118" t="s">
        <v>26</v>
      </c>
      <c r="Q9" s="116" t="s">
        <v>26</v>
      </c>
      <c r="R9" s="116">
        <f>R12+R19+R18+R31</f>
        <v>8060446253.7100039</v>
      </c>
      <c r="S9" s="119"/>
      <c r="T9" s="120"/>
      <c r="U9" s="120"/>
      <c r="V9" s="120"/>
      <c r="W9" s="115">
        <f>R9-J9</f>
        <v>72323081.940002441</v>
      </c>
      <c r="X9" s="116"/>
      <c r="Y9" s="473">
        <f>ROUND(R9/1000,1)</f>
        <v>8060446.2999999998</v>
      </c>
      <c r="Z9" s="30"/>
    </row>
    <row r="10" spans="1:26" s="24" customFormat="1" x14ac:dyDescent="0.2">
      <c r="A10" s="91"/>
      <c r="B10" s="101"/>
      <c r="C10" s="93"/>
      <c r="D10" s="94"/>
      <c r="E10" s="175"/>
      <c r="F10" s="469"/>
      <c r="G10" s="469"/>
      <c r="H10" s="28"/>
      <c r="I10" s="72"/>
      <c r="J10" s="374"/>
      <c r="K10" s="28"/>
      <c r="L10" s="28"/>
      <c r="M10" s="4"/>
      <c r="N10" s="175"/>
      <c r="O10" s="410"/>
      <c r="P10" s="410"/>
      <c r="Q10" s="28"/>
      <c r="R10" s="4"/>
      <c r="S10" s="174"/>
      <c r="T10" s="29"/>
      <c r="U10" s="29"/>
      <c r="V10" s="29"/>
      <c r="W10" s="42"/>
      <c r="X10" s="392"/>
      <c r="Y10" s="473"/>
    </row>
    <row r="11" spans="1:26" s="24" customFormat="1" x14ac:dyDescent="0.2">
      <c r="A11" s="91"/>
      <c r="B11" s="101"/>
      <c r="C11" s="93"/>
      <c r="D11" s="94"/>
      <c r="E11" s="175"/>
      <c r="F11" s="469"/>
      <c r="G11" s="469"/>
      <c r="H11" s="28"/>
      <c r="I11" s="72"/>
      <c r="J11" s="374"/>
      <c r="K11" s="28"/>
      <c r="L11" s="28"/>
      <c r="M11" s="4"/>
      <c r="N11" s="175"/>
      <c r="O11" s="410"/>
      <c r="P11" s="410"/>
      <c r="Q11" s="28"/>
      <c r="R11" s="4"/>
      <c r="S11" s="174"/>
      <c r="T11" s="29"/>
      <c r="U11" s="29"/>
      <c r="V11" s="29"/>
      <c r="W11" s="42"/>
      <c r="X11" s="392"/>
      <c r="Y11" s="473"/>
    </row>
    <row r="12" spans="1:26" s="24" customFormat="1" ht="37.5" x14ac:dyDescent="0.2">
      <c r="A12" s="5">
        <v>3</v>
      </c>
      <c r="B12" s="46" t="s">
        <v>24</v>
      </c>
      <c r="C12" s="6" t="s">
        <v>25</v>
      </c>
      <c r="D12" s="7">
        <v>1243864</v>
      </c>
      <c r="E12" s="50">
        <v>2.730267</v>
      </c>
      <c r="F12" s="3">
        <f>ROUND(E12*D12,0)</f>
        <v>3396081</v>
      </c>
      <c r="G12" s="4" t="s">
        <v>26</v>
      </c>
      <c r="H12" s="4" t="s">
        <v>26</v>
      </c>
      <c r="I12" s="4">
        <f>I13+I14+I15</f>
        <v>2295.4700000000003</v>
      </c>
      <c r="J12" s="192">
        <f>J13+J14+J15</f>
        <v>2855256259.4700003</v>
      </c>
      <c r="K12" s="4"/>
      <c r="L12" s="4"/>
      <c r="M12" s="4">
        <f>J12+L12+K12</f>
        <v>2855256259.4700003</v>
      </c>
      <c r="N12" s="50">
        <f>E12</f>
        <v>2.730267</v>
      </c>
      <c r="O12" s="3">
        <f>ROUND(N12*D12,0)</f>
        <v>3396081</v>
      </c>
      <c r="P12" s="4" t="s">
        <v>26</v>
      </c>
      <c r="Q12" s="4">
        <f>ROUND(R12/D12,2)</f>
        <v>2295.4699999999998</v>
      </c>
      <c r="R12" s="4">
        <f>M12</f>
        <v>2855256259.4700003</v>
      </c>
      <c r="S12" s="66">
        <f>N12-E12</f>
        <v>0</v>
      </c>
      <c r="T12" s="67">
        <f>O12-F12</f>
        <v>0</v>
      </c>
      <c r="U12" s="67"/>
      <c r="V12" s="33">
        <f t="shared" ref="V12:W16" si="1">Q12-I12</f>
        <v>0</v>
      </c>
      <c r="W12" s="68">
        <f t="shared" si="1"/>
        <v>0</v>
      </c>
      <c r="X12" s="392"/>
      <c r="Y12" s="473">
        <f t="shared" ref="Y12:Y61" si="2">ROUND(R12/1000,1)</f>
        <v>2855256.3</v>
      </c>
      <c r="Z12" s="158">
        <f>R12/D12</f>
        <v>2295.4730255638883</v>
      </c>
    </row>
    <row r="13" spans="1:26" ht="26.25" customHeight="1" x14ac:dyDescent="0.2">
      <c r="A13" s="34" t="s">
        <v>53</v>
      </c>
      <c r="B13" s="21" t="s">
        <v>63</v>
      </c>
      <c r="C13" s="55" t="s">
        <v>25</v>
      </c>
      <c r="D13" s="16">
        <v>1243864</v>
      </c>
      <c r="E13" s="52">
        <v>2.133264</v>
      </c>
      <c r="F13" s="19">
        <f>ROUND(E13*D13,0)</f>
        <v>2653490</v>
      </c>
      <c r="G13" s="469">
        <v>379.5</v>
      </c>
      <c r="H13" s="410">
        <f>ROUND(G13*1.007,2)</f>
        <v>382.16</v>
      </c>
      <c r="I13" s="410">
        <f>ROUND(E13*H13,2)</f>
        <v>815.25</v>
      </c>
      <c r="J13" s="282">
        <f>ROUND(F13*H13,2)</f>
        <v>1014057738.4</v>
      </c>
      <c r="K13" s="410"/>
      <c r="L13" s="410"/>
      <c r="M13" s="2">
        <f>J13+L13+K13</f>
        <v>1014057738.4</v>
      </c>
      <c r="N13" s="52">
        <f>E13</f>
        <v>2.133264</v>
      </c>
      <c r="O13" s="19">
        <f>ROUND(N13*D13,0)</f>
        <v>2653490</v>
      </c>
      <c r="P13" s="410">
        <f>ROUND(Q13/N13,2)</f>
        <v>382.16</v>
      </c>
      <c r="Q13" s="410">
        <f>ROUND(R13/D13,2)</f>
        <v>815.25</v>
      </c>
      <c r="R13" s="2">
        <f t="shared" si="0"/>
        <v>1014057738.4</v>
      </c>
      <c r="S13" s="20"/>
      <c r="T13" s="78">
        <f>O13-F13</f>
        <v>0</v>
      </c>
      <c r="U13" s="20">
        <f>P13-H13</f>
        <v>0</v>
      </c>
      <c r="V13" s="29">
        <f t="shared" si="1"/>
        <v>0</v>
      </c>
      <c r="W13" s="31">
        <f t="shared" si="1"/>
        <v>0</v>
      </c>
      <c r="X13" s="392">
        <f>P13/H13*100</f>
        <v>100</v>
      </c>
      <c r="Y13" s="473">
        <f t="shared" si="2"/>
        <v>1014057.7</v>
      </c>
      <c r="Z13" s="158">
        <f t="shared" ref="Z13:Z15" si="3">R13/D13</f>
        <v>815.24808049754631</v>
      </c>
    </row>
    <row r="14" spans="1:26" ht="37.5" x14ac:dyDescent="0.2">
      <c r="A14" s="34" t="s">
        <v>64</v>
      </c>
      <c r="B14" s="21" t="s">
        <v>27</v>
      </c>
      <c r="C14" s="55" t="s">
        <v>28</v>
      </c>
      <c r="D14" s="16">
        <v>1243864</v>
      </c>
      <c r="E14" s="52">
        <v>0.26558999999999999</v>
      </c>
      <c r="F14" s="19">
        <f>ROUND(E14*D14,0)</f>
        <v>330358</v>
      </c>
      <c r="G14" s="469">
        <v>2191.9</v>
      </c>
      <c r="H14" s="410">
        <f t="shared" ref="H14:H16" si="4">ROUND(G14*1.007,2)</f>
        <v>2207.2399999999998</v>
      </c>
      <c r="I14" s="410">
        <f t="shared" ref="I14:I16" si="5">ROUND(E14*H14,2)</f>
        <v>586.22</v>
      </c>
      <c r="J14" s="282">
        <f>ROUND(F14*H14,2)</f>
        <v>729179391.91999996</v>
      </c>
      <c r="K14" s="410"/>
      <c r="L14" s="410"/>
      <c r="M14" s="2">
        <f>J14+L14+K14</f>
        <v>729179391.91999996</v>
      </c>
      <c r="N14" s="52">
        <f>E14</f>
        <v>0.26558999999999999</v>
      </c>
      <c r="O14" s="19">
        <f>ROUND(N14*D14,0)</f>
        <v>330358</v>
      </c>
      <c r="P14" s="410">
        <f>ROUND(Q14/N14,2)</f>
        <v>2207.2399999999998</v>
      </c>
      <c r="Q14" s="410">
        <f>ROUND(R14/D14,2)</f>
        <v>586.22</v>
      </c>
      <c r="R14" s="2">
        <f>M14</f>
        <v>729179391.91999996</v>
      </c>
      <c r="S14" s="20">
        <f>N14-E14</f>
        <v>0</v>
      </c>
      <c r="T14" s="78">
        <f>O14-F14</f>
        <v>0</v>
      </c>
      <c r="U14" s="20">
        <f>P14-H14</f>
        <v>0</v>
      </c>
      <c r="V14" s="29">
        <f t="shared" si="1"/>
        <v>0</v>
      </c>
      <c r="W14" s="31">
        <f t="shared" si="1"/>
        <v>0</v>
      </c>
      <c r="X14" s="392">
        <f>P14/H14*100</f>
        <v>100</v>
      </c>
      <c r="Y14" s="473">
        <f t="shared" si="2"/>
        <v>729179.4</v>
      </c>
      <c r="Z14" s="158">
        <f t="shared" si="3"/>
        <v>586.22115594630918</v>
      </c>
    </row>
    <row r="15" spans="1:26" ht="37.5" x14ac:dyDescent="0.2">
      <c r="A15" s="34" t="s">
        <v>65</v>
      </c>
      <c r="B15" s="21" t="s">
        <v>48</v>
      </c>
      <c r="C15" s="55" t="s">
        <v>28</v>
      </c>
      <c r="D15" s="16">
        <v>1243864</v>
      </c>
      <c r="E15" s="52">
        <v>0.33141300000000001</v>
      </c>
      <c r="F15" s="19">
        <f>ROUND(E15*D15,0)</f>
        <v>412233</v>
      </c>
      <c r="G15" s="469">
        <v>2678.8</v>
      </c>
      <c r="H15" s="410">
        <f t="shared" si="4"/>
        <v>2697.55</v>
      </c>
      <c r="I15" s="410">
        <f t="shared" si="5"/>
        <v>894</v>
      </c>
      <c r="J15" s="282">
        <f>ROUND(F15*H15,2)</f>
        <v>1112019129.1500001</v>
      </c>
      <c r="K15" s="410"/>
      <c r="L15" s="410"/>
      <c r="M15" s="2">
        <f>J15+L15+K15</f>
        <v>1112019129.1500001</v>
      </c>
      <c r="N15" s="52">
        <f>E15</f>
        <v>0.33141300000000001</v>
      </c>
      <c r="O15" s="19">
        <f>ROUND(N15*D15,0)</f>
        <v>412233</v>
      </c>
      <c r="P15" s="410">
        <f>ROUND(Q15/N15,2)+0.01</f>
        <v>2697.55</v>
      </c>
      <c r="Q15" s="410">
        <f>ROUND(R15/D15,2)</f>
        <v>894</v>
      </c>
      <c r="R15" s="2">
        <f t="shared" si="0"/>
        <v>1112019129.1500001</v>
      </c>
      <c r="S15" s="20">
        <f>N15-E15</f>
        <v>0</v>
      </c>
      <c r="T15" s="78">
        <f>O15-F15</f>
        <v>0</v>
      </c>
      <c r="U15" s="20">
        <f>P15-H15</f>
        <v>0</v>
      </c>
      <c r="V15" s="29">
        <f t="shared" si="1"/>
        <v>0</v>
      </c>
      <c r="W15" s="31">
        <f t="shared" si="1"/>
        <v>0</v>
      </c>
      <c r="X15" s="392">
        <f>P15/H15*100</f>
        <v>100</v>
      </c>
      <c r="Y15" s="473">
        <f t="shared" si="2"/>
        <v>1112019.1000000001</v>
      </c>
      <c r="Z15" s="158">
        <f t="shared" si="3"/>
        <v>894.00378912003248</v>
      </c>
    </row>
    <row r="16" spans="1:26" s="11" customFormat="1" ht="37.5" x14ac:dyDescent="0.2">
      <c r="A16" s="34" t="s">
        <v>79</v>
      </c>
      <c r="B16" s="21" t="s">
        <v>80</v>
      </c>
      <c r="C16" s="55" t="s">
        <v>28</v>
      </c>
      <c r="D16" s="16">
        <v>1243864</v>
      </c>
      <c r="E16" s="52">
        <f>ROUND(F16/D16,6)</f>
        <v>5.7821999999999998E-2</v>
      </c>
      <c r="F16" s="19">
        <v>71923</v>
      </c>
      <c r="G16" s="469">
        <v>1158.3</v>
      </c>
      <c r="H16" s="410">
        <f t="shared" si="4"/>
        <v>1166.4100000000001</v>
      </c>
      <c r="I16" s="410">
        <f t="shared" si="5"/>
        <v>67.44</v>
      </c>
      <c r="J16" s="282">
        <f>ROUND(F16*H16,2)</f>
        <v>83891706.430000007</v>
      </c>
      <c r="K16" s="410"/>
      <c r="L16" s="410"/>
      <c r="M16" s="2">
        <f>J16+L16+K16</f>
        <v>83891706.430000007</v>
      </c>
      <c r="N16" s="52">
        <f>E16</f>
        <v>5.7821999999999998E-2</v>
      </c>
      <c r="O16" s="19">
        <f>ROUND(N16*D16,0)</f>
        <v>71923</v>
      </c>
      <c r="P16" s="410">
        <f>ROUND(Q16/N16,2)+0.07</f>
        <v>1166.4099999999999</v>
      </c>
      <c r="Q16" s="410">
        <f>ROUND(R16/D16,2)</f>
        <v>67.44</v>
      </c>
      <c r="R16" s="2">
        <f t="shared" si="0"/>
        <v>83891706.430000007</v>
      </c>
      <c r="S16" s="20">
        <f>N16-E16</f>
        <v>0</v>
      </c>
      <c r="T16" s="78">
        <f>O16-F16</f>
        <v>0</v>
      </c>
      <c r="U16" s="20">
        <f>P16-H16</f>
        <v>0</v>
      </c>
      <c r="V16" s="29">
        <f t="shared" si="1"/>
        <v>0</v>
      </c>
      <c r="W16" s="31">
        <f t="shared" si="1"/>
        <v>0</v>
      </c>
      <c r="X16" s="392">
        <f>P16/H16*100</f>
        <v>99.999999999999972</v>
      </c>
      <c r="Y16" s="473">
        <f t="shared" si="2"/>
        <v>83891.7</v>
      </c>
    </row>
    <row r="17" spans="1:26" x14ac:dyDescent="0.2">
      <c r="A17" s="107"/>
      <c r="B17" s="171"/>
      <c r="C17" s="172"/>
      <c r="D17" s="108"/>
      <c r="E17" s="52"/>
      <c r="F17" s="19"/>
      <c r="G17" s="469"/>
      <c r="H17" s="408"/>
      <c r="I17" s="10"/>
      <c r="J17" s="390"/>
      <c r="K17" s="408"/>
      <c r="L17" s="408"/>
      <c r="M17" s="10"/>
      <c r="N17" s="88"/>
      <c r="O17" s="23"/>
      <c r="P17" s="408"/>
      <c r="Q17" s="411"/>
      <c r="R17" s="10"/>
      <c r="S17" s="149"/>
      <c r="T17" s="161"/>
      <c r="U17" s="149"/>
      <c r="V17" s="149"/>
      <c r="W17" s="80"/>
      <c r="X17" s="392"/>
      <c r="Y17" s="473"/>
    </row>
    <row r="18" spans="1:26" s="24" customFormat="1" ht="45" customHeight="1" x14ac:dyDescent="0.2">
      <c r="A18" s="5">
        <v>4</v>
      </c>
      <c r="B18" s="46" t="s">
        <v>31</v>
      </c>
      <c r="C18" s="6" t="s">
        <v>25</v>
      </c>
      <c r="D18" s="7">
        <v>1243864</v>
      </c>
      <c r="E18" s="50">
        <v>0.54</v>
      </c>
      <c r="F18" s="3">
        <f>ROUND(E18*D18,0)</f>
        <v>671687</v>
      </c>
      <c r="G18" s="4">
        <v>822.7</v>
      </c>
      <c r="H18" s="4">
        <f t="shared" ref="H18" si="6">ROUND(G18*1.007,2)</f>
        <v>828.46</v>
      </c>
      <c r="I18" s="4">
        <f>ROUND(E18*H18,2)</f>
        <v>447.37</v>
      </c>
      <c r="J18" s="388">
        <f>ROUND(F18*H18,2)</f>
        <v>556465812.01999998</v>
      </c>
      <c r="K18" s="4"/>
      <c r="L18" s="4"/>
      <c r="M18" s="4">
        <f>J18+L18+K18</f>
        <v>556465812.01999998</v>
      </c>
      <c r="N18" s="50">
        <f t="shared" ref="N18:N27" si="7">E18</f>
        <v>0.54</v>
      </c>
      <c r="O18" s="3">
        <f>ROUND(N18*D18,0)</f>
        <v>671687</v>
      </c>
      <c r="P18" s="4">
        <f>ROUND(Q18/N18,2)</f>
        <v>828.46</v>
      </c>
      <c r="Q18" s="4">
        <f>ROUND(R18/D18,2)</f>
        <v>447.37</v>
      </c>
      <c r="R18" s="4">
        <f t="shared" si="0"/>
        <v>556465812.01999998</v>
      </c>
      <c r="S18" s="33">
        <f>N18-E18</f>
        <v>0</v>
      </c>
      <c r="T18" s="33">
        <f>O18-F18</f>
        <v>0</v>
      </c>
      <c r="U18" s="33">
        <f t="shared" ref="U18:W29" si="8">P18-H18</f>
        <v>0</v>
      </c>
      <c r="V18" s="33">
        <f t="shared" si="8"/>
        <v>0</v>
      </c>
      <c r="W18" s="54">
        <f t="shared" si="8"/>
        <v>0</v>
      </c>
      <c r="X18" s="392">
        <f>P18/H18*100</f>
        <v>100</v>
      </c>
      <c r="Y18" s="473">
        <f t="shared" si="2"/>
        <v>556465.80000000005</v>
      </c>
      <c r="Z18" s="158">
        <f>R18/D18</f>
        <v>447.36869305647559</v>
      </c>
    </row>
    <row r="19" spans="1:26" s="24" customFormat="1" ht="37.5" x14ac:dyDescent="0.2">
      <c r="A19" s="5">
        <v>5</v>
      </c>
      <c r="B19" s="46" t="s">
        <v>29</v>
      </c>
      <c r="C19" s="6" t="s">
        <v>30</v>
      </c>
      <c r="D19" s="7">
        <v>1243864</v>
      </c>
      <c r="E19" s="50">
        <v>1.7877000000000001</v>
      </c>
      <c r="F19" s="3">
        <f>ROUND(E19*D19,0)</f>
        <v>2223656</v>
      </c>
      <c r="G19" s="4">
        <v>1845.3</v>
      </c>
      <c r="H19" s="4">
        <f>ROUND(G19*1.007,2)</f>
        <v>1858.22</v>
      </c>
      <c r="I19" s="4">
        <f>ROUND(E19*H19,2)</f>
        <v>3321.94</v>
      </c>
      <c r="J19" s="388">
        <f>ROUND(F19*H19,2)</f>
        <v>4132042052.3200002</v>
      </c>
      <c r="K19" s="4">
        <v>1081015.31</v>
      </c>
      <c r="L19" s="4">
        <f>L58*-1</f>
        <v>71242066.630003512</v>
      </c>
      <c r="M19" s="4">
        <f>J19+L19+K19</f>
        <v>4204365134.2600036</v>
      </c>
      <c r="N19" s="50">
        <f t="shared" si="7"/>
        <v>1.7877000000000001</v>
      </c>
      <c r="O19" s="3">
        <f>ROUND(N19*D19,0)</f>
        <v>2223656</v>
      </c>
      <c r="P19" s="4">
        <f>ROUND(Q19/N19,2)</f>
        <v>1890.74</v>
      </c>
      <c r="Q19" s="4">
        <f>ROUND(R19/D19,2)</f>
        <v>3380.08</v>
      </c>
      <c r="R19" s="4">
        <f>M19</f>
        <v>4204365134.2600036</v>
      </c>
      <c r="S19" s="33">
        <f>N19-E19</f>
        <v>0</v>
      </c>
      <c r="T19" s="33">
        <f>O19-F19</f>
        <v>0</v>
      </c>
      <c r="U19" s="33">
        <f t="shared" si="8"/>
        <v>32.519999999999982</v>
      </c>
      <c r="V19" s="33">
        <f t="shared" si="8"/>
        <v>58.139999999999873</v>
      </c>
      <c r="W19" s="54">
        <f t="shared" si="8"/>
        <v>72323081.940003395</v>
      </c>
      <c r="X19" s="392">
        <f>P19/H19*100</f>
        <v>101.75006188718237</v>
      </c>
      <c r="Y19" s="473">
        <f t="shared" si="2"/>
        <v>4204365.0999999996</v>
      </c>
      <c r="Z19" s="158">
        <f>R19/D19</f>
        <v>3380.0842650482718</v>
      </c>
    </row>
    <row r="20" spans="1:26" s="24" customFormat="1" ht="37.5" customHeight="1" x14ac:dyDescent="0.2">
      <c r="A20" s="133"/>
      <c r="B20" s="134" t="s">
        <v>95</v>
      </c>
      <c r="C20" s="138"/>
      <c r="D20" s="145">
        <v>1243864</v>
      </c>
      <c r="E20" s="113">
        <f>SUM(E21:E27)</f>
        <v>0.474883</v>
      </c>
      <c r="F20" s="111">
        <f>SUM(F21:F27)</f>
        <v>590690</v>
      </c>
      <c r="G20" s="111" t="s">
        <v>26</v>
      </c>
      <c r="H20" s="111" t="s">
        <v>26</v>
      </c>
      <c r="I20" s="112" t="s">
        <v>26</v>
      </c>
      <c r="J20" s="112">
        <f>SUM(J21:J27)</f>
        <v>558087128.12</v>
      </c>
      <c r="K20" s="112"/>
      <c r="L20" s="112"/>
      <c r="M20" s="112">
        <f>SUM(M21:M27)</f>
        <v>558087128.12</v>
      </c>
      <c r="N20" s="113">
        <f t="shared" si="7"/>
        <v>0.474883</v>
      </c>
      <c r="O20" s="111">
        <f>SUM(O21:O27)</f>
        <v>590690</v>
      </c>
      <c r="P20" s="111" t="s">
        <v>26</v>
      </c>
      <c r="Q20" s="111" t="s">
        <v>26</v>
      </c>
      <c r="R20" s="112">
        <f>SUM(R21:R27)</f>
        <v>558087128.12</v>
      </c>
      <c r="S20" s="114">
        <f>SUM(S21:S27)</f>
        <v>0</v>
      </c>
      <c r="T20" s="114">
        <f>SUM(T21:T27)</f>
        <v>0</v>
      </c>
      <c r="U20" s="114">
        <f>SUM(U21:U27)</f>
        <v>0</v>
      </c>
      <c r="V20" s="114">
        <f>SUM(V21:V27)</f>
        <v>0</v>
      </c>
      <c r="W20" s="115">
        <f t="shared" si="8"/>
        <v>0</v>
      </c>
      <c r="X20" s="114"/>
      <c r="Y20" s="473">
        <f t="shared" si="2"/>
        <v>558087.1</v>
      </c>
      <c r="Z20" s="30"/>
    </row>
    <row r="21" spans="1:26" ht="33.75" customHeight="1" x14ac:dyDescent="0.2">
      <c r="A21" s="34" t="s">
        <v>81</v>
      </c>
      <c r="B21" s="21" t="s">
        <v>49</v>
      </c>
      <c r="C21" s="55" t="s">
        <v>52</v>
      </c>
      <c r="D21" s="16">
        <v>1243864</v>
      </c>
      <c r="E21" s="52">
        <v>4.8062000000000001E-2</v>
      </c>
      <c r="F21" s="19">
        <f t="shared" ref="F21:F27" si="9">ROUND(E21*D21,0)</f>
        <v>59783</v>
      </c>
      <c r="G21" s="469">
        <v>2876.3</v>
      </c>
      <c r="H21" s="410">
        <f t="shared" ref="H21:H27" si="10">ROUND(G21*1.007,2)</f>
        <v>2896.43</v>
      </c>
      <c r="I21" s="410">
        <f t="shared" ref="I21:I25" si="11">ROUND(E21*H21,2)</f>
        <v>139.21</v>
      </c>
      <c r="J21" s="282">
        <f t="shared" ref="J21:J26" si="12">ROUND(F21*H21,2)</f>
        <v>173157274.69</v>
      </c>
      <c r="K21" s="410"/>
      <c r="L21" s="410"/>
      <c r="M21" s="2">
        <f t="shared" ref="M21:M29" si="13">J21+L21+K21</f>
        <v>173157274.69</v>
      </c>
      <c r="N21" s="52">
        <f t="shared" si="7"/>
        <v>4.8062000000000001E-2</v>
      </c>
      <c r="O21" s="19">
        <f t="shared" ref="O21:O27" si="14">ROUND(N21*D21,0)</f>
        <v>59783</v>
      </c>
      <c r="P21" s="410">
        <f>ROUND(Q21/N21,2)-0.04</f>
        <v>2896.43</v>
      </c>
      <c r="Q21" s="410">
        <f t="shared" ref="Q21:Q29" si="15">ROUND(R21/D21,2)</f>
        <v>139.21</v>
      </c>
      <c r="R21" s="2">
        <f t="shared" si="0"/>
        <v>173157274.69</v>
      </c>
      <c r="S21" s="70">
        <f t="shared" ref="S21:T29" si="16">N21-E21</f>
        <v>0</v>
      </c>
      <c r="T21" s="70">
        <f t="shared" si="16"/>
        <v>0</v>
      </c>
      <c r="U21" s="70">
        <f t="shared" ref="U21:V29" si="17">P21-H21</f>
        <v>0</v>
      </c>
      <c r="V21" s="29">
        <f t="shared" si="17"/>
        <v>0</v>
      </c>
      <c r="W21" s="71">
        <f t="shared" si="8"/>
        <v>0</v>
      </c>
      <c r="X21" s="393">
        <f t="shared" ref="X21:X27" si="18">P21/H21*100</f>
        <v>100</v>
      </c>
      <c r="Y21" s="473">
        <f t="shared" si="2"/>
        <v>173157.3</v>
      </c>
      <c r="Z21" s="11"/>
    </row>
    <row r="22" spans="1:26" x14ac:dyDescent="0.2">
      <c r="A22" s="34" t="s">
        <v>83</v>
      </c>
      <c r="B22" s="21" t="s">
        <v>50</v>
      </c>
      <c r="C22" s="55" t="s">
        <v>52</v>
      </c>
      <c r="D22" s="16">
        <v>1243864</v>
      </c>
      <c r="E22" s="52">
        <v>1.7312999999999999E-2</v>
      </c>
      <c r="F22" s="19">
        <f t="shared" si="9"/>
        <v>21535</v>
      </c>
      <c r="G22" s="469">
        <v>3927.5</v>
      </c>
      <c r="H22" s="410">
        <f t="shared" si="10"/>
        <v>3954.99</v>
      </c>
      <c r="I22" s="410">
        <f t="shared" si="11"/>
        <v>68.47</v>
      </c>
      <c r="J22" s="282">
        <f t="shared" si="12"/>
        <v>85170709.650000006</v>
      </c>
      <c r="K22" s="410"/>
      <c r="L22" s="410"/>
      <c r="M22" s="2">
        <f t="shared" si="13"/>
        <v>85170709.650000006</v>
      </c>
      <c r="N22" s="52">
        <f t="shared" si="7"/>
        <v>1.7312999999999999E-2</v>
      </c>
      <c r="O22" s="19">
        <f t="shared" si="14"/>
        <v>21535</v>
      </c>
      <c r="P22" s="410">
        <f>ROUND(Q22/N22,2)+0.16</f>
        <v>3954.99</v>
      </c>
      <c r="Q22" s="410">
        <f t="shared" si="15"/>
        <v>68.47</v>
      </c>
      <c r="R22" s="2">
        <f t="shared" si="0"/>
        <v>85170709.650000006</v>
      </c>
      <c r="S22" s="29">
        <f t="shared" si="16"/>
        <v>0</v>
      </c>
      <c r="T22" s="29">
        <f t="shared" si="16"/>
        <v>0</v>
      </c>
      <c r="U22" s="29">
        <f t="shared" si="17"/>
        <v>0</v>
      </c>
      <c r="V22" s="29">
        <f t="shared" si="17"/>
        <v>0</v>
      </c>
      <c r="W22" s="42">
        <f t="shared" si="8"/>
        <v>0</v>
      </c>
      <c r="X22" s="393">
        <f t="shared" si="18"/>
        <v>100</v>
      </c>
      <c r="Y22" s="473">
        <f t="shared" si="2"/>
        <v>85170.7</v>
      </c>
      <c r="Z22" s="11"/>
    </row>
    <row r="23" spans="1:26" ht="37.5" x14ac:dyDescent="0.2">
      <c r="A23" s="34" t="s">
        <v>84</v>
      </c>
      <c r="B23" s="21" t="s">
        <v>68</v>
      </c>
      <c r="C23" s="55" t="s">
        <v>52</v>
      </c>
      <c r="D23" s="16">
        <v>1243864</v>
      </c>
      <c r="E23" s="52">
        <v>9.0371000000000007E-2</v>
      </c>
      <c r="F23" s="19">
        <f t="shared" si="9"/>
        <v>112409</v>
      </c>
      <c r="G23" s="469">
        <v>580.79999999999995</v>
      </c>
      <c r="H23" s="410">
        <f t="shared" si="10"/>
        <v>584.87</v>
      </c>
      <c r="I23" s="410">
        <f t="shared" si="11"/>
        <v>52.86</v>
      </c>
      <c r="J23" s="282">
        <f t="shared" si="12"/>
        <v>65744651.829999998</v>
      </c>
      <c r="K23" s="410"/>
      <c r="L23" s="410"/>
      <c r="M23" s="2">
        <f t="shared" si="13"/>
        <v>65744651.829999998</v>
      </c>
      <c r="N23" s="52">
        <f t="shared" si="7"/>
        <v>9.0371000000000007E-2</v>
      </c>
      <c r="O23" s="19">
        <f t="shared" si="14"/>
        <v>112409</v>
      </c>
      <c r="P23" s="410">
        <f>ROUND(Q23/N23,2)-0.05</f>
        <v>584.87</v>
      </c>
      <c r="Q23" s="410">
        <f>ROUND(R23/D23,2)</f>
        <v>52.86</v>
      </c>
      <c r="R23" s="2">
        <f t="shared" si="0"/>
        <v>65744651.829999998</v>
      </c>
      <c r="S23" s="29">
        <f t="shared" si="16"/>
        <v>0</v>
      </c>
      <c r="T23" s="29">
        <f t="shared" si="16"/>
        <v>0</v>
      </c>
      <c r="U23" s="20">
        <f t="shared" si="17"/>
        <v>0</v>
      </c>
      <c r="V23" s="20">
        <f t="shared" si="17"/>
        <v>0</v>
      </c>
      <c r="W23" s="31">
        <f t="shared" si="8"/>
        <v>0</v>
      </c>
      <c r="X23" s="393">
        <f t="shared" si="18"/>
        <v>100</v>
      </c>
      <c r="Y23" s="473">
        <f t="shared" si="2"/>
        <v>65744.7</v>
      </c>
      <c r="Z23" s="11"/>
    </row>
    <row r="24" spans="1:26" ht="37.5" x14ac:dyDescent="0.2">
      <c r="A24" s="34" t="s">
        <v>85</v>
      </c>
      <c r="B24" s="21" t="s">
        <v>69</v>
      </c>
      <c r="C24" s="55" t="s">
        <v>52</v>
      </c>
      <c r="D24" s="16">
        <v>1243864</v>
      </c>
      <c r="E24" s="52">
        <v>2.9446E-2</v>
      </c>
      <c r="F24" s="19">
        <f t="shared" si="9"/>
        <v>36627</v>
      </c>
      <c r="G24" s="469">
        <v>1065</v>
      </c>
      <c r="H24" s="410">
        <f t="shared" si="10"/>
        <v>1072.46</v>
      </c>
      <c r="I24" s="410">
        <f t="shared" si="11"/>
        <v>31.58</v>
      </c>
      <c r="J24" s="282">
        <f t="shared" si="12"/>
        <v>39280992.420000002</v>
      </c>
      <c r="K24" s="410"/>
      <c r="L24" s="410"/>
      <c r="M24" s="2">
        <f t="shared" si="13"/>
        <v>39280992.420000002</v>
      </c>
      <c r="N24" s="52">
        <f t="shared" si="7"/>
        <v>2.9446E-2</v>
      </c>
      <c r="O24" s="19">
        <f t="shared" si="14"/>
        <v>36627</v>
      </c>
      <c r="P24" s="410">
        <f>ROUND(Q24/N24,2)-0.01</f>
        <v>1072.46</v>
      </c>
      <c r="Q24" s="410">
        <f t="shared" si="15"/>
        <v>31.58</v>
      </c>
      <c r="R24" s="2">
        <f t="shared" si="0"/>
        <v>39280992.420000002</v>
      </c>
      <c r="S24" s="29">
        <f t="shared" si="16"/>
        <v>0</v>
      </c>
      <c r="T24" s="29">
        <f t="shared" si="16"/>
        <v>0</v>
      </c>
      <c r="U24" s="29">
        <f t="shared" si="17"/>
        <v>0</v>
      </c>
      <c r="V24" s="29">
        <f t="shared" si="17"/>
        <v>0</v>
      </c>
      <c r="W24" s="42">
        <f t="shared" si="8"/>
        <v>0</v>
      </c>
      <c r="X24" s="393">
        <f t="shared" si="18"/>
        <v>100</v>
      </c>
      <c r="Y24" s="473">
        <f t="shared" si="2"/>
        <v>39281</v>
      </c>
      <c r="Z24" s="11"/>
    </row>
    <row r="25" spans="1:26" ht="56.25" x14ac:dyDescent="0.2">
      <c r="A25" s="34" t="s">
        <v>86</v>
      </c>
      <c r="B25" s="21" t="s">
        <v>71</v>
      </c>
      <c r="C25" s="55" t="s">
        <v>52</v>
      </c>
      <c r="D25" s="16">
        <v>1243864</v>
      </c>
      <c r="E25" s="52">
        <v>1.321E-2</v>
      </c>
      <c r="F25" s="19">
        <f t="shared" si="9"/>
        <v>16431</v>
      </c>
      <c r="G25" s="469">
        <v>2205.8000000000002</v>
      </c>
      <c r="H25" s="410">
        <f t="shared" si="10"/>
        <v>2221.2399999999998</v>
      </c>
      <c r="I25" s="410">
        <f t="shared" si="11"/>
        <v>29.34</v>
      </c>
      <c r="J25" s="282">
        <f t="shared" si="12"/>
        <v>36497194.439999998</v>
      </c>
      <c r="K25" s="410"/>
      <c r="L25" s="410"/>
      <c r="M25" s="2">
        <f t="shared" si="13"/>
        <v>36497194.439999998</v>
      </c>
      <c r="N25" s="52">
        <f t="shared" si="7"/>
        <v>1.321E-2</v>
      </c>
      <c r="O25" s="19">
        <f t="shared" si="14"/>
        <v>16431</v>
      </c>
      <c r="P25" s="410">
        <f>ROUND(Q25/N25,2)+0.2</f>
        <v>2221.2399999999998</v>
      </c>
      <c r="Q25" s="410">
        <f t="shared" si="15"/>
        <v>29.34</v>
      </c>
      <c r="R25" s="2">
        <f t="shared" si="0"/>
        <v>36497194.439999998</v>
      </c>
      <c r="S25" s="29">
        <f t="shared" si="16"/>
        <v>0</v>
      </c>
      <c r="T25" s="29">
        <f t="shared" si="16"/>
        <v>0</v>
      </c>
      <c r="U25" s="29">
        <f t="shared" si="17"/>
        <v>0</v>
      </c>
      <c r="V25" s="29">
        <f t="shared" si="17"/>
        <v>0</v>
      </c>
      <c r="W25" s="42">
        <f t="shared" si="8"/>
        <v>0</v>
      </c>
      <c r="X25" s="393">
        <f t="shared" si="18"/>
        <v>100</v>
      </c>
      <c r="Y25" s="473">
        <f t="shared" si="2"/>
        <v>36497.199999999997</v>
      </c>
      <c r="Z25" s="11"/>
    </row>
    <row r="26" spans="1:26" ht="37.5" x14ac:dyDescent="0.2">
      <c r="A26" s="34" t="s">
        <v>87</v>
      </c>
      <c r="B26" s="21" t="s">
        <v>51</v>
      </c>
      <c r="C26" s="55" t="s">
        <v>52</v>
      </c>
      <c r="D26" s="16">
        <v>1243864</v>
      </c>
      <c r="E26" s="52">
        <v>9.7400000000000004E-4</v>
      </c>
      <c r="F26" s="19">
        <f t="shared" si="9"/>
        <v>1212</v>
      </c>
      <c r="G26" s="469">
        <v>8944</v>
      </c>
      <c r="H26" s="410">
        <f t="shared" si="10"/>
        <v>9006.61</v>
      </c>
      <c r="I26" s="410">
        <f>ROUND(E26*H26,2)</f>
        <v>8.77</v>
      </c>
      <c r="J26" s="282">
        <f t="shared" si="12"/>
        <v>10916011.32</v>
      </c>
      <c r="K26" s="410"/>
      <c r="L26" s="410"/>
      <c r="M26" s="2">
        <f t="shared" si="13"/>
        <v>10916011.32</v>
      </c>
      <c r="N26" s="52">
        <f t="shared" si="7"/>
        <v>9.7400000000000004E-4</v>
      </c>
      <c r="O26" s="19">
        <f t="shared" si="14"/>
        <v>1212</v>
      </c>
      <c r="P26" s="410">
        <f>ROUND(Q26/N26,2)+2.5</f>
        <v>9006.61</v>
      </c>
      <c r="Q26" s="410">
        <f>ROUND(R26/D26,2)-0.01</f>
        <v>8.77</v>
      </c>
      <c r="R26" s="2">
        <f t="shared" si="0"/>
        <v>10916011.32</v>
      </c>
      <c r="S26" s="29">
        <f t="shared" si="16"/>
        <v>0</v>
      </c>
      <c r="T26" s="29">
        <f t="shared" si="16"/>
        <v>0</v>
      </c>
      <c r="U26" s="29">
        <f t="shared" si="17"/>
        <v>0</v>
      </c>
      <c r="V26" s="29">
        <f t="shared" si="17"/>
        <v>0</v>
      </c>
      <c r="W26" s="42">
        <f t="shared" si="8"/>
        <v>0</v>
      </c>
      <c r="X26" s="393">
        <f t="shared" si="18"/>
        <v>100</v>
      </c>
      <c r="Y26" s="473">
        <f t="shared" si="2"/>
        <v>10916</v>
      </c>
      <c r="Z26" s="11"/>
    </row>
    <row r="27" spans="1:26" ht="43.5" customHeight="1" x14ac:dyDescent="0.2">
      <c r="A27" s="34" t="s">
        <v>88</v>
      </c>
      <c r="B27" s="21" t="s">
        <v>70</v>
      </c>
      <c r="C27" s="55" t="s">
        <v>52</v>
      </c>
      <c r="D27" s="16">
        <v>1243864</v>
      </c>
      <c r="E27" s="52">
        <v>0.275507</v>
      </c>
      <c r="F27" s="19">
        <f t="shared" si="9"/>
        <v>342693</v>
      </c>
      <c r="G27" s="469">
        <v>426.9</v>
      </c>
      <c r="H27" s="410">
        <f t="shared" si="10"/>
        <v>429.89</v>
      </c>
      <c r="I27" s="410">
        <f>ROUND(E27*H27,2)</f>
        <v>118.44</v>
      </c>
      <c r="J27" s="282">
        <f>ROUND(F27*H27,2)</f>
        <v>147320293.77000001</v>
      </c>
      <c r="K27" s="410"/>
      <c r="L27" s="410"/>
      <c r="M27" s="2">
        <f t="shared" si="13"/>
        <v>147320293.77000001</v>
      </c>
      <c r="N27" s="52">
        <f t="shared" si="7"/>
        <v>0.275507</v>
      </c>
      <c r="O27" s="19">
        <f t="shared" si="14"/>
        <v>342693</v>
      </c>
      <c r="P27" s="410">
        <f>ROUND(Q27/N27,2)-0.01</f>
        <v>429.89</v>
      </c>
      <c r="Q27" s="410">
        <f t="shared" si="15"/>
        <v>118.44</v>
      </c>
      <c r="R27" s="2">
        <f t="shared" si="0"/>
        <v>147320293.77000001</v>
      </c>
      <c r="S27" s="29">
        <f t="shared" si="16"/>
        <v>0</v>
      </c>
      <c r="T27" s="29">
        <f t="shared" si="16"/>
        <v>0</v>
      </c>
      <c r="U27" s="29">
        <f t="shared" si="17"/>
        <v>0</v>
      </c>
      <c r="V27" s="29">
        <f t="shared" si="17"/>
        <v>0</v>
      </c>
      <c r="W27" s="42">
        <f t="shared" si="8"/>
        <v>0</v>
      </c>
      <c r="X27" s="393">
        <f t="shared" si="18"/>
        <v>100</v>
      </c>
      <c r="Y27" s="473">
        <f t="shared" si="2"/>
        <v>147320.29999999999</v>
      </c>
      <c r="Z27" s="11"/>
    </row>
    <row r="28" spans="1:26" s="24" customFormat="1" ht="37.5" x14ac:dyDescent="0.2">
      <c r="A28" s="133"/>
      <c r="B28" s="134" t="s">
        <v>178</v>
      </c>
      <c r="C28" s="138"/>
      <c r="D28" s="145"/>
      <c r="E28" s="113"/>
      <c r="F28" s="111"/>
      <c r="G28" s="111"/>
      <c r="H28" s="111"/>
      <c r="I28" s="112"/>
      <c r="J28" s="112"/>
      <c r="K28" s="112"/>
      <c r="L28" s="112"/>
      <c r="M28" s="112"/>
      <c r="N28" s="113"/>
      <c r="O28" s="111"/>
      <c r="P28" s="112"/>
      <c r="Q28" s="112"/>
      <c r="R28" s="112"/>
      <c r="S28" s="387"/>
      <c r="T28" s="276"/>
      <c r="U28" s="114"/>
      <c r="V28" s="114"/>
      <c r="W28" s="115"/>
      <c r="X28" s="114"/>
      <c r="Y28" s="473"/>
    </row>
    <row r="29" spans="1:26" s="24" customFormat="1" ht="28.5" customHeight="1" x14ac:dyDescent="0.2">
      <c r="A29" s="133"/>
      <c r="B29" s="143" t="s">
        <v>179</v>
      </c>
      <c r="C29" s="138" t="s">
        <v>52</v>
      </c>
      <c r="D29" s="145">
        <v>1243865</v>
      </c>
      <c r="E29" s="113"/>
      <c r="F29" s="111"/>
      <c r="G29" s="111"/>
      <c r="H29" s="111"/>
      <c r="I29" s="112"/>
      <c r="J29" s="112">
        <v>0</v>
      </c>
      <c r="K29" s="112"/>
      <c r="L29" s="112"/>
      <c r="M29" s="112">
        <f t="shared" si="13"/>
        <v>0</v>
      </c>
      <c r="N29" s="113">
        <f>ROUND(O29/D29,6)</f>
        <v>0</v>
      </c>
      <c r="O29" s="111"/>
      <c r="P29" s="112"/>
      <c r="Q29" s="112">
        <f t="shared" si="15"/>
        <v>0</v>
      </c>
      <c r="R29" s="112">
        <f>ROUND(O29*P29,2)</f>
        <v>0</v>
      </c>
      <c r="S29" s="387">
        <f t="shared" si="16"/>
        <v>0</v>
      </c>
      <c r="T29" s="276">
        <f t="shared" si="16"/>
        <v>0</v>
      </c>
      <c r="U29" s="114">
        <f t="shared" si="17"/>
        <v>0</v>
      </c>
      <c r="V29" s="114">
        <f t="shared" si="17"/>
        <v>0</v>
      </c>
      <c r="W29" s="115">
        <f t="shared" si="8"/>
        <v>0</v>
      </c>
      <c r="X29" s="114"/>
      <c r="Y29" s="473">
        <f t="shared" si="2"/>
        <v>0</v>
      </c>
      <c r="Z29" s="167">
        <f>M29-R29</f>
        <v>0</v>
      </c>
    </row>
    <row r="30" spans="1:26" s="24" customFormat="1" ht="58.5" customHeight="1" x14ac:dyDescent="0.2">
      <c r="A30" s="133"/>
      <c r="B30" s="482" t="s">
        <v>180</v>
      </c>
      <c r="C30" s="138" t="s">
        <v>52</v>
      </c>
      <c r="D30" s="145">
        <v>1243865</v>
      </c>
      <c r="E30" s="113"/>
      <c r="F30" s="111"/>
      <c r="G30" s="111"/>
      <c r="H30" s="111"/>
      <c r="I30" s="112"/>
      <c r="J30" s="112">
        <v>0</v>
      </c>
      <c r="K30" s="112"/>
      <c r="L30" s="112"/>
      <c r="M30" s="112">
        <f t="shared" ref="M30" si="19">J30+L30+K30</f>
        <v>0</v>
      </c>
      <c r="N30" s="113">
        <f>ROUND(O30/D30,6)</f>
        <v>0</v>
      </c>
      <c r="O30" s="111"/>
      <c r="P30" s="112"/>
      <c r="Q30" s="112">
        <f t="shared" ref="Q30" si="20">ROUND(R30/D30,2)</f>
        <v>0</v>
      </c>
      <c r="R30" s="112">
        <f>ROUND(O30*P30,2)</f>
        <v>0</v>
      </c>
      <c r="S30" s="387">
        <f t="shared" ref="S30" si="21">N30-E30</f>
        <v>0</v>
      </c>
      <c r="T30" s="276">
        <f t="shared" ref="T30" si="22">O30-F30</f>
        <v>0</v>
      </c>
      <c r="U30" s="114">
        <f t="shared" ref="U30" si="23">P30-H30</f>
        <v>0</v>
      </c>
      <c r="V30" s="114">
        <f t="shared" ref="V30" si="24">Q30-I30</f>
        <v>0</v>
      </c>
      <c r="W30" s="115">
        <f t="shared" ref="W30" si="25">R30-J30</f>
        <v>0</v>
      </c>
      <c r="X30" s="114"/>
      <c r="Y30" s="473">
        <f t="shared" si="2"/>
        <v>0</v>
      </c>
      <c r="Z30" s="167">
        <f>M30-R30</f>
        <v>0</v>
      </c>
    </row>
    <row r="31" spans="1:26" s="24" customFormat="1" ht="36.75" customHeight="1" x14ac:dyDescent="0.2">
      <c r="A31" s="5">
        <v>6</v>
      </c>
      <c r="B31" s="46" t="s">
        <v>136</v>
      </c>
      <c r="C31" s="6" t="s">
        <v>28</v>
      </c>
      <c r="D31" s="7">
        <v>1243864</v>
      </c>
      <c r="E31" s="471">
        <v>0.26173600000000002</v>
      </c>
      <c r="F31" s="472">
        <f t="shared" ref="F31" si="26">ROUND(E31*D31,0)</f>
        <v>325564</v>
      </c>
      <c r="G31" s="2">
        <v>1355.4</v>
      </c>
      <c r="H31" s="2">
        <f t="shared" ref="H31" si="27">ROUND(G31*1.007,2)</f>
        <v>1364.89</v>
      </c>
      <c r="I31" s="2">
        <f t="shared" ref="I31" si="28">ROUND(E31*H31,2)</f>
        <v>357.24</v>
      </c>
      <c r="J31" s="282">
        <f>ROUND(F31*H31,2)</f>
        <v>444359047.95999998</v>
      </c>
      <c r="K31" s="4"/>
      <c r="L31" s="4"/>
      <c r="M31" s="2">
        <f>J31+L31+K31</f>
        <v>444359047.95999998</v>
      </c>
      <c r="N31" s="52">
        <f>E31</f>
        <v>0.26173600000000002</v>
      </c>
      <c r="O31" s="19">
        <f>ROUND(N31*D31,0)</f>
        <v>325564</v>
      </c>
      <c r="P31" s="410">
        <f>ROUND(Q31/N31,2)</f>
        <v>1364.89</v>
      </c>
      <c r="Q31" s="410">
        <f>ROUND(R31/D31,2)</f>
        <v>357.24</v>
      </c>
      <c r="R31" s="2">
        <f t="shared" ref="R31" si="29">M31</f>
        <v>444359047.95999998</v>
      </c>
      <c r="S31" s="29">
        <f>N31-E31</f>
        <v>0</v>
      </c>
      <c r="T31" s="29">
        <f>O31-F31</f>
        <v>0</v>
      </c>
      <c r="U31" s="29">
        <f>P31-H31</f>
        <v>0</v>
      </c>
      <c r="V31" s="29">
        <f>Q31-I31</f>
        <v>0</v>
      </c>
      <c r="W31" s="42">
        <f>R31-J31</f>
        <v>0</v>
      </c>
      <c r="X31" s="392">
        <f>P31/H31*100</f>
        <v>100</v>
      </c>
      <c r="Y31" s="473">
        <f t="shared" si="2"/>
        <v>444359</v>
      </c>
      <c r="Z31" s="158">
        <f>R31/D31</f>
        <v>357.24086231292165</v>
      </c>
    </row>
    <row r="32" spans="1:26" s="24" customFormat="1" x14ac:dyDescent="0.2">
      <c r="A32" s="91"/>
      <c r="B32" s="101"/>
      <c r="C32" s="102"/>
      <c r="D32" s="94"/>
      <c r="E32" s="110"/>
      <c r="F32" s="96"/>
      <c r="G32" s="28"/>
      <c r="H32" s="72"/>
      <c r="I32" s="72"/>
      <c r="J32" s="389"/>
      <c r="K32" s="28"/>
      <c r="L32" s="28"/>
      <c r="M32" s="4"/>
      <c r="N32" s="98"/>
      <c r="O32" s="99"/>
      <c r="P32" s="72"/>
      <c r="Q32" s="72"/>
      <c r="R32" s="4"/>
      <c r="S32" s="70"/>
      <c r="T32" s="70"/>
      <c r="U32" s="70"/>
      <c r="V32" s="70"/>
      <c r="W32" s="71"/>
      <c r="X32" s="392"/>
      <c r="Y32" s="473"/>
    </row>
    <row r="33" spans="1:26" s="24" customFormat="1" ht="37.5" x14ac:dyDescent="0.2">
      <c r="A33" s="5">
        <v>7</v>
      </c>
      <c r="B33" s="46" t="s">
        <v>32</v>
      </c>
      <c r="C33" s="6" t="s">
        <v>33</v>
      </c>
      <c r="D33" s="7">
        <v>1243864</v>
      </c>
      <c r="E33" s="50">
        <v>6.7863000000000007E-2</v>
      </c>
      <c r="F33" s="3">
        <f t="shared" ref="F33:F34" si="30">ROUND(E33*D33,0)</f>
        <v>84412</v>
      </c>
      <c r="G33" s="457">
        <v>26317.3</v>
      </c>
      <c r="H33" s="4">
        <f t="shared" ref="H33:H35" si="31">ROUND(G33*1.007,2)</f>
        <v>26501.52</v>
      </c>
      <c r="I33" s="4">
        <f t="shared" ref="I33" si="32">ROUND(E33*H33,2)</f>
        <v>1798.47</v>
      </c>
      <c r="J33" s="388">
        <f>ROUND(F33*H33,2)</f>
        <v>2237046306.2399998</v>
      </c>
      <c r="K33" s="54">
        <f>K35</f>
        <v>0</v>
      </c>
      <c r="L33" s="54">
        <f>L35</f>
        <v>0</v>
      </c>
      <c r="M33" s="4">
        <f>J33+L33+K33</f>
        <v>2237046306.2399998</v>
      </c>
      <c r="N33" s="50">
        <f>E33</f>
        <v>6.7863000000000007E-2</v>
      </c>
      <c r="O33" s="3">
        <f>ROUND(N33*D33,0)</f>
        <v>84412</v>
      </c>
      <c r="P33" s="4">
        <f>ROUND(Q33/N33,2)+0.04</f>
        <v>26501.52</v>
      </c>
      <c r="Q33" s="4">
        <f>ROUND(R33/D33,2)</f>
        <v>1798.47</v>
      </c>
      <c r="R33" s="4">
        <f t="shared" si="0"/>
        <v>2237046306.2399998</v>
      </c>
      <c r="S33" s="33">
        <f t="shared" ref="S33:T37" si="33">N33-E33</f>
        <v>0</v>
      </c>
      <c r="T33" s="33">
        <f t="shared" si="33"/>
        <v>0</v>
      </c>
      <c r="U33" s="33">
        <f t="shared" ref="U33:W35" si="34">P33-H33</f>
        <v>0</v>
      </c>
      <c r="V33" s="33">
        <f t="shared" si="34"/>
        <v>0</v>
      </c>
      <c r="W33" s="54">
        <f t="shared" si="34"/>
        <v>0</v>
      </c>
      <c r="X33" s="392">
        <f>P33/H33*100</f>
        <v>100</v>
      </c>
      <c r="Y33" s="473">
        <f t="shared" si="2"/>
        <v>2237046.2999999998</v>
      </c>
      <c r="Z33" s="158">
        <f>R33/D33</f>
        <v>1798.4653517104762</v>
      </c>
    </row>
    <row r="34" spans="1:26" ht="37.5" x14ac:dyDescent="0.2">
      <c r="A34" s="34" t="s">
        <v>55</v>
      </c>
      <c r="B34" s="21" t="s">
        <v>34</v>
      </c>
      <c r="C34" s="55" t="s">
        <v>33</v>
      </c>
      <c r="D34" s="16">
        <v>1243864</v>
      </c>
      <c r="E34" s="52">
        <v>1.0507000000000001E-2</v>
      </c>
      <c r="F34" s="19">
        <f t="shared" si="30"/>
        <v>13069</v>
      </c>
      <c r="G34" s="469">
        <v>81355</v>
      </c>
      <c r="H34" s="410">
        <f t="shared" si="31"/>
        <v>81924.490000000005</v>
      </c>
      <c r="I34" s="410">
        <f>ROUND(E34*H34,2)</f>
        <v>860.78</v>
      </c>
      <c r="J34" s="282">
        <f>ROUND(F34*H34,2)</f>
        <v>1070671159.8099999</v>
      </c>
      <c r="K34" s="28"/>
      <c r="L34" s="28"/>
      <c r="M34" s="2">
        <f>J34+L34+K34</f>
        <v>1070671159.8099999</v>
      </c>
      <c r="N34" s="52">
        <f>E34</f>
        <v>1.0507000000000001E-2</v>
      </c>
      <c r="O34" s="19">
        <f>ROUND(N34*D34,0)</f>
        <v>13069</v>
      </c>
      <c r="P34" s="410">
        <f>ROUND(Q34/N34,2)+0.06</f>
        <v>81924.489999999991</v>
      </c>
      <c r="Q34" s="410">
        <f>ROUND(R34/D34,2)+0.02</f>
        <v>860.78</v>
      </c>
      <c r="R34" s="2">
        <f t="shared" si="0"/>
        <v>1070671159.8099999</v>
      </c>
      <c r="S34" s="20">
        <f t="shared" si="33"/>
        <v>0</v>
      </c>
      <c r="T34" s="20">
        <f t="shared" si="33"/>
        <v>0</v>
      </c>
      <c r="U34" s="29">
        <f t="shared" si="34"/>
        <v>0</v>
      </c>
      <c r="V34" s="29">
        <f t="shared" si="34"/>
        <v>0</v>
      </c>
      <c r="W34" s="42">
        <f t="shared" si="34"/>
        <v>0</v>
      </c>
      <c r="X34" s="392">
        <f>P34/H34*100</f>
        <v>99.999999999999972</v>
      </c>
      <c r="Y34" s="473">
        <f t="shared" si="2"/>
        <v>1070671.2</v>
      </c>
      <c r="Z34" s="11"/>
    </row>
    <row r="35" spans="1:26" s="11" customFormat="1" ht="29.25" customHeight="1" x14ac:dyDescent="0.2">
      <c r="A35" s="34" t="s">
        <v>56</v>
      </c>
      <c r="B35" s="21" t="s">
        <v>35</v>
      </c>
      <c r="C35" s="55" t="s">
        <v>33</v>
      </c>
      <c r="D35" s="16">
        <v>1243864</v>
      </c>
      <c r="E35" s="52">
        <v>5.5999999999999995E-4</v>
      </c>
      <c r="F35" s="19">
        <f>ROUND(E35*D35,0)</f>
        <v>697</v>
      </c>
      <c r="G35" s="469">
        <v>124728.5</v>
      </c>
      <c r="H35" s="410">
        <f t="shared" si="31"/>
        <v>125601.60000000001</v>
      </c>
      <c r="I35" s="410">
        <f>ROUND(E35*H35,2)</f>
        <v>70.34</v>
      </c>
      <c r="J35" s="282">
        <f>ROUND(F35*H35,2)</f>
        <v>87544315.200000003</v>
      </c>
      <c r="K35" s="28"/>
      <c r="L35" s="410"/>
      <c r="M35" s="2">
        <f>J35+L35+K35</f>
        <v>87544315.200000003</v>
      </c>
      <c r="N35" s="52">
        <f>E35</f>
        <v>5.5999999999999995E-4</v>
      </c>
      <c r="O35" s="19">
        <f>F35</f>
        <v>697</v>
      </c>
      <c r="P35" s="410">
        <f>H35</f>
        <v>125601.60000000001</v>
      </c>
      <c r="Q35" s="410">
        <f>ROUND(R35/D35,2)-0.04</f>
        <v>70.339999999999989</v>
      </c>
      <c r="R35" s="2">
        <f>ROUND(O35*P35,2)</f>
        <v>87544315.200000003</v>
      </c>
      <c r="S35" s="186">
        <f t="shared" si="33"/>
        <v>0</v>
      </c>
      <c r="T35" s="78">
        <f t="shared" si="33"/>
        <v>0</v>
      </c>
      <c r="U35" s="29">
        <f t="shared" si="34"/>
        <v>0</v>
      </c>
      <c r="V35" s="20">
        <f t="shared" si="34"/>
        <v>0</v>
      </c>
      <c r="W35" s="31">
        <f t="shared" si="34"/>
        <v>0</v>
      </c>
      <c r="X35" s="392">
        <f>P35/H35*100</f>
        <v>100</v>
      </c>
      <c r="Y35" s="473">
        <f t="shared" si="2"/>
        <v>87544.3</v>
      </c>
    </row>
    <row r="36" spans="1:26" ht="37.5" hidden="1" x14ac:dyDescent="0.2">
      <c r="A36" s="34" t="s">
        <v>92</v>
      </c>
      <c r="B36" s="143" t="s">
        <v>54</v>
      </c>
      <c r="C36" s="144" t="s">
        <v>33</v>
      </c>
      <c r="D36" s="145">
        <v>1243864</v>
      </c>
      <c r="E36" s="146">
        <f>E33-E34-E35</f>
        <v>5.6796000000000006E-2</v>
      </c>
      <c r="F36" s="147">
        <f>F33-F34-F35</f>
        <v>70646</v>
      </c>
      <c r="G36" s="140" t="s">
        <v>26</v>
      </c>
      <c r="H36" s="140" t="s">
        <v>26</v>
      </c>
      <c r="I36" s="118" t="s">
        <v>26</v>
      </c>
      <c r="J36" s="366">
        <f>J33-J34-J35</f>
        <v>1078830831.2299998</v>
      </c>
      <c r="K36" s="118"/>
      <c r="L36" s="118"/>
      <c r="M36" s="118">
        <f>M33-M34-M35</f>
        <v>1078830831.2299998</v>
      </c>
      <c r="N36" s="146">
        <f>N33-N34-N35</f>
        <v>5.6796000000000006E-2</v>
      </c>
      <c r="O36" s="147">
        <f>O33-O34-O35</f>
        <v>70646</v>
      </c>
      <c r="P36" s="65" t="s">
        <v>26</v>
      </c>
      <c r="Q36" s="65" t="s">
        <v>26</v>
      </c>
      <c r="R36" s="118">
        <f>R33-R34-R35</f>
        <v>1078830831.2299998</v>
      </c>
      <c r="S36" s="187">
        <f t="shared" si="33"/>
        <v>0</v>
      </c>
      <c r="T36" s="375">
        <f t="shared" si="33"/>
        <v>0</v>
      </c>
      <c r="U36" s="140" t="s">
        <v>26</v>
      </c>
      <c r="V36" s="140" t="s">
        <v>26</v>
      </c>
      <c r="W36" s="188">
        <f>R36-J36</f>
        <v>0</v>
      </c>
      <c r="X36" s="118"/>
      <c r="Y36" s="473">
        <f t="shared" si="2"/>
        <v>1078830.8</v>
      </c>
    </row>
    <row r="37" spans="1:26" ht="37.5" hidden="1" x14ac:dyDescent="0.2">
      <c r="A37" s="193"/>
      <c r="B37" s="194" t="s">
        <v>99</v>
      </c>
      <c r="C37" s="195" t="s">
        <v>33</v>
      </c>
      <c r="D37" s="196">
        <v>1243864</v>
      </c>
      <c r="E37" s="197"/>
      <c r="F37" s="198"/>
      <c r="G37" s="200"/>
      <c r="H37" s="200"/>
      <c r="I37" s="201"/>
      <c r="J37" s="201"/>
      <c r="K37" s="199"/>
      <c r="L37" s="199"/>
      <c r="M37" s="199"/>
      <c r="N37" s="197">
        <f>ROUND(O37/1265106,6)-0.000001</f>
        <v>4.7223000000000001E-2</v>
      </c>
      <c r="O37" s="198">
        <f>O33-O40</f>
        <v>59743</v>
      </c>
      <c r="P37" s="208">
        <f>ROUND(Q37/N37,2)</f>
        <v>16371.68</v>
      </c>
      <c r="Q37" s="208">
        <f>ROUND(R37/D37,2)</f>
        <v>773.12</v>
      </c>
      <c r="R37" s="201">
        <f>R33-R40</f>
        <v>961654058.24999976</v>
      </c>
      <c r="S37" s="204">
        <f t="shared" si="33"/>
        <v>4.7223000000000001E-2</v>
      </c>
      <c r="T37" s="205">
        <f t="shared" si="33"/>
        <v>59743</v>
      </c>
      <c r="U37" s="205"/>
      <c r="V37" s="205"/>
      <c r="W37" s="206"/>
      <c r="X37" s="199"/>
      <c r="Y37" s="473">
        <f t="shared" si="2"/>
        <v>961654.1</v>
      </c>
    </row>
    <row r="38" spans="1:26" ht="37.5" hidden="1" x14ac:dyDescent="0.2">
      <c r="A38" s="34"/>
      <c r="B38" s="207" t="s">
        <v>34</v>
      </c>
      <c r="C38" s="55" t="s">
        <v>33</v>
      </c>
      <c r="D38" s="16">
        <v>1243864</v>
      </c>
      <c r="E38" s="104"/>
      <c r="F38" s="19"/>
      <c r="G38" s="208"/>
      <c r="H38" s="208"/>
      <c r="I38" s="252"/>
      <c r="J38" s="209"/>
      <c r="K38" s="410"/>
      <c r="L38" s="410"/>
      <c r="M38" s="2"/>
      <c r="N38" s="104">
        <f>ROUND(O38/1265106,6)</f>
        <v>3.901E-3</v>
      </c>
      <c r="O38" s="19">
        <f>O34-O41</f>
        <v>4935</v>
      </c>
      <c r="P38" s="208">
        <v>79740.599999999991</v>
      </c>
      <c r="Q38" s="208">
        <f>ROUND(N38*P38,2)</f>
        <v>311.07</v>
      </c>
      <c r="R38" s="252">
        <f>ROUND(O38*P38,2)</f>
        <v>393519861</v>
      </c>
      <c r="S38" s="210"/>
      <c r="T38" s="20"/>
      <c r="U38" s="20"/>
      <c r="V38" s="20"/>
      <c r="W38" s="31"/>
      <c r="X38" s="2"/>
      <c r="Y38" s="473">
        <f t="shared" si="2"/>
        <v>393519.9</v>
      </c>
    </row>
    <row r="39" spans="1:26" ht="37.5" hidden="1" x14ac:dyDescent="0.2">
      <c r="A39" s="34"/>
      <c r="B39" s="207" t="s">
        <v>35</v>
      </c>
      <c r="C39" s="55" t="s">
        <v>33</v>
      </c>
      <c r="D39" s="16">
        <v>1243864</v>
      </c>
      <c r="E39" s="104"/>
      <c r="F39" s="19"/>
      <c r="G39" s="208"/>
      <c r="H39" s="208"/>
      <c r="I39" s="252"/>
      <c r="J39" s="209"/>
      <c r="K39" s="410"/>
      <c r="L39" s="410"/>
      <c r="M39" s="2"/>
      <c r="N39" s="104">
        <f t="shared" ref="N39:N42" si="35">ROUND(O39/1265106,6)</f>
        <v>-4.6E-5</v>
      </c>
      <c r="O39" s="19">
        <f>O35-O42</f>
        <v>-58</v>
      </c>
      <c r="P39" s="208">
        <v>125601.60000000001</v>
      </c>
      <c r="Q39" s="208">
        <f>ROUND(N39*P39,2)</f>
        <v>-5.78</v>
      </c>
      <c r="R39" s="252">
        <f>ROUND(O39*P39,2)</f>
        <v>-7284892.7999999998</v>
      </c>
      <c r="S39" s="186"/>
      <c r="T39" s="20"/>
      <c r="U39" s="20"/>
      <c r="V39" s="20"/>
      <c r="W39" s="31"/>
      <c r="X39" s="2"/>
      <c r="Y39" s="473">
        <f t="shared" si="2"/>
        <v>-7284.9</v>
      </c>
    </row>
    <row r="40" spans="1:26" ht="37.5" hidden="1" x14ac:dyDescent="0.2">
      <c r="A40" s="193"/>
      <c r="B40" s="194" t="s">
        <v>98</v>
      </c>
      <c r="C40" s="195" t="s">
        <v>33</v>
      </c>
      <c r="D40" s="196">
        <v>1243864</v>
      </c>
      <c r="E40" s="197"/>
      <c r="F40" s="198"/>
      <c r="G40" s="200"/>
      <c r="H40" s="200"/>
      <c r="I40" s="199"/>
      <c r="J40" s="201"/>
      <c r="K40" s="199"/>
      <c r="L40" s="199"/>
      <c r="M40" s="199"/>
      <c r="N40" s="197">
        <f t="shared" si="35"/>
        <v>1.95E-2</v>
      </c>
      <c r="O40" s="198">
        <v>24669</v>
      </c>
      <c r="P40" s="208">
        <f>ROUND(Q40/N40,2)</f>
        <v>52582.05</v>
      </c>
      <c r="Q40" s="208">
        <f>ROUND(R40/D40,2)</f>
        <v>1025.3499999999999</v>
      </c>
      <c r="R40" s="199">
        <v>1275392247.99</v>
      </c>
      <c r="S40" s="204"/>
      <c r="T40" s="205"/>
      <c r="U40" s="205"/>
      <c r="V40" s="205"/>
      <c r="W40" s="206"/>
      <c r="X40" s="199"/>
      <c r="Y40" s="473">
        <f t="shared" si="2"/>
        <v>1275392.2</v>
      </c>
    </row>
    <row r="41" spans="1:26" ht="37.5" hidden="1" x14ac:dyDescent="0.2">
      <c r="A41" s="34"/>
      <c r="B41" s="207" t="s">
        <v>34</v>
      </c>
      <c r="C41" s="55" t="s">
        <v>33</v>
      </c>
      <c r="D41" s="16">
        <v>1243864</v>
      </c>
      <c r="E41" s="104"/>
      <c r="F41" s="19"/>
      <c r="G41" s="208"/>
      <c r="H41" s="208"/>
      <c r="I41" s="252"/>
      <c r="J41" s="209"/>
      <c r="K41" s="410"/>
      <c r="L41" s="410"/>
      <c r="M41" s="2"/>
      <c r="N41" s="104">
        <f>ROUND(O41/1265106,6)-0.000001</f>
        <v>6.4289999999999998E-3</v>
      </c>
      <c r="O41" s="19">
        <f>698+7149+287</f>
        <v>8134</v>
      </c>
      <c r="P41" s="208">
        <v>79740.599999999991</v>
      </c>
      <c r="Q41" s="208">
        <f>ROUND(N41*P41,2)</f>
        <v>512.65</v>
      </c>
      <c r="R41" s="252">
        <f t="shared" ref="R41:R42" si="36">ROUND(O41*P41,2)</f>
        <v>648610040.39999998</v>
      </c>
      <c r="S41" s="186"/>
      <c r="T41" s="20"/>
      <c r="U41" s="20"/>
      <c r="V41" s="20"/>
      <c r="W41" s="31"/>
      <c r="X41" s="2"/>
      <c r="Y41" s="473">
        <f t="shared" si="2"/>
        <v>648610</v>
      </c>
    </row>
    <row r="42" spans="1:26" ht="37.5" hidden="1" x14ac:dyDescent="0.2">
      <c r="A42" s="34"/>
      <c r="B42" s="207" t="s">
        <v>35</v>
      </c>
      <c r="C42" s="55" t="s">
        <v>33</v>
      </c>
      <c r="D42" s="16">
        <v>1243864</v>
      </c>
      <c r="E42" s="104"/>
      <c r="F42" s="19"/>
      <c r="G42" s="208"/>
      <c r="H42" s="208"/>
      <c r="I42" s="252"/>
      <c r="J42" s="209"/>
      <c r="K42" s="410"/>
      <c r="L42" s="410"/>
      <c r="M42" s="2"/>
      <c r="N42" s="104">
        <f t="shared" si="35"/>
        <v>5.9699999999999998E-4</v>
      </c>
      <c r="O42" s="19">
        <f>96+455+44+160</f>
        <v>755</v>
      </c>
      <c r="P42" s="208">
        <v>125601.60000000001</v>
      </c>
      <c r="Q42" s="208">
        <f>ROUND(N42*P42,2)+0.01</f>
        <v>74.990000000000009</v>
      </c>
      <c r="R42" s="252">
        <f t="shared" si="36"/>
        <v>94829208</v>
      </c>
      <c r="S42" s="186"/>
      <c r="T42" s="20"/>
      <c r="U42" s="20"/>
      <c r="V42" s="20"/>
      <c r="W42" s="31"/>
      <c r="X42" s="2"/>
      <c r="Y42" s="473">
        <f t="shared" si="2"/>
        <v>94829.2</v>
      </c>
    </row>
    <row r="43" spans="1:26" x14ac:dyDescent="0.2">
      <c r="A43" s="34"/>
      <c r="B43" s="21"/>
      <c r="C43" s="55"/>
      <c r="D43" s="16"/>
      <c r="E43" s="104"/>
      <c r="F43" s="19"/>
      <c r="G43" s="469"/>
      <c r="H43" s="410"/>
      <c r="I43" s="410"/>
      <c r="J43" s="283"/>
      <c r="K43" s="410"/>
      <c r="L43" s="410"/>
      <c r="M43" s="2"/>
      <c r="N43" s="104"/>
      <c r="O43" s="19"/>
      <c r="P43" s="410"/>
      <c r="Q43" s="410"/>
      <c r="R43" s="2"/>
      <c r="S43" s="20"/>
      <c r="T43" s="20"/>
      <c r="U43" s="29"/>
      <c r="V43" s="29"/>
      <c r="W43" s="42"/>
      <c r="X43" s="392"/>
      <c r="Y43" s="473">
        <f t="shared" si="2"/>
        <v>0</v>
      </c>
    </row>
    <row r="44" spans="1:26" s="24" customFormat="1" ht="31.5" x14ac:dyDescent="0.2">
      <c r="A44" s="5">
        <v>8</v>
      </c>
      <c r="B44" s="46" t="s">
        <v>36</v>
      </c>
      <c r="C44" s="47" t="s">
        <v>37</v>
      </c>
      <c r="D44" s="7">
        <v>1243864</v>
      </c>
      <c r="E44" s="50">
        <v>0.16641600000000001</v>
      </c>
      <c r="F44" s="3">
        <f>ROUND(E44*D44,0)</f>
        <v>206999</v>
      </c>
      <c r="G44" s="457">
        <v>42774.2</v>
      </c>
      <c r="H44" s="4">
        <f t="shared" ref="H44" si="37">ROUND(G44*1.007,2)</f>
        <v>43073.62</v>
      </c>
      <c r="I44" s="4">
        <f>ROUND(E44*H44,2)</f>
        <v>7168.14</v>
      </c>
      <c r="J44" s="388">
        <f>ROUND(F44*H44,2)</f>
        <v>8916196266.3799992</v>
      </c>
      <c r="K44" s="4"/>
      <c r="L44" s="4"/>
      <c r="M44" s="4">
        <f>J44+L44+K44</f>
        <v>8916196266.3799992</v>
      </c>
      <c r="N44" s="50">
        <f>E44</f>
        <v>0.16641600000000001</v>
      </c>
      <c r="O44" s="3">
        <f>ROUND(N44*D44,0)</f>
        <v>206999</v>
      </c>
      <c r="P44" s="4">
        <f>ROUND(Q44/N44,2)</f>
        <v>43073.62</v>
      </c>
      <c r="Q44" s="4">
        <f>ROUND(R44/D44,2)</f>
        <v>7168.14</v>
      </c>
      <c r="R44" s="4">
        <f t="shared" si="0"/>
        <v>8916196266.3799992</v>
      </c>
      <c r="S44" s="260">
        <f t="shared" ref="S44:T46" si="38">N44-E44</f>
        <v>0</v>
      </c>
      <c r="T44" s="261">
        <f t="shared" si="38"/>
        <v>0</v>
      </c>
      <c r="U44" s="33">
        <f t="shared" ref="U44:W46" si="39">P44-H44</f>
        <v>0</v>
      </c>
      <c r="V44" s="33">
        <f t="shared" si="39"/>
        <v>0</v>
      </c>
      <c r="W44" s="54">
        <f t="shared" si="39"/>
        <v>0</v>
      </c>
      <c r="X44" s="392">
        <f>P44/H44*100</f>
        <v>100</v>
      </c>
      <c r="Y44" s="473">
        <f t="shared" si="2"/>
        <v>8916196.3000000007</v>
      </c>
      <c r="Z44" s="158">
        <f>R44/D44</f>
        <v>7168.1439983631644</v>
      </c>
    </row>
    <row r="45" spans="1:26" ht="25.5" x14ac:dyDescent="0.2">
      <c r="A45" s="34" t="s">
        <v>58</v>
      </c>
      <c r="B45" s="21" t="s">
        <v>34</v>
      </c>
      <c r="C45" s="360" t="s">
        <v>37</v>
      </c>
      <c r="D45" s="16">
        <v>1243864</v>
      </c>
      <c r="E45" s="52">
        <v>8.6020000000000003E-3</v>
      </c>
      <c r="F45" s="19">
        <f>ROUND(E45*D45,0)</f>
        <v>10700</v>
      </c>
      <c r="G45" s="469">
        <v>108493.3</v>
      </c>
      <c r="H45" s="410">
        <f>ROUND(G45*1.007,2)</f>
        <v>109252.75</v>
      </c>
      <c r="I45" s="410">
        <f>ROUND(E45*H45,2)</f>
        <v>939.79</v>
      </c>
      <c r="J45" s="282">
        <f>ROUND(F45*H45,2)</f>
        <v>1169004425</v>
      </c>
      <c r="K45" s="410"/>
      <c r="L45" s="410"/>
      <c r="M45" s="2">
        <f>J45+L45+K45</f>
        <v>1169004425</v>
      </c>
      <c r="N45" s="52">
        <f>E45</f>
        <v>8.6020000000000003E-3</v>
      </c>
      <c r="O45" s="19">
        <f>ROUND(N45*D45,0)</f>
        <v>10700</v>
      </c>
      <c r="P45" s="410">
        <f>ROUND(Q45/N45,2)+0.25</f>
        <v>109252.75</v>
      </c>
      <c r="Q45" s="410">
        <f>ROUND(R45/D45,2)-0.03</f>
        <v>939.79000000000008</v>
      </c>
      <c r="R45" s="2">
        <f t="shared" si="0"/>
        <v>1169004425</v>
      </c>
      <c r="S45" s="380">
        <f t="shared" si="38"/>
        <v>0</v>
      </c>
      <c r="T45" s="20">
        <f t="shared" si="38"/>
        <v>0</v>
      </c>
      <c r="U45" s="29">
        <f t="shared" si="39"/>
        <v>0</v>
      </c>
      <c r="V45" s="29">
        <f t="shared" si="39"/>
        <v>0</v>
      </c>
      <c r="W45" s="42">
        <f t="shared" si="39"/>
        <v>0</v>
      </c>
      <c r="X45" s="393">
        <f>P45/H45*100</f>
        <v>100</v>
      </c>
      <c r="Y45" s="473">
        <f t="shared" si="2"/>
        <v>1169004.3999999999</v>
      </c>
      <c r="Z45" s="11"/>
    </row>
    <row r="46" spans="1:26" ht="37.5" x14ac:dyDescent="0.2">
      <c r="A46" s="142" t="s">
        <v>60</v>
      </c>
      <c r="B46" s="143" t="s">
        <v>93</v>
      </c>
      <c r="C46" s="361" t="s">
        <v>37</v>
      </c>
      <c r="D46" s="145">
        <v>1243864</v>
      </c>
      <c r="E46" s="146">
        <v>6.8929999999999998E-3</v>
      </c>
      <c r="F46" s="147">
        <f>ROUND(E46*D46,0)</f>
        <v>8574</v>
      </c>
      <c r="G46" s="118">
        <v>96035.9</v>
      </c>
      <c r="H46" s="118">
        <f>ROUND(G46*1.007,2)</f>
        <v>96708.15</v>
      </c>
      <c r="I46" s="118">
        <f>ROUND(E46*H46,2)</f>
        <v>666.61</v>
      </c>
      <c r="J46" s="118">
        <f>ROUND(F46*H46,2)</f>
        <v>829175678.10000002</v>
      </c>
      <c r="K46" s="118"/>
      <c r="L46" s="118"/>
      <c r="M46" s="118">
        <f>J46+L46+K46</f>
        <v>829175678.10000002</v>
      </c>
      <c r="N46" s="146">
        <v>6.8929999999999998E-3</v>
      </c>
      <c r="O46" s="147">
        <f>ROUND(N46*D46,0)</f>
        <v>8574</v>
      </c>
      <c r="P46" s="118">
        <f>ROUND(Q46/N46,2)-0.1</f>
        <v>96708.15</v>
      </c>
      <c r="Q46" s="118">
        <f>ROUND(R46/D46,2)</f>
        <v>666.61</v>
      </c>
      <c r="R46" s="118">
        <f t="shared" si="0"/>
        <v>829175678.10000002</v>
      </c>
      <c r="S46" s="477">
        <f t="shared" si="38"/>
        <v>0</v>
      </c>
      <c r="T46" s="431">
        <f t="shared" si="38"/>
        <v>0</v>
      </c>
      <c r="U46" s="478">
        <f t="shared" si="39"/>
        <v>0</v>
      </c>
      <c r="V46" s="478">
        <f t="shared" si="39"/>
        <v>0</v>
      </c>
      <c r="W46" s="479">
        <f t="shared" si="39"/>
        <v>0</v>
      </c>
      <c r="X46" s="118">
        <f>P46/H46*100</f>
        <v>100</v>
      </c>
      <c r="Y46" s="473">
        <f t="shared" si="2"/>
        <v>829175.7</v>
      </c>
    </row>
    <row r="47" spans="1:26" s="11" customFormat="1" ht="37.5" x14ac:dyDescent="0.2">
      <c r="A47" s="142" t="s">
        <v>61</v>
      </c>
      <c r="B47" s="143" t="s">
        <v>94</v>
      </c>
      <c r="C47" s="361" t="s">
        <v>37</v>
      </c>
      <c r="D47" s="145">
        <v>1243864</v>
      </c>
      <c r="E47" s="146">
        <f>E44-E45-E46</f>
        <v>0.150921</v>
      </c>
      <c r="F47" s="147">
        <f>F44-F45-F46</f>
        <v>187725</v>
      </c>
      <c r="G47" s="140" t="s">
        <v>26</v>
      </c>
      <c r="H47" s="140" t="s">
        <v>26</v>
      </c>
      <c r="I47" s="140" t="s">
        <v>26</v>
      </c>
      <c r="J47" s="118">
        <f>J44-J45-J46</f>
        <v>6918016163.2799988</v>
      </c>
      <c r="K47" s="118"/>
      <c r="L47" s="118"/>
      <c r="M47" s="118">
        <f t="shared" ref="M47:O47" si="40">M44-M45-M46</f>
        <v>6918016163.2799988</v>
      </c>
      <c r="N47" s="146">
        <f t="shared" si="40"/>
        <v>0.150921</v>
      </c>
      <c r="O47" s="118">
        <f t="shared" si="40"/>
        <v>187725</v>
      </c>
      <c r="P47" s="140" t="s">
        <v>26</v>
      </c>
      <c r="Q47" s="140" t="s">
        <v>26</v>
      </c>
      <c r="R47" s="118">
        <f>R44-R45-R46</f>
        <v>6918016163.2799988</v>
      </c>
      <c r="S47" s="386">
        <f t="shared" ref="S47:T47" si="41">S44-S45-S46</f>
        <v>0</v>
      </c>
      <c r="T47" s="375">
        <f t="shared" si="41"/>
        <v>0</v>
      </c>
      <c r="U47" s="140" t="s">
        <v>26</v>
      </c>
      <c r="V47" s="140" t="s">
        <v>26</v>
      </c>
      <c r="W47" s="115">
        <f>W44-W45-W46</f>
        <v>0</v>
      </c>
      <c r="X47" s="118"/>
      <c r="Y47" s="473">
        <f t="shared" si="2"/>
        <v>6918016.2000000002</v>
      </c>
    </row>
    <row r="48" spans="1:26" s="476" customFormat="1" ht="37.5" x14ac:dyDescent="0.2">
      <c r="A48" s="142" t="s">
        <v>92</v>
      </c>
      <c r="B48" s="143" t="s">
        <v>97</v>
      </c>
      <c r="C48" s="361" t="s">
        <v>37</v>
      </c>
      <c r="D48" s="145">
        <v>1243864</v>
      </c>
      <c r="E48" s="146">
        <f>F48/D48</f>
        <v>0</v>
      </c>
      <c r="F48" s="147"/>
      <c r="G48" s="118"/>
      <c r="H48" s="118">
        <f>ROUND(G48*1.007,2)</f>
        <v>0</v>
      </c>
      <c r="I48" s="118">
        <f>ROUND(E48*H48,2)</f>
        <v>0</v>
      </c>
      <c r="J48" s="118">
        <f>ROUND(F48*H48,2)</f>
        <v>0</v>
      </c>
      <c r="K48" s="118"/>
      <c r="L48" s="118"/>
      <c r="M48" s="118"/>
      <c r="N48" s="146">
        <f>O48/D48</f>
        <v>5.7031958477775707E-3</v>
      </c>
      <c r="O48" s="147">
        <v>7094</v>
      </c>
      <c r="P48" s="118">
        <f>ROUND(Q48/N48,2)</f>
        <v>201781.6</v>
      </c>
      <c r="Q48" s="118">
        <f>ROUND(R48/D48,2)</f>
        <v>1150.8</v>
      </c>
      <c r="R48" s="118">
        <v>1431437516.03</v>
      </c>
      <c r="S48" s="148"/>
      <c r="T48" s="148"/>
      <c r="U48" s="120"/>
      <c r="V48" s="120"/>
      <c r="W48" s="115"/>
      <c r="X48" s="118"/>
      <c r="Y48" s="473">
        <f t="shared" si="2"/>
        <v>1431437.5</v>
      </c>
    </row>
    <row r="49" spans="1:26" ht="43.5" customHeight="1" x14ac:dyDescent="0.2">
      <c r="A49" s="5">
        <v>9</v>
      </c>
      <c r="B49" s="43" t="s">
        <v>143</v>
      </c>
      <c r="C49" s="44"/>
      <c r="D49" s="7">
        <v>1243864</v>
      </c>
      <c r="E49" s="4" t="s">
        <v>26</v>
      </c>
      <c r="F49" s="4" t="s">
        <v>26</v>
      </c>
      <c r="G49" s="4" t="s">
        <v>26</v>
      </c>
      <c r="H49" s="4" t="s">
        <v>26</v>
      </c>
      <c r="I49" s="4">
        <f t="shared" ref="I49:J49" si="42">I50+I51+I52</f>
        <v>381.40999999999997</v>
      </c>
      <c r="J49" s="192">
        <f t="shared" si="42"/>
        <v>474398350.01999998</v>
      </c>
      <c r="K49" s="4"/>
      <c r="L49" s="4"/>
      <c r="M49" s="4">
        <f t="shared" ref="M49:M53" si="43">J49+L49+K49</f>
        <v>474398350.01999998</v>
      </c>
      <c r="N49" s="4" t="s">
        <v>26</v>
      </c>
      <c r="O49" s="4" t="s">
        <v>26</v>
      </c>
      <c r="P49" s="4" t="s">
        <v>26</v>
      </c>
      <c r="Q49" s="4">
        <f t="shared" ref="Q49" si="44">Q50+Q51+Q52</f>
        <v>381.40999999999997</v>
      </c>
      <c r="R49" s="4">
        <f t="shared" ref="R49:R53" si="45">M49</f>
        <v>474398350.01999998</v>
      </c>
      <c r="S49" s="33" t="s">
        <v>26</v>
      </c>
      <c r="T49" s="33" t="s">
        <v>26</v>
      </c>
      <c r="U49" s="33" t="s">
        <v>26</v>
      </c>
      <c r="V49" s="33">
        <f>Q49-I49</f>
        <v>0</v>
      </c>
      <c r="W49" s="54">
        <f t="shared" ref="W49:W53" si="46">R49-J49</f>
        <v>0</v>
      </c>
      <c r="X49" s="394"/>
      <c r="Y49" s="473">
        <f t="shared" si="2"/>
        <v>474398.4</v>
      </c>
      <c r="Z49" s="158">
        <f>R49/D49</f>
        <v>381.39085142748723</v>
      </c>
    </row>
    <row r="50" spans="1:26" ht="37.5" x14ac:dyDescent="0.2">
      <c r="A50" s="34" t="s">
        <v>137</v>
      </c>
      <c r="B50" s="21" t="s">
        <v>161</v>
      </c>
      <c r="C50" s="55" t="s">
        <v>28</v>
      </c>
      <c r="D50" s="16">
        <v>1243864</v>
      </c>
      <c r="E50" s="104">
        <v>2.954E-3</v>
      </c>
      <c r="F50" s="19">
        <f>ROUND(E50*D50,0)</f>
        <v>3674</v>
      </c>
      <c r="G50" s="469">
        <v>21268.3</v>
      </c>
      <c r="H50" s="410">
        <f>ROUND(G50*1.007,2)</f>
        <v>21417.18</v>
      </c>
      <c r="I50" s="469">
        <f>ROUND(E50*H50,2)</f>
        <v>63.27</v>
      </c>
      <c r="J50" s="282">
        <f>ROUND(F50*H50,2)</f>
        <v>78686719.319999993</v>
      </c>
      <c r="K50" s="410"/>
      <c r="L50" s="410"/>
      <c r="M50" s="2">
        <f t="shared" si="43"/>
        <v>78686719.319999993</v>
      </c>
      <c r="N50" s="52">
        <f t="shared" ref="N50:N53" si="47">E50</f>
        <v>2.954E-3</v>
      </c>
      <c r="O50" s="19">
        <f t="shared" ref="O50:O53" si="48">ROUND(N50*D50,0)</f>
        <v>3674</v>
      </c>
      <c r="P50" s="410">
        <f>ROUND(Q50/N50,2)-1.24</f>
        <v>21417.179999999997</v>
      </c>
      <c r="Q50" s="410">
        <f>ROUND(R50/D50,2)+0.01</f>
        <v>63.269999999999996</v>
      </c>
      <c r="R50" s="2">
        <f t="shared" si="45"/>
        <v>78686719.319999993</v>
      </c>
      <c r="S50" s="149">
        <f t="shared" ref="S50:T53" si="49">N50-E50</f>
        <v>0</v>
      </c>
      <c r="T50" s="149">
        <f t="shared" si="49"/>
        <v>0</v>
      </c>
      <c r="U50" s="149">
        <f t="shared" ref="U50:V53" si="50">P50-H50</f>
        <v>0</v>
      </c>
      <c r="V50" s="149">
        <f t="shared" si="50"/>
        <v>0</v>
      </c>
      <c r="W50" s="80">
        <f t="shared" si="46"/>
        <v>0</v>
      </c>
      <c r="X50" s="394">
        <f t="shared" ref="X50:X53" si="51">P50/H50*100</f>
        <v>99.999999999999972</v>
      </c>
      <c r="Y50" s="473">
        <f t="shared" si="2"/>
        <v>78686.7</v>
      </c>
      <c r="Z50" s="158">
        <f>R50/D50</f>
        <v>63.25990568100692</v>
      </c>
    </row>
    <row r="51" spans="1:26" ht="37.5" x14ac:dyDescent="0.2">
      <c r="A51" s="34" t="s">
        <v>139</v>
      </c>
      <c r="B51" s="21" t="s">
        <v>165</v>
      </c>
      <c r="C51" s="55" t="s">
        <v>33</v>
      </c>
      <c r="D51" s="16">
        <v>1243864</v>
      </c>
      <c r="E51" s="104">
        <v>2.601E-3</v>
      </c>
      <c r="F51" s="19">
        <f t="shared" ref="F51:F52" si="52">ROUND(E51*D51,0)</f>
        <v>3235</v>
      </c>
      <c r="G51" s="450">
        <v>25176.7</v>
      </c>
      <c r="H51" s="410">
        <f>ROUND(G51*1.007,2)</f>
        <v>25352.94</v>
      </c>
      <c r="I51" s="410">
        <f>ROUND(E51*H51,2)</f>
        <v>65.94</v>
      </c>
      <c r="J51" s="282">
        <f>ROUND(F51*H51,2)</f>
        <v>82016760.900000006</v>
      </c>
      <c r="K51" s="410"/>
      <c r="L51" s="410"/>
      <c r="M51" s="2">
        <f t="shared" si="43"/>
        <v>82016760.900000006</v>
      </c>
      <c r="N51" s="52">
        <f t="shared" si="47"/>
        <v>2.601E-3</v>
      </c>
      <c r="O51" s="19">
        <f t="shared" si="48"/>
        <v>3235</v>
      </c>
      <c r="P51" s="410">
        <f>ROUND(Q51/N51,2)+1.15</f>
        <v>25352.940000000002</v>
      </c>
      <c r="Q51" s="410">
        <f>ROUND(R51/D51,2)</f>
        <v>65.94</v>
      </c>
      <c r="R51" s="2">
        <f t="shared" si="45"/>
        <v>82016760.900000006</v>
      </c>
      <c r="S51" s="149">
        <f t="shared" si="49"/>
        <v>0</v>
      </c>
      <c r="T51" s="149">
        <f t="shared" si="49"/>
        <v>0</v>
      </c>
      <c r="U51" s="149">
        <f t="shared" si="50"/>
        <v>0</v>
      </c>
      <c r="V51" s="149">
        <f t="shared" si="50"/>
        <v>0</v>
      </c>
      <c r="W51" s="80">
        <f t="shared" si="46"/>
        <v>0</v>
      </c>
      <c r="X51" s="394">
        <f t="shared" si="51"/>
        <v>100.00000000000003</v>
      </c>
      <c r="Y51" s="473">
        <f t="shared" si="2"/>
        <v>82016.800000000003</v>
      </c>
      <c r="Z51" s="158">
        <f t="shared" ref="Z51:Z52" si="53">R51/D51</f>
        <v>65.937080661551434</v>
      </c>
    </row>
    <row r="52" spans="1:26" ht="25.5" x14ac:dyDescent="0.2">
      <c r="A52" s="34" t="s">
        <v>140</v>
      </c>
      <c r="B52" s="21" t="s">
        <v>166</v>
      </c>
      <c r="C52" s="360" t="s">
        <v>37</v>
      </c>
      <c r="D52" s="16">
        <v>1243864</v>
      </c>
      <c r="E52" s="104">
        <v>5.4260000000000003E-3</v>
      </c>
      <c r="F52" s="19">
        <f t="shared" si="52"/>
        <v>6749</v>
      </c>
      <c r="G52" s="450">
        <v>46157.1</v>
      </c>
      <c r="H52" s="410">
        <f t="shared" ref="H52:H53" si="54">ROUND(G52*1.007,2)</f>
        <v>46480.2</v>
      </c>
      <c r="I52" s="461">
        <f>ROUND(E52*H52,2)</f>
        <v>252.2</v>
      </c>
      <c r="J52" s="282">
        <f>ROUND(F52*H52,2)</f>
        <v>313694869.80000001</v>
      </c>
      <c r="K52" s="410"/>
      <c r="L52" s="410"/>
      <c r="M52" s="2">
        <f t="shared" si="43"/>
        <v>313694869.80000001</v>
      </c>
      <c r="N52" s="52">
        <f t="shared" si="47"/>
        <v>5.4260000000000003E-3</v>
      </c>
      <c r="O52" s="19">
        <f t="shared" si="48"/>
        <v>6749</v>
      </c>
      <c r="P52" s="410">
        <f>ROUND(Q52/N52,2)+0.29</f>
        <v>46480.200000000004</v>
      </c>
      <c r="Q52" s="410">
        <f>ROUND(R52/D52,2)+0.01</f>
        <v>252.2</v>
      </c>
      <c r="R52" s="2">
        <f t="shared" si="45"/>
        <v>313694869.80000001</v>
      </c>
      <c r="S52" s="149">
        <f t="shared" si="49"/>
        <v>0</v>
      </c>
      <c r="T52" s="149">
        <f t="shared" si="49"/>
        <v>0</v>
      </c>
      <c r="U52" s="149">
        <f t="shared" si="50"/>
        <v>0</v>
      </c>
      <c r="V52" s="149">
        <f t="shared" si="50"/>
        <v>0</v>
      </c>
      <c r="W52" s="80">
        <f t="shared" si="46"/>
        <v>0</v>
      </c>
      <c r="X52" s="394">
        <f t="shared" si="51"/>
        <v>100.00000000000003</v>
      </c>
      <c r="Y52" s="473">
        <f t="shared" si="2"/>
        <v>313694.90000000002</v>
      </c>
      <c r="Z52" s="158">
        <f t="shared" si="53"/>
        <v>252.19386508492892</v>
      </c>
    </row>
    <row r="53" spans="1:26" ht="25.5" x14ac:dyDescent="0.2">
      <c r="A53" s="142" t="s">
        <v>184</v>
      </c>
      <c r="B53" s="143" t="s">
        <v>39</v>
      </c>
      <c r="C53" s="361" t="s">
        <v>37</v>
      </c>
      <c r="D53" s="145">
        <v>1243864</v>
      </c>
      <c r="E53" s="146">
        <f>E52*25%</f>
        <v>1.3565000000000001E-3</v>
      </c>
      <c r="F53" s="147">
        <f>ROUND(E53*D53,0)</f>
        <v>1687</v>
      </c>
      <c r="G53" s="118">
        <f>G52</f>
        <v>46157.1</v>
      </c>
      <c r="H53" s="118">
        <f t="shared" si="54"/>
        <v>46480.2</v>
      </c>
      <c r="I53" s="118">
        <f>ROUND(E53*H53,2)</f>
        <v>63.05</v>
      </c>
      <c r="J53" s="118">
        <f>ROUND(F53*H53,2)</f>
        <v>78412097.400000006</v>
      </c>
      <c r="K53" s="118"/>
      <c r="L53" s="118"/>
      <c r="M53" s="118">
        <f t="shared" si="43"/>
        <v>78412097.400000006</v>
      </c>
      <c r="N53" s="146">
        <f t="shared" si="47"/>
        <v>1.3565000000000001E-3</v>
      </c>
      <c r="O53" s="118">
        <f t="shared" si="48"/>
        <v>1687</v>
      </c>
      <c r="P53" s="141">
        <f>ROUND(Q53/N53,2)+0.29</f>
        <v>46480.200000000004</v>
      </c>
      <c r="Q53" s="141">
        <f>ROUND(R53/D53,2)+0.01</f>
        <v>63.05</v>
      </c>
      <c r="R53" s="118">
        <f t="shared" si="45"/>
        <v>78412097.400000006</v>
      </c>
      <c r="S53" s="386">
        <f t="shared" si="49"/>
        <v>0</v>
      </c>
      <c r="T53" s="148">
        <f t="shared" si="49"/>
        <v>0</v>
      </c>
      <c r="U53" s="223">
        <f>P53-H53</f>
        <v>0</v>
      </c>
      <c r="V53" s="223">
        <f t="shared" si="50"/>
        <v>0</v>
      </c>
      <c r="W53" s="115">
        <f t="shared" si="46"/>
        <v>0</v>
      </c>
      <c r="X53" s="118">
        <f t="shared" si="51"/>
        <v>100.00000000000003</v>
      </c>
      <c r="Y53" s="473">
        <f t="shared" si="2"/>
        <v>78412.100000000006</v>
      </c>
      <c r="Z53" s="167"/>
    </row>
    <row r="54" spans="1:26" s="24" customFormat="1" ht="30.75" customHeight="1" x14ac:dyDescent="0.2">
      <c r="A54" s="5">
        <v>10</v>
      </c>
      <c r="B54" s="6" t="s">
        <v>40</v>
      </c>
      <c r="C54" s="6"/>
      <c r="D54" s="7">
        <v>1243864</v>
      </c>
      <c r="E54" s="8"/>
      <c r="F54" s="3"/>
      <c r="G54" s="4"/>
      <c r="H54" s="86"/>
      <c r="I54" s="4">
        <f>I7+I12+I19+I18+I33+I44+I31+I49</f>
        <v>16796.960000000003</v>
      </c>
      <c r="J54" s="192">
        <f>J7+J12+J19+J18+J33+J44+J31+J49</f>
        <v>20893120441.929996</v>
      </c>
      <c r="K54" s="4">
        <f t="shared" ref="K54:M54" si="55">K7+K12+K19+K18+K33+K44+K31+K49</f>
        <v>1081015.31</v>
      </c>
      <c r="L54" s="4">
        <f t="shared" si="55"/>
        <v>71242066.630003512</v>
      </c>
      <c r="M54" s="4">
        <f t="shared" si="55"/>
        <v>20965443523.870003</v>
      </c>
      <c r="N54" s="15"/>
      <c r="O54" s="9"/>
      <c r="P54" s="4"/>
      <c r="Q54" s="4">
        <f t="shared" ref="Q54:R54" si="56">Q7+Q12+Q19+Q18+Q33+Q44+Q31+Q49</f>
        <v>16855.100000000002</v>
      </c>
      <c r="R54" s="4">
        <f t="shared" si="56"/>
        <v>20965443523.870003</v>
      </c>
      <c r="S54" s="33"/>
      <c r="T54" s="33"/>
      <c r="U54" s="33"/>
      <c r="V54" s="4">
        <f t="shared" ref="V54:W54" si="57">V7+V12+V19+V18+V33+V44+V31+V49</f>
        <v>58.139999999999873</v>
      </c>
      <c r="W54" s="4">
        <f t="shared" si="57"/>
        <v>72323081.940003395</v>
      </c>
      <c r="X54" s="395"/>
      <c r="Y54" s="473">
        <f t="shared" si="2"/>
        <v>20965443.5</v>
      </c>
      <c r="Z54" s="158">
        <f>R54/D54</f>
        <v>16855.093100105802</v>
      </c>
    </row>
    <row r="55" spans="1:26" ht="30.75" customHeight="1" x14ac:dyDescent="0.2">
      <c r="A55" s="470">
        <v>11</v>
      </c>
      <c r="B55" s="21" t="s">
        <v>122</v>
      </c>
      <c r="C55" s="55"/>
      <c r="D55" s="16">
        <v>1243864</v>
      </c>
      <c r="E55" s="48"/>
      <c r="F55" s="19"/>
      <c r="G55" s="469"/>
      <c r="H55" s="408"/>
      <c r="I55" s="410"/>
      <c r="J55" s="282"/>
      <c r="K55" s="410"/>
      <c r="L55" s="410"/>
      <c r="M55" s="4">
        <v>158715177.83000001</v>
      </c>
      <c r="N55" s="22"/>
      <c r="O55" s="23"/>
      <c r="P55" s="408"/>
      <c r="Q55" s="40">
        <f>ROUND(R55/D55,2)</f>
        <v>127.6</v>
      </c>
      <c r="R55" s="10">
        <f>M55</f>
        <v>158715177.83000001</v>
      </c>
      <c r="S55" s="20"/>
      <c r="T55" s="20"/>
      <c r="U55" s="29"/>
      <c r="V55" s="29"/>
      <c r="W55" s="28"/>
      <c r="X55" s="394"/>
      <c r="Y55" s="473">
        <f t="shared" si="2"/>
        <v>158715.20000000001</v>
      </c>
      <c r="Z55" s="158">
        <f t="shared" ref="Z55:Z61" si="58">R55/D55</f>
        <v>127.59849776985266</v>
      </c>
    </row>
    <row r="56" spans="1:26" s="24" customFormat="1" x14ac:dyDescent="0.2">
      <c r="A56" s="345">
        <v>12</v>
      </c>
      <c r="B56" s="6" t="s">
        <v>42</v>
      </c>
      <c r="C56" s="346"/>
      <c r="D56" s="347">
        <v>1243864</v>
      </c>
      <c r="E56" s="358"/>
      <c r="F56" s="357"/>
      <c r="G56" s="352"/>
      <c r="H56" s="351"/>
      <c r="I56" s="352">
        <f>I54+I55</f>
        <v>16796.960000000003</v>
      </c>
      <c r="J56" s="391">
        <f>J54+J55</f>
        <v>20893120441.929996</v>
      </c>
      <c r="K56" s="352">
        <f t="shared" ref="K56:L56" si="59">K54+K55</f>
        <v>1081015.31</v>
      </c>
      <c r="L56" s="352">
        <f t="shared" si="59"/>
        <v>71242066.630003512</v>
      </c>
      <c r="M56" s="352">
        <f>M54+M55</f>
        <v>21124158701.700005</v>
      </c>
      <c r="N56" s="348"/>
      <c r="O56" s="349"/>
      <c r="P56" s="353"/>
      <c r="Q56" s="352">
        <f t="shared" ref="Q56:R56" si="60">Q54+Q55</f>
        <v>16982.7</v>
      </c>
      <c r="R56" s="352">
        <f t="shared" si="60"/>
        <v>21124158701.700005</v>
      </c>
      <c r="S56" s="354"/>
      <c r="T56" s="354"/>
      <c r="U56" s="354"/>
      <c r="V56" s="352">
        <f t="shared" ref="V56:W56" si="61">V54+V55</f>
        <v>58.139999999999873</v>
      </c>
      <c r="W56" s="352">
        <f t="shared" si="61"/>
        <v>72323081.940003395</v>
      </c>
      <c r="X56" s="396"/>
      <c r="Y56" s="473">
        <f t="shared" si="2"/>
        <v>21124158.699999999</v>
      </c>
      <c r="Z56" s="158">
        <f t="shared" si="58"/>
        <v>16982.691597875655</v>
      </c>
    </row>
    <row r="57" spans="1:26" ht="20.25" x14ac:dyDescent="0.3">
      <c r="A57" s="470"/>
      <c r="B57" s="162" t="s">
        <v>43</v>
      </c>
      <c r="C57" s="55"/>
      <c r="D57" s="16">
        <v>1243864</v>
      </c>
      <c r="E57" s="48"/>
      <c r="F57" s="19"/>
      <c r="G57" s="469"/>
      <c r="H57" s="408" t="s">
        <v>169</v>
      </c>
      <c r="I57" s="362">
        <f>J56/D56</f>
        <v>16796.949217864651</v>
      </c>
      <c r="J57" s="374"/>
      <c r="K57" s="410"/>
      <c r="L57" s="410"/>
      <c r="M57" s="4"/>
      <c r="N57" s="22"/>
      <c r="O57" s="23"/>
      <c r="P57" s="408"/>
      <c r="Q57" s="359">
        <f>R56/D56</f>
        <v>16982.691597875655</v>
      </c>
      <c r="R57" s="2"/>
      <c r="S57" s="20"/>
      <c r="T57" s="20"/>
      <c r="U57" s="20"/>
      <c r="V57" s="20"/>
      <c r="W57" s="410"/>
      <c r="X57" s="394"/>
      <c r="Y57" s="473"/>
      <c r="Z57" s="158">
        <f t="shared" si="58"/>
        <v>0</v>
      </c>
    </row>
    <row r="58" spans="1:26" s="24" customFormat="1" x14ac:dyDescent="0.2">
      <c r="A58" s="345">
        <v>13</v>
      </c>
      <c r="B58" s="6" t="s">
        <v>44</v>
      </c>
      <c r="C58" s="346"/>
      <c r="D58" s="347">
        <v>1243864</v>
      </c>
      <c r="E58" s="358"/>
      <c r="F58" s="357"/>
      <c r="G58" s="352"/>
      <c r="H58" s="351"/>
      <c r="I58" s="352">
        <f>ROUND(J58/D58,2)</f>
        <v>288.42</v>
      </c>
      <c r="J58" s="391">
        <f>J1-J56</f>
        <v>358751458.07000351</v>
      </c>
      <c r="K58" s="352"/>
      <c r="L58" s="352">
        <f>M58-J58</f>
        <v>-71242066.630003512</v>
      </c>
      <c r="M58" s="352">
        <f>M55+M60</f>
        <v>287509391.44</v>
      </c>
      <c r="N58" s="348"/>
      <c r="O58" s="349"/>
      <c r="P58" s="353"/>
      <c r="Q58" s="352"/>
      <c r="R58" s="352">
        <f>M58</f>
        <v>287509391.44</v>
      </c>
      <c r="S58" s="354"/>
      <c r="T58" s="354"/>
      <c r="U58" s="354"/>
      <c r="V58" s="352"/>
      <c r="W58" s="352">
        <f>R58-J58</f>
        <v>-71242066.630003512</v>
      </c>
      <c r="X58" s="396"/>
      <c r="Y58" s="473">
        <f t="shared" si="2"/>
        <v>287509.40000000002</v>
      </c>
      <c r="Z58" s="158">
        <f t="shared" si="58"/>
        <v>231.14214370702905</v>
      </c>
    </row>
    <row r="59" spans="1:26" x14ac:dyDescent="0.3">
      <c r="A59" s="470"/>
      <c r="B59" s="162"/>
      <c r="C59" s="55"/>
      <c r="D59" s="16">
        <v>1243864</v>
      </c>
      <c r="E59" s="48"/>
      <c r="F59" s="19"/>
      <c r="G59" s="469"/>
      <c r="H59" s="408"/>
      <c r="I59" s="411"/>
      <c r="J59" s="374"/>
      <c r="K59" s="410"/>
      <c r="L59" s="410"/>
      <c r="M59" s="4"/>
      <c r="N59" s="22"/>
      <c r="O59" s="23"/>
      <c r="P59" s="408"/>
      <c r="Q59" s="123"/>
      <c r="R59" s="2"/>
      <c r="S59" s="20"/>
      <c r="T59" s="20"/>
      <c r="U59" s="410"/>
      <c r="V59" s="410"/>
      <c r="W59" s="410"/>
      <c r="X59" s="394"/>
      <c r="Y59" s="473"/>
      <c r="Z59" s="158">
        <f t="shared" si="58"/>
        <v>0</v>
      </c>
    </row>
    <row r="60" spans="1:26" s="24" customFormat="1" ht="39.75" customHeight="1" x14ac:dyDescent="0.2">
      <c r="A60" s="345">
        <v>14</v>
      </c>
      <c r="B60" s="6" t="s">
        <v>45</v>
      </c>
      <c r="C60" s="346"/>
      <c r="D60" s="347">
        <v>1243864</v>
      </c>
      <c r="E60" s="358"/>
      <c r="F60" s="357"/>
      <c r="G60" s="352"/>
      <c r="H60" s="351"/>
      <c r="I60" s="352"/>
      <c r="J60" s="391"/>
      <c r="K60" s="352"/>
      <c r="L60" s="352"/>
      <c r="M60" s="352">
        <v>128794213.61</v>
      </c>
      <c r="N60" s="348"/>
      <c r="O60" s="349"/>
      <c r="P60" s="353"/>
      <c r="Q60" s="4">
        <f>ROUND(R60/D60,2)</f>
        <v>103.54</v>
      </c>
      <c r="R60" s="350">
        <f>M60</f>
        <v>128794213.61</v>
      </c>
      <c r="S60" s="354"/>
      <c r="T60" s="354"/>
      <c r="U60" s="354"/>
      <c r="V60" s="352"/>
      <c r="W60" s="352"/>
      <c r="X60" s="396"/>
      <c r="Y60" s="473">
        <f t="shared" si="2"/>
        <v>128794.2</v>
      </c>
      <c r="Z60" s="158">
        <f t="shared" si="58"/>
        <v>103.54364593717641</v>
      </c>
    </row>
    <row r="61" spans="1:26" s="24" customFormat="1" ht="46.5" customHeight="1" x14ac:dyDescent="0.2">
      <c r="A61" s="5">
        <v>15</v>
      </c>
      <c r="B61" s="6" t="s">
        <v>46</v>
      </c>
      <c r="C61" s="6"/>
      <c r="D61" s="27">
        <v>1243864</v>
      </c>
      <c r="E61" s="8"/>
      <c r="F61" s="3"/>
      <c r="G61" s="4"/>
      <c r="H61" s="5"/>
      <c r="I61" s="4">
        <f>I56+I58</f>
        <v>17085.38</v>
      </c>
      <c r="J61" s="192">
        <f>J56+J58</f>
        <v>21251871900</v>
      </c>
      <c r="K61" s="4">
        <f>K56+K58</f>
        <v>1081015.31</v>
      </c>
      <c r="L61" s="4">
        <f>L56+L58</f>
        <v>0</v>
      </c>
      <c r="M61" s="4">
        <f>M56+M60</f>
        <v>21252952915.310005</v>
      </c>
      <c r="N61" s="15"/>
      <c r="O61" s="9"/>
      <c r="P61" s="10"/>
      <c r="Q61" s="4">
        <f>Q56+Q60</f>
        <v>17086.240000000002</v>
      </c>
      <c r="R61" s="4">
        <f>R56+R60</f>
        <v>21252952915.310005</v>
      </c>
      <c r="S61" s="33"/>
      <c r="T61" s="33"/>
      <c r="U61" s="4"/>
      <c r="V61" s="4"/>
      <c r="W61" s="4">
        <f>W56+W60+W58</f>
        <v>1081015.3099998832</v>
      </c>
      <c r="X61" s="395"/>
      <c r="Y61" s="473">
        <f t="shared" si="2"/>
        <v>21252952.899999999</v>
      </c>
      <c r="Z61" s="158">
        <f t="shared" si="58"/>
        <v>17086.235243812833</v>
      </c>
    </row>
    <row r="62" spans="1:26" x14ac:dyDescent="0.2">
      <c r="H62" s="408" t="s">
        <v>169</v>
      </c>
      <c r="I62" s="72">
        <f>J61/D61</f>
        <v>17085.366165432875</v>
      </c>
      <c r="J62" s="25"/>
      <c r="K62" s="11"/>
      <c r="L62" s="11"/>
      <c r="M62" s="38">
        <f>J61-M61</f>
        <v>-1081015.310005188</v>
      </c>
      <c r="Q62" s="28">
        <f>ROUND(R61/D61,2)</f>
        <v>17086.240000000002</v>
      </c>
      <c r="R62" s="76">
        <f>R61-J1</f>
        <v>1081015.310005188</v>
      </c>
      <c r="S62" s="11"/>
      <c r="T62" s="11"/>
      <c r="U62" s="11"/>
      <c r="V62" s="11"/>
      <c r="W62" s="38"/>
      <c r="X62" s="480">
        <f>Q7+Q12+Q18+Q19+Q31+Q33+Q44+Q49+Q55</f>
        <v>16982.699999999997</v>
      </c>
      <c r="Y62" s="480">
        <f>Y7+Y9+Y33+Y44+Y49+Y55</f>
        <v>21124158.799999997</v>
      </c>
      <c r="Z62" s="158"/>
    </row>
    <row r="63" spans="1:26" ht="39" customHeight="1" x14ac:dyDescent="0.2">
      <c r="B63" s="406"/>
      <c r="C63" s="406"/>
      <c r="D63" s="406"/>
      <c r="E63" s="468"/>
      <c r="F63" s="468"/>
      <c r="G63" s="468"/>
      <c r="H63" s="627" t="s">
        <v>47</v>
      </c>
      <c r="I63" s="627"/>
      <c r="J63" s="38">
        <f>J61-M60</f>
        <v>21123077686.389999</v>
      </c>
      <c r="K63" s="38">
        <f>M63-J63</f>
        <v>1081015.310005188</v>
      </c>
      <c r="L63" s="407"/>
      <c r="M63" s="38">
        <f>M61-M60</f>
        <v>21124158701.700005</v>
      </c>
      <c r="Q63" s="11" t="s">
        <v>177</v>
      </c>
      <c r="R63" s="38">
        <f>21123077686.39+1081015.31</f>
        <v>21124158701.700001</v>
      </c>
      <c r="W63" s="25"/>
      <c r="X63" s="25"/>
      <c r="Y63" s="167"/>
    </row>
    <row r="64" spans="1:26" ht="82.5" customHeight="1" x14ac:dyDescent="0.2">
      <c r="B64" s="619" t="s">
        <v>185</v>
      </c>
      <c r="C64" s="619"/>
      <c r="D64" s="619"/>
      <c r="E64" s="619"/>
      <c r="F64" s="619"/>
      <c r="G64" s="619"/>
      <c r="H64" s="619"/>
      <c r="I64" s="619"/>
      <c r="J64" s="619"/>
      <c r="K64" s="619"/>
      <c r="L64" s="619"/>
      <c r="M64" s="619"/>
      <c r="N64" s="619"/>
      <c r="O64" s="619"/>
      <c r="P64" s="619"/>
      <c r="Q64" s="406"/>
      <c r="R64" s="406"/>
      <c r="S64" s="406"/>
      <c r="T64" s="406"/>
      <c r="U64" s="406"/>
      <c r="V64" s="406"/>
      <c r="W64" s="406"/>
      <c r="Y64" s="468"/>
    </row>
  </sheetData>
  <mergeCells count="26">
    <mergeCell ref="Y3:Y5"/>
    <mergeCell ref="B64:P64"/>
    <mergeCell ref="H63:I63"/>
    <mergeCell ref="S3:X3"/>
    <mergeCell ref="N4:O4"/>
    <mergeCell ref="P4:P5"/>
    <mergeCell ref="Q4:Q5"/>
    <mergeCell ref="R4:R5"/>
    <mergeCell ref="S4:T4"/>
    <mergeCell ref="U4:W4"/>
    <mergeCell ref="X4:X5"/>
    <mergeCell ref="K3:R3"/>
    <mergeCell ref="K4:K5"/>
    <mergeCell ref="L4:L5"/>
    <mergeCell ref="M4:M5"/>
    <mergeCell ref="A1:B2"/>
    <mergeCell ref="A3:A5"/>
    <mergeCell ref="B3:B5"/>
    <mergeCell ref="C3:C5"/>
    <mergeCell ref="D3:J3"/>
    <mergeCell ref="D4:D5"/>
    <mergeCell ref="E4:F4"/>
    <mergeCell ref="G4:G5"/>
    <mergeCell ref="H4:H5"/>
    <mergeCell ref="I4:I5"/>
    <mergeCell ref="J4:J5"/>
  </mergeCells>
  <printOptions horizontalCentered="1" verticalCentered="1"/>
  <pageMargins left="0" right="0" top="0" bottom="0" header="0" footer="0"/>
  <pageSetup paperSize="8" scale="40" fitToWidth="2" orientation="landscape" r:id="rId1"/>
  <headerFooter alignWithMargins="0"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Z64"/>
  <sheetViews>
    <sheetView view="pageBreakPreview" zoomScale="50" zoomScaleNormal="50" zoomScaleSheetLayoutView="50" workbookViewId="0">
      <pane xSplit="10" ySplit="12" topLeftCell="K47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8.75" x14ac:dyDescent="0.2"/>
  <cols>
    <col min="1" max="1" width="9.5703125" style="11" customWidth="1"/>
    <col min="2" max="2" width="59.28515625" style="11" customWidth="1"/>
    <col min="3" max="3" width="19" style="11" customWidth="1"/>
    <col min="4" max="4" width="13.28515625" style="11" customWidth="1"/>
    <col min="5" max="5" width="17.42578125" style="14" customWidth="1"/>
    <col min="6" max="6" width="18.85546875" style="14" customWidth="1"/>
    <col min="7" max="7" width="16.28515625" style="14" customWidth="1"/>
    <col min="8" max="8" width="18" style="14" customWidth="1"/>
    <col min="9" max="9" width="17.7109375" style="14" customWidth="1"/>
    <col min="10" max="10" width="27.7109375" style="14" customWidth="1"/>
    <col min="11" max="11" width="19.5703125" style="14" customWidth="1"/>
    <col min="12" max="12" width="23.42578125" style="14" customWidth="1"/>
    <col min="13" max="13" width="23" style="14" customWidth="1"/>
    <col min="14" max="17" width="19.5703125" style="14" customWidth="1"/>
    <col min="18" max="18" width="25.5703125" style="14" customWidth="1"/>
    <col min="19" max="19" width="18.7109375" style="11" customWidth="1"/>
    <col min="20" max="20" width="15.28515625" style="11" customWidth="1"/>
    <col min="21" max="21" width="18.42578125" style="11" customWidth="1"/>
    <col min="22" max="22" width="19.5703125" style="11" customWidth="1"/>
    <col min="23" max="23" width="26.140625" style="11" customWidth="1"/>
    <col min="24" max="24" width="26.7109375" style="11" customWidth="1"/>
    <col min="25" max="25" width="19" style="24" customWidth="1"/>
    <col min="26" max="27" width="26.7109375" style="14" customWidth="1"/>
    <col min="28" max="80" width="9.140625" style="14"/>
    <col min="81" max="81" width="3.28515625" style="14" bestFit="1" customWidth="1"/>
    <col min="82" max="82" width="35.28515625" style="14" customWidth="1"/>
    <col min="83" max="83" width="13.28515625" style="14" customWidth="1"/>
    <col min="84" max="84" width="14.28515625" style="14" customWidth="1"/>
    <col min="85" max="85" width="13.7109375" style="14" customWidth="1"/>
    <col min="86" max="86" width="13.5703125" style="14" customWidth="1"/>
    <col min="87" max="88" width="15.140625" style="14" customWidth="1"/>
    <col min="89" max="89" width="16" style="14" customWidth="1"/>
    <col min="90" max="90" width="23.7109375" style="14" customWidth="1"/>
    <col min="91" max="91" width="22" style="14" customWidth="1"/>
    <col min="92" max="92" width="18.140625" style="14" customWidth="1"/>
    <col min="93" max="93" width="20.85546875" style="14" customWidth="1"/>
    <col min="94" max="94" width="22.7109375" style="14" customWidth="1"/>
    <col min="95" max="95" width="12.42578125" style="14" customWidth="1"/>
    <col min="96" max="96" width="19.140625" style="14" bestFit="1" customWidth="1"/>
    <col min="97" max="97" width="15.5703125" style="14" customWidth="1"/>
    <col min="98" max="98" width="13.85546875" style="14" customWidth="1"/>
    <col min="99" max="99" width="23.5703125" style="14" customWidth="1"/>
    <col min="100" max="100" width="12" style="14" customWidth="1"/>
    <col min="101" max="101" width="14.140625" style="14" customWidth="1"/>
    <col min="102" max="102" width="0" style="14" hidden="1" customWidth="1"/>
    <col min="103" max="103" width="21.5703125" style="14" customWidth="1"/>
    <col min="104" max="104" width="11.7109375" style="14" bestFit="1" customWidth="1"/>
    <col min="105" max="105" width="22.5703125" style="14" customWidth="1"/>
    <col min="106" max="106" width="10.140625" style="14" customWidth="1"/>
    <col min="107" max="107" width="15.28515625" style="14" customWidth="1"/>
    <col min="108" max="336" width="9.140625" style="14"/>
    <col min="337" max="337" width="3.28515625" style="14" bestFit="1" customWidth="1"/>
    <col min="338" max="338" width="35.28515625" style="14" customWidth="1"/>
    <col min="339" max="339" width="13.28515625" style="14" customWidth="1"/>
    <col min="340" max="340" width="14.28515625" style="14" customWidth="1"/>
    <col min="341" max="341" width="13.7109375" style="14" customWidth="1"/>
    <col min="342" max="342" width="13.5703125" style="14" customWidth="1"/>
    <col min="343" max="344" width="15.140625" style="14" customWidth="1"/>
    <col min="345" max="345" width="16" style="14" customWidth="1"/>
    <col min="346" max="346" width="23.7109375" style="14" customWidth="1"/>
    <col min="347" max="347" width="22" style="14" customWidth="1"/>
    <col min="348" max="348" width="18.140625" style="14" customWidth="1"/>
    <col min="349" max="349" width="20.85546875" style="14" customWidth="1"/>
    <col min="350" max="350" width="22.7109375" style="14" customWidth="1"/>
    <col min="351" max="351" width="12.42578125" style="14" customWidth="1"/>
    <col min="352" max="352" width="19.140625" style="14" bestFit="1" customWidth="1"/>
    <col min="353" max="353" width="15.5703125" style="14" customWidth="1"/>
    <col min="354" max="354" width="13.85546875" style="14" customWidth="1"/>
    <col min="355" max="355" width="23.5703125" style="14" customWidth="1"/>
    <col min="356" max="356" width="12" style="14" customWidth="1"/>
    <col min="357" max="357" width="14.140625" style="14" customWidth="1"/>
    <col min="358" max="358" width="0" style="14" hidden="1" customWidth="1"/>
    <col min="359" max="359" width="21.5703125" style="14" customWidth="1"/>
    <col min="360" max="360" width="11.7109375" style="14" bestFit="1" customWidth="1"/>
    <col min="361" max="361" width="22.5703125" style="14" customWidth="1"/>
    <col min="362" max="362" width="10.140625" style="14" customWidth="1"/>
    <col min="363" max="363" width="15.28515625" style="14" customWidth="1"/>
    <col min="364" max="592" width="9.140625" style="14"/>
    <col min="593" max="593" width="3.28515625" style="14" bestFit="1" customWidth="1"/>
    <col min="594" max="594" width="35.28515625" style="14" customWidth="1"/>
    <col min="595" max="595" width="13.28515625" style="14" customWidth="1"/>
    <col min="596" max="596" width="14.28515625" style="14" customWidth="1"/>
    <col min="597" max="597" width="13.7109375" style="14" customWidth="1"/>
    <col min="598" max="598" width="13.5703125" style="14" customWidth="1"/>
    <col min="599" max="600" width="15.140625" style="14" customWidth="1"/>
    <col min="601" max="601" width="16" style="14" customWidth="1"/>
    <col min="602" max="602" width="23.7109375" style="14" customWidth="1"/>
    <col min="603" max="603" width="22" style="14" customWidth="1"/>
    <col min="604" max="604" width="18.140625" style="14" customWidth="1"/>
    <col min="605" max="605" width="20.85546875" style="14" customWidth="1"/>
    <col min="606" max="606" width="22.7109375" style="14" customWidth="1"/>
    <col min="607" max="607" width="12.42578125" style="14" customWidth="1"/>
    <col min="608" max="608" width="19.140625" style="14" bestFit="1" customWidth="1"/>
    <col min="609" max="609" width="15.5703125" style="14" customWidth="1"/>
    <col min="610" max="610" width="13.85546875" style="14" customWidth="1"/>
    <col min="611" max="611" width="23.5703125" style="14" customWidth="1"/>
    <col min="612" max="612" width="12" style="14" customWidth="1"/>
    <col min="613" max="613" width="14.140625" style="14" customWidth="1"/>
    <col min="614" max="614" width="0" style="14" hidden="1" customWidth="1"/>
    <col min="615" max="615" width="21.5703125" style="14" customWidth="1"/>
    <col min="616" max="616" width="11.7109375" style="14" bestFit="1" customWidth="1"/>
    <col min="617" max="617" width="22.5703125" style="14" customWidth="1"/>
    <col min="618" max="618" width="10.140625" style="14" customWidth="1"/>
    <col min="619" max="619" width="15.28515625" style="14" customWidth="1"/>
    <col min="620" max="848" width="9.140625" style="14"/>
    <col min="849" max="849" width="3.28515625" style="14" bestFit="1" customWidth="1"/>
    <col min="850" max="850" width="35.28515625" style="14" customWidth="1"/>
    <col min="851" max="851" width="13.28515625" style="14" customWidth="1"/>
    <col min="852" max="852" width="14.28515625" style="14" customWidth="1"/>
    <col min="853" max="853" width="13.7109375" style="14" customWidth="1"/>
    <col min="854" max="854" width="13.5703125" style="14" customWidth="1"/>
    <col min="855" max="856" width="15.140625" style="14" customWidth="1"/>
    <col min="857" max="857" width="16" style="14" customWidth="1"/>
    <col min="858" max="858" width="23.7109375" style="14" customWidth="1"/>
    <col min="859" max="859" width="22" style="14" customWidth="1"/>
    <col min="860" max="860" width="18.140625" style="14" customWidth="1"/>
    <col min="861" max="861" width="20.85546875" style="14" customWidth="1"/>
    <col min="862" max="862" width="22.7109375" style="14" customWidth="1"/>
    <col min="863" max="863" width="12.42578125" style="14" customWidth="1"/>
    <col min="864" max="864" width="19.140625" style="14" bestFit="1" customWidth="1"/>
    <col min="865" max="865" width="15.5703125" style="14" customWidth="1"/>
    <col min="866" max="866" width="13.85546875" style="14" customWidth="1"/>
    <col min="867" max="867" width="23.5703125" style="14" customWidth="1"/>
    <col min="868" max="868" width="12" style="14" customWidth="1"/>
    <col min="869" max="869" width="14.140625" style="14" customWidth="1"/>
    <col min="870" max="870" width="0" style="14" hidden="1" customWidth="1"/>
    <col min="871" max="871" width="21.5703125" style="14" customWidth="1"/>
    <col min="872" max="872" width="11.7109375" style="14" bestFit="1" customWidth="1"/>
    <col min="873" max="873" width="22.5703125" style="14" customWidth="1"/>
    <col min="874" max="874" width="10.140625" style="14" customWidth="1"/>
    <col min="875" max="875" width="15.28515625" style="14" customWidth="1"/>
    <col min="876" max="1104" width="9.140625" style="14"/>
    <col min="1105" max="1105" width="3.28515625" style="14" bestFit="1" customWidth="1"/>
    <col min="1106" max="1106" width="35.28515625" style="14" customWidth="1"/>
    <col min="1107" max="1107" width="13.28515625" style="14" customWidth="1"/>
    <col min="1108" max="1108" width="14.28515625" style="14" customWidth="1"/>
    <col min="1109" max="1109" width="13.7109375" style="14" customWidth="1"/>
    <col min="1110" max="1110" width="13.5703125" style="14" customWidth="1"/>
    <col min="1111" max="1112" width="15.140625" style="14" customWidth="1"/>
    <col min="1113" max="1113" width="16" style="14" customWidth="1"/>
    <col min="1114" max="1114" width="23.7109375" style="14" customWidth="1"/>
    <col min="1115" max="1115" width="22" style="14" customWidth="1"/>
    <col min="1116" max="1116" width="18.140625" style="14" customWidth="1"/>
    <col min="1117" max="1117" width="20.85546875" style="14" customWidth="1"/>
    <col min="1118" max="1118" width="22.7109375" style="14" customWidth="1"/>
    <col min="1119" max="1119" width="12.42578125" style="14" customWidth="1"/>
    <col min="1120" max="1120" width="19.140625" style="14" bestFit="1" customWidth="1"/>
    <col min="1121" max="1121" width="15.5703125" style="14" customWidth="1"/>
    <col min="1122" max="1122" width="13.85546875" style="14" customWidth="1"/>
    <col min="1123" max="1123" width="23.5703125" style="14" customWidth="1"/>
    <col min="1124" max="1124" width="12" style="14" customWidth="1"/>
    <col min="1125" max="1125" width="14.140625" style="14" customWidth="1"/>
    <col min="1126" max="1126" width="0" style="14" hidden="1" customWidth="1"/>
    <col min="1127" max="1127" width="21.5703125" style="14" customWidth="1"/>
    <col min="1128" max="1128" width="11.7109375" style="14" bestFit="1" customWidth="1"/>
    <col min="1129" max="1129" width="22.5703125" style="14" customWidth="1"/>
    <col min="1130" max="1130" width="10.140625" style="14" customWidth="1"/>
    <col min="1131" max="1131" width="15.28515625" style="14" customWidth="1"/>
    <col min="1132" max="1360" width="9.140625" style="14"/>
    <col min="1361" max="1361" width="3.28515625" style="14" bestFit="1" customWidth="1"/>
    <col min="1362" max="1362" width="35.28515625" style="14" customWidth="1"/>
    <col min="1363" max="1363" width="13.28515625" style="14" customWidth="1"/>
    <col min="1364" max="1364" width="14.28515625" style="14" customWidth="1"/>
    <col min="1365" max="1365" width="13.7109375" style="14" customWidth="1"/>
    <col min="1366" max="1366" width="13.5703125" style="14" customWidth="1"/>
    <col min="1367" max="1368" width="15.140625" style="14" customWidth="1"/>
    <col min="1369" max="1369" width="16" style="14" customWidth="1"/>
    <col min="1370" max="1370" width="23.7109375" style="14" customWidth="1"/>
    <col min="1371" max="1371" width="22" style="14" customWidth="1"/>
    <col min="1372" max="1372" width="18.140625" style="14" customWidth="1"/>
    <col min="1373" max="1373" width="20.85546875" style="14" customWidth="1"/>
    <col min="1374" max="1374" width="22.7109375" style="14" customWidth="1"/>
    <col min="1375" max="1375" width="12.42578125" style="14" customWidth="1"/>
    <col min="1376" max="1376" width="19.140625" style="14" bestFit="1" customWidth="1"/>
    <col min="1377" max="1377" width="15.5703125" style="14" customWidth="1"/>
    <col min="1378" max="1378" width="13.85546875" style="14" customWidth="1"/>
    <col min="1379" max="1379" width="23.5703125" style="14" customWidth="1"/>
    <col min="1380" max="1380" width="12" style="14" customWidth="1"/>
    <col min="1381" max="1381" width="14.140625" style="14" customWidth="1"/>
    <col min="1382" max="1382" width="0" style="14" hidden="1" customWidth="1"/>
    <col min="1383" max="1383" width="21.5703125" style="14" customWidth="1"/>
    <col min="1384" max="1384" width="11.7109375" style="14" bestFit="1" customWidth="1"/>
    <col min="1385" max="1385" width="22.5703125" style="14" customWidth="1"/>
    <col min="1386" max="1386" width="10.140625" style="14" customWidth="1"/>
    <col min="1387" max="1387" width="15.28515625" style="14" customWidth="1"/>
    <col min="1388" max="1616" width="9.140625" style="14"/>
    <col min="1617" max="1617" width="3.28515625" style="14" bestFit="1" customWidth="1"/>
    <col min="1618" max="1618" width="35.28515625" style="14" customWidth="1"/>
    <col min="1619" max="1619" width="13.28515625" style="14" customWidth="1"/>
    <col min="1620" max="1620" width="14.28515625" style="14" customWidth="1"/>
    <col min="1621" max="1621" width="13.7109375" style="14" customWidth="1"/>
    <col min="1622" max="1622" width="13.5703125" style="14" customWidth="1"/>
    <col min="1623" max="1624" width="15.140625" style="14" customWidth="1"/>
    <col min="1625" max="1625" width="16" style="14" customWidth="1"/>
    <col min="1626" max="1626" width="23.7109375" style="14" customWidth="1"/>
    <col min="1627" max="1627" width="22" style="14" customWidth="1"/>
    <col min="1628" max="1628" width="18.140625" style="14" customWidth="1"/>
    <col min="1629" max="1629" width="20.85546875" style="14" customWidth="1"/>
    <col min="1630" max="1630" width="22.7109375" style="14" customWidth="1"/>
    <col min="1631" max="1631" width="12.42578125" style="14" customWidth="1"/>
    <col min="1632" max="1632" width="19.140625" style="14" bestFit="1" customWidth="1"/>
    <col min="1633" max="1633" width="15.5703125" style="14" customWidth="1"/>
    <col min="1634" max="1634" width="13.85546875" style="14" customWidth="1"/>
    <col min="1635" max="1635" width="23.5703125" style="14" customWidth="1"/>
    <col min="1636" max="1636" width="12" style="14" customWidth="1"/>
    <col min="1637" max="1637" width="14.140625" style="14" customWidth="1"/>
    <col min="1638" max="1638" width="0" style="14" hidden="1" customWidth="1"/>
    <col min="1639" max="1639" width="21.5703125" style="14" customWidth="1"/>
    <col min="1640" max="1640" width="11.7109375" style="14" bestFit="1" customWidth="1"/>
    <col min="1641" max="1641" width="22.5703125" style="14" customWidth="1"/>
    <col min="1642" max="1642" width="10.140625" style="14" customWidth="1"/>
    <col min="1643" max="1643" width="15.28515625" style="14" customWidth="1"/>
    <col min="1644" max="1872" width="9.140625" style="14"/>
    <col min="1873" max="1873" width="3.28515625" style="14" bestFit="1" customWidth="1"/>
    <col min="1874" max="1874" width="35.28515625" style="14" customWidth="1"/>
    <col min="1875" max="1875" width="13.28515625" style="14" customWidth="1"/>
    <col min="1876" max="1876" width="14.28515625" style="14" customWidth="1"/>
    <col min="1877" max="1877" width="13.7109375" style="14" customWidth="1"/>
    <col min="1878" max="1878" width="13.5703125" style="14" customWidth="1"/>
    <col min="1879" max="1880" width="15.140625" style="14" customWidth="1"/>
    <col min="1881" max="1881" width="16" style="14" customWidth="1"/>
    <col min="1882" max="1882" width="23.7109375" style="14" customWidth="1"/>
    <col min="1883" max="1883" width="22" style="14" customWidth="1"/>
    <col min="1884" max="1884" width="18.140625" style="14" customWidth="1"/>
    <col min="1885" max="1885" width="20.85546875" style="14" customWidth="1"/>
    <col min="1886" max="1886" width="22.7109375" style="14" customWidth="1"/>
    <col min="1887" max="1887" width="12.42578125" style="14" customWidth="1"/>
    <col min="1888" max="1888" width="19.140625" style="14" bestFit="1" customWidth="1"/>
    <col min="1889" max="1889" width="15.5703125" style="14" customWidth="1"/>
    <col min="1890" max="1890" width="13.85546875" style="14" customWidth="1"/>
    <col min="1891" max="1891" width="23.5703125" style="14" customWidth="1"/>
    <col min="1892" max="1892" width="12" style="14" customWidth="1"/>
    <col min="1893" max="1893" width="14.140625" style="14" customWidth="1"/>
    <col min="1894" max="1894" width="0" style="14" hidden="1" customWidth="1"/>
    <col min="1895" max="1895" width="21.5703125" style="14" customWidth="1"/>
    <col min="1896" max="1896" width="11.7109375" style="14" bestFit="1" customWidth="1"/>
    <col min="1897" max="1897" width="22.5703125" style="14" customWidth="1"/>
    <col min="1898" max="1898" width="10.140625" style="14" customWidth="1"/>
    <col min="1899" max="1899" width="15.28515625" style="14" customWidth="1"/>
    <col min="1900" max="2128" width="9.140625" style="14"/>
    <col min="2129" max="2129" width="3.28515625" style="14" bestFit="1" customWidth="1"/>
    <col min="2130" max="2130" width="35.28515625" style="14" customWidth="1"/>
    <col min="2131" max="2131" width="13.28515625" style="14" customWidth="1"/>
    <col min="2132" max="2132" width="14.28515625" style="14" customWidth="1"/>
    <col min="2133" max="2133" width="13.7109375" style="14" customWidth="1"/>
    <col min="2134" max="2134" width="13.5703125" style="14" customWidth="1"/>
    <col min="2135" max="2136" width="15.140625" style="14" customWidth="1"/>
    <col min="2137" max="2137" width="16" style="14" customWidth="1"/>
    <col min="2138" max="2138" width="23.7109375" style="14" customWidth="1"/>
    <col min="2139" max="2139" width="22" style="14" customWidth="1"/>
    <col min="2140" max="2140" width="18.140625" style="14" customWidth="1"/>
    <col min="2141" max="2141" width="20.85546875" style="14" customWidth="1"/>
    <col min="2142" max="2142" width="22.7109375" style="14" customWidth="1"/>
    <col min="2143" max="2143" width="12.42578125" style="14" customWidth="1"/>
    <col min="2144" max="2144" width="19.140625" style="14" bestFit="1" customWidth="1"/>
    <col min="2145" max="2145" width="15.5703125" style="14" customWidth="1"/>
    <col min="2146" max="2146" width="13.85546875" style="14" customWidth="1"/>
    <col min="2147" max="2147" width="23.5703125" style="14" customWidth="1"/>
    <col min="2148" max="2148" width="12" style="14" customWidth="1"/>
    <col min="2149" max="2149" width="14.140625" style="14" customWidth="1"/>
    <col min="2150" max="2150" width="0" style="14" hidden="1" customWidth="1"/>
    <col min="2151" max="2151" width="21.5703125" style="14" customWidth="1"/>
    <col min="2152" max="2152" width="11.7109375" style="14" bestFit="1" customWidth="1"/>
    <col min="2153" max="2153" width="22.5703125" style="14" customWidth="1"/>
    <col min="2154" max="2154" width="10.140625" style="14" customWidth="1"/>
    <col min="2155" max="2155" width="15.28515625" style="14" customWidth="1"/>
    <col min="2156" max="2384" width="9.140625" style="14"/>
    <col min="2385" max="2385" width="3.28515625" style="14" bestFit="1" customWidth="1"/>
    <col min="2386" max="2386" width="35.28515625" style="14" customWidth="1"/>
    <col min="2387" max="2387" width="13.28515625" style="14" customWidth="1"/>
    <col min="2388" max="2388" width="14.28515625" style="14" customWidth="1"/>
    <col min="2389" max="2389" width="13.7109375" style="14" customWidth="1"/>
    <col min="2390" max="2390" width="13.5703125" style="14" customWidth="1"/>
    <col min="2391" max="2392" width="15.140625" style="14" customWidth="1"/>
    <col min="2393" max="2393" width="16" style="14" customWidth="1"/>
    <col min="2394" max="2394" width="23.7109375" style="14" customWidth="1"/>
    <col min="2395" max="2395" width="22" style="14" customWidth="1"/>
    <col min="2396" max="2396" width="18.140625" style="14" customWidth="1"/>
    <col min="2397" max="2397" width="20.85546875" style="14" customWidth="1"/>
    <col min="2398" max="2398" width="22.7109375" style="14" customWidth="1"/>
    <col min="2399" max="2399" width="12.42578125" style="14" customWidth="1"/>
    <col min="2400" max="2400" width="19.140625" style="14" bestFit="1" customWidth="1"/>
    <col min="2401" max="2401" width="15.5703125" style="14" customWidth="1"/>
    <col min="2402" max="2402" width="13.85546875" style="14" customWidth="1"/>
    <col min="2403" max="2403" width="23.5703125" style="14" customWidth="1"/>
    <col min="2404" max="2404" width="12" style="14" customWidth="1"/>
    <col min="2405" max="2405" width="14.140625" style="14" customWidth="1"/>
    <col min="2406" max="2406" width="0" style="14" hidden="1" customWidth="1"/>
    <col min="2407" max="2407" width="21.5703125" style="14" customWidth="1"/>
    <col min="2408" max="2408" width="11.7109375" style="14" bestFit="1" customWidth="1"/>
    <col min="2409" max="2409" width="22.5703125" style="14" customWidth="1"/>
    <col min="2410" max="2410" width="10.140625" style="14" customWidth="1"/>
    <col min="2411" max="2411" width="15.28515625" style="14" customWidth="1"/>
    <col min="2412" max="2640" width="9.140625" style="14"/>
    <col min="2641" max="2641" width="3.28515625" style="14" bestFit="1" customWidth="1"/>
    <col min="2642" max="2642" width="35.28515625" style="14" customWidth="1"/>
    <col min="2643" max="2643" width="13.28515625" style="14" customWidth="1"/>
    <col min="2644" max="2644" width="14.28515625" style="14" customWidth="1"/>
    <col min="2645" max="2645" width="13.7109375" style="14" customWidth="1"/>
    <col min="2646" max="2646" width="13.5703125" style="14" customWidth="1"/>
    <col min="2647" max="2648" width="15.140625" style="14" customWidth="1"/>
    <col min="2649" max="2649" width="16" style="14" customWidth="1"/>
    <col min="2650" max="2650" width="23.7109375" style="14" customWidth="1"/>
    <col min="2651" max="2651" width="22" style="14" customWidth="1"/>
    <col min="2652" max="2652" width="18.140625" style="14" customWidth="1"/>
    <col min="2653" max="2653" width="20.85546875" style="14" customWidth="1"/>
    <col min="2654" max="2654" width="22.7109375" style="14" customWidth="1"/>
    <col min="2655" max="2655" width="12.42578125" style="14" customWidth="1"/>
    <col min="2656" max="2656" width="19.140625" style="14" bestFit="1" customWidth="1"/>
    <col min="2657" max="2657" width="15.5703125" style="14" customWidth="1"/>
    <col min="2658" max="2658" width="13.85546875" style="14" customWidth="1"/>
    <col min="2659" max="2659" width="23.5703125" style="14" customWidth="1"/>
    <col min="2660" max="2660" width="12" style="14" customWidth="1"/>
    <col min="2661" max="2661" width="14.140625" style="14" customWidth="1"/>
    <col min="2662" max="2662" width="0" style="14" hidden="1" customWidth="1"/>
    <col min="2663" max="2663" width="21.5703125" style="14" customWidth="1"/>
    <col min="2664" max="2664" width="11.7109375" style="14" bestFit="1" customWidth="1"/>
    <col min="2665" max="2665" width="22.5703125" style="14" customWidth="1"/>
    <col min="2666" max="2666" width="10.140625" style="14" customWidth="1"/>
    <col min="2667" max="2667" width="15.28515625" style="14" customWidth="1"/>
    <col min="2668" max="2896" width="9.140625" style="14"/>
    <col min="2897" max="2897" width="3.28515625" style="14" bestFit="1" customWidth="1"/>
    <col min="2898" max="2898" width="35.28515625" style="14" customWidth="1"/>
    <col min="2899" max="2899" width="13.28515625" style="14" customWidth="1"/>
    <col min="2900" max="2900" width="14.28515625" style="14" customWidth="1"/>
    <col min="2901" max="2901" width="13.7109375" style="14" customWidth="1"/>
    <col min="2902" max="2902" width="13.5703125" style="14" customWidth="1"/>
    <col min="2903" max="2904" width="15.140625" style="14" customWidth="1"/>
    <col min="2905" max="2905" width="16" style="14" customWidth="1"/>
    <col min="2906" max="2906" width="23.7109375" style="14" customWidth="1"/>
    <col min="2907" max="2907" width="22" style="14" customWidth="1"/>
    <col min="2908" max="2908" width="18.140625" style="14" customWidth="1"/>
    <col min="2909" max="2909" width="20.85546875" style="14" customWidth="1"/>
    <col min="2910" max="2910" width="22.7109375" style="14" customWidth="1"/>
    <col min="2911" max="2911" width="12.42578125" style="14" customWidth="1"/>
    <col min="2912" max="2912" width="19.140625" style="14" bestFit="1" customWidth="1"/>
    <col min="2913" max="2913" width="15.5703125" style="14" customWidth="1"/>
    <col min="2914" max="2914" width="13.85546875" style="14" customWidth="1"/>
    <col min="2915" max="2915" width="23.5703125" style="14" customWidth="1"/>
    <col min="2916" max="2916" width="12" style="14" customWidth="1"/>
    <col min="2917" max="2917" width="14.140625" style="14" customWidth="1"/>
    <col min="2918" max="2918" width="0" style="14" hidden="1" customWidth="1"/>
    <col min="2919" max="2919" width="21.5703125" style="14" customWidth="1"/>
    <col min="2920" max="2920" width="11.7109375" style="14" bestFit="1" customWidth="1"/>
    <col min="2921" max="2921" width="22.5703125" style="14" customWidth="1"/>
    <col min="2922" max="2922" width="10.140625" style="14" customWidth="1"/>
    <col min="2923" max="2923" width="15.28515625" style="14" customWidth="1"/>
    <col min="2924" max="3152" width="9.140625" style="14"/>
    <col min="3153" max="3153" width="3.28515625" style="14" bestFit="1" customWidth="1"/>
    <col min="3154" max="3154" width="35.28515625" style="14" customWidth="1"/>
    <col min="3155" max="3155" width="13.28515625" style="14" customWidth="1"/>
    <col min="3156" max="3156" width="14.28515625" style="14" customWidth="1"/>
    <col min="3157" max="3157" width="13.7109375" style="14" customWidth="1"/>
    <col min="3158" max="3158" width="13.5703125" style="14" customWidth="1"/>
    <col min="3159" max="3160" width="15.140625" style="14" customWidth="1"/>
    <col min="3161" max="3161" width="16" style="14" customWidth="1"/>
    <col min="3162" max="3162" width="23.7109375" style="14" customWidth="1"/>
    <col min="3163" max="3163" width="22" style="14" customWidth="1"/>
    <col min="3164" max="3164" width="18.140625" style="14" customWidth="1"/>
    <col min="3165" max="3165" width="20.85546875" style="14" customWidth="1"/>
    <col min="3166" max="3166" width="22.7109375" style="14" customWidth="1"/>
    <col min="3167" max="3167" width="12.42578125" style="14" customWidth="1"/>
    <col min="3168" max="3168" width="19.140625" style="14" bestFit="1" customWidth="1"/>
    <col min="3169" max="3169" width="15.5703125" style="14" customWidth="1"/>
    <col min="3170" max="3170" width="13.85546875" style="14" customWidth="1"/>
    <col min="3171" max="3171" width="23.5703125" style="14" customWidth="1"/>
    <col min="3172" max="3172" width="12" style="14" customWidth="1"/>
    <col min="3173" max="3173" width="14.140625" style="14" customWidth="1"/>
    <col min="3174" max="3174" width="0" style="14" hidden="1" customWidth="1"/>
    <col min="3175" max="3175" width="21.5703125" style="14" customWidth="1"/>
    <col min="3176" max="3176" width="11.7109375" style="14" bestFit="1" customWidth="1"/>
    <col min="3177" max="3177" width="22.5703125" style="14" customWidth="1"/>
    <col min="3178" max="3178" width="10.140625" style="14" customWidth="1"/>
    <col min="3179" max="3179" width="15.28515625" style="14" customWidth="1"/>
    <col min="3180" max="3408" width="9.140625" style="14"/>
    <col min="3409" max="3409" width="3.28515625" style="14" bestFit="1" customWidth="1"/>
    <col min="3410" max="3410" width="35.28515625" style="14" customWidth="1"/>
    <col min="3411" max="3411" width="13.28515625" style="14" customWidth="1"/>
    <col min="3412" max="3412" width="14.28515625" style="14" customWidth="1"/>
    <col min="3413" max="3413" width="13.7109375" style="14" customWidth="1"/>
    <col min="3414" max="3414" width="13.5703125" style="14" customWidth="1"/>
    <col min="3415" max="3416" width="15.140625" style="14" customWidth="1"/>
    <col min="3417" max="3417" width="16" style="14" customWidth="1"/>
    <col min="3418" max="3418" width="23.7109375" style="14" customWidth="1"/>
    <col min="3419" max="3419" width="22" style="14" customWidth="1"/>
    <col min="3420" max="3420" width="18.140625" style="14" customWidth="1"/>
    <col min="3421" max="3421" width="20.85546875" style="14" customWidth="1"/>
    <col min="3422" max="3422" width="22.7109375" style="14" customWidth="1"/>
    <col min="3423" max="3423" width="12.42578125" style="14" customWidth="1"/>
    <col min="3424" max="3424" width="19.140625" style="14" bestFit="1" customWidth="1"/>
    <col min="3425" max="3425" width="15.5703125" style="14" customWidth="1"/>
    <col min="3426" max="3426" width="13.85546875" style="14" customWidth="1"/>
    <col min="3427" max="3427" width="23.5703125" style="14" customWidth="1"/>
    <col min="3428" max="3428" width="12" style="14" customWidth="1"/>
    <col min="3429" max="3429" width="14.140625" style="14" customWidth="1"/>
    <col min="3430" max="3430" width="0" style="14" hidden="1" customWidth="1"/>
    <col min="3431" max="3431" width="21.5703125" style="14" customWidth="1"/>
    <col min="3432" max="3432" width="11.7109375" style="14" bestFit="1" customWidth="1"/>
    <col min="3433" max="3433" width="22.5703125" style="14" customWidth="1"/>
    <col min="3434" max="3434" width="10.140625" style="14" customWidth="1"/>
    <col min="3435" max="3435" width="15.28515625" style="14" customWidth="1"/>
    <col min="3436" max="3664" width="9.140625" style="14"/>
    <col min="3665" max="3665" width="3.28515625" style="14" bestFit="1" customWidth="1"/>
    <col min="3666" max="3666" width="35.28515625" style="14" customWidth="1"/>
    <col min="3667" max="3667" width="13.28515625" style="14" customWidth="1"/>
    <col min="3668" max="3668" width="14.28515625" style="14" customWidth="1"/>
    <col min="3669" max="3669" width="13.7109375" style="14" customWidth="1"/>
    <col min="3670" max="3670" width="13.5703125" style="14" customWidth="1"/>
    <col min="3671" max="3672" width="15.140625" style="14" customWidth="1"/>
    <col min="3673" max="3673" width="16" style="14" customWidth="1"/>
    <col min="3674" max="3674" width="23.7109375" style="14" customWidth="1"/>
    <col min="3675" max="3675" width="22" style="14" customWidth="1"/>
    <col min="3676" max="3676" width="18.140625" style="14" customWidth="1"/>
    <col min="3677" max="3677" width="20.85546875" style="14" customWidth="1"/>
    <col min="3678" max="3678" width="22.7109375" style="14" customWidth="1"/>
    <col min="3679" max="3679" width="12.42578125" style="14" customWidth="1"/>
    <col min="3680" max="3680" width="19.140625" style="14" bestFit="1" customWidth="1"/>
    <col min="3681" max="3681" width="15.5703125" style="14" customWidth="1"/>
    <col min="3682" max="3682" width="13.85546875" style="14" customWidth="1"/>
    <col min="3683" max="3683" width="23.5703125" style="14" customWidth="1"/>
    <col min="3684" max="3684" width="12" style="14" customWidth="1"/>
    <col min="3685" max="3685" width="14.140625" style="14" customWidth="1"/>
    <col min="3686" max="3686" width="0" style="14" hidden="1" customWidth="1"/>
    <col min="3687" max="3687" width="21.5703125" style="14" customWidth="1"/>
    <col min="3688" max="3688" width="11.7109375" style="14" bestFit="1" customWidth="1"/>
    <col min="3689" max="3689" width="22.5703125" style="14" customWidth="1"/>
    <col min="3690" max="3690" width="10.140625" style="14" customWidth="1"/>
    <col min="3691" max="3691" width="15.28515625" style="14" customWidth="1"/>
    <col min="3692" max="3920" width="9.140625" style="14"/>
    <col min="3921" max="3921" width="3.28515625" style="14" bestFit="1" customWidth="1"/>
    <col min="3922" max="3922" width="35.28515625" style="14" customWidth="1"/>
    <col min="3923" max="3923" width="13.28515625" style="14" customWidth="1"/>
    <col min="3924" max="3924" width="14.28515625" style="14" customWidth="1"/>
    <col min="3925" max="3925" width="13.7109375" style="14" customWidth="1"/>
    <col min="3926" max="3926" width="13.5703125" style="14" customWidth="1"/>
    <col min="3927" max="3928" width="15.140625" style="14" customWidth="1"/>
    <col min="3929" max="3929" width="16" style="14" customWidth="1"/>
    <col min="3930" max="3930" width="23.7109375" style="14" customWidth="1"/>
    <col min="3931" max="3931" width="22" style="14" customWidth="1"/>
    <col min="3932" max="3932" width="18.140625" style="14" customWidth="1"/>
    <col min="3933" max="3933" width="20.85546875" style="14" customWidth="1"/>
    <col min="3934" max="3934" width="22.7109375" style="14" customWidth="1"/>
    <col min="3935" max="3935" width="12.42578125" style="14" customWidth="1"/>
    <col min="3936" max="3936" width="19.140625" style="14" bestFit="1" customWidth="1"/>
    <col min="3937" max="3937" width="15.5703125" style="14" customWidth="1"/>
    <col min="3938" max="3938" width="13.85546875" style="14" customWidth="1"/>
    <col min="3939" max="3939" width="23.5703125" style="14" customWidth="1"/>
    <col min="3940" max="3940" width="12" style="14" customWidth="1"/>
    <col min="3941" max="3941" width="14.140625" style="14" customWidth="1"/>
    <col min="3942" max="3942" width="0" style="14" hidden="1" customWidth="1"/>
    <col min="3943" max="3943" width="21.5703125" style="14" customWidth="1"/>
    <col min="3944" max="3944" width="11.7109375" style="14" bestFit="1" customWidth="1"/>
    <col min="3945" max="3945" width="22.5703125" style="14" customWidth="1"/>
    <col min="3946" max="3946" width="10.140625" style="14" customWidth="1"/>
    <col min="3947" max="3947" width="15.28515625" style="14" customWidth="1"/>
    <col min="3948" max="4176" width="9.140625" style="14"/>
    <col min="4177" max="4177" width="3.28515625" style="14" bestFit="1" customWidth="1"/>
    <col min="4178" max="4178" width="35.28515625" style="14" customWidth="1"/>
    <col min="4179" max="4179" width="13.28515625" style="14" customWidth="1"/>
    <col min="4180" max="4180" width="14.28515625" style="14" customWidth="1"/>
    <col min="4181" max="4181" width="13.7109375" style="14" customWidth="1"/>
    <col min="4182" max="4182" width="13.5703125" style="14" customWidth="1"/>
    <col min="4183" max="4184" width="15.140625" style="14" customWidth="1"/>
    <col min="4185" max="4185" width="16" style="14" customWidth="1"/>
    <col min="4186" max="4186" width="23.7109375" style="14" customWidth="1"/>
    <col min="4187" max="4187" width="22" style="14" customWidth="1"/>
    <col min="4188" max="4188" width="18.140625" style="14" customWidth="1"/>
    <col min="4189" max="4189" width="20.85546875" style="14" customWidth="1"/>
    <col min="4190" max="4190" width="22.7109375" style="14" customWidth="1"/>
    <col min="4191" max="4191" width="12.42578125" style="14" customWidth="1"/>
    <col min="4192" max="4192" width="19.140625" style="14" bestFit="1" customWidth="1"/>
    <col min="4193" max="4193" width="15.5703125" style="14" customWidth="1"/>
    <col min="4194" max="4194" width="13.85546875" style="14" customWidth="1"/>
    <col min="4195" max="4195" width="23.5703125" style="14" customWidth="1"/>
    <col min="4196" max="4196" width="12" style="14" customWidth="1"/>
    <col min="4197" max="4197" width="14.140625" style="14" customWidth="1"/>
    <col min="4198" max="4198" width="0" style="14" hidden="1" customWidth="1"/>
    <col min="4199" max="4199" width="21.5703125" style="14" customWidth="1"/>
    <col min="4200" max="4200" width="11.7109375" style="14" bestFit="1" customWidth="1"/>
    <col min="4201" max="4201" width="22.5703125" style="14" customWidth="1"/>
    <col min="4202" max="4202" width="10.140625" style="14" customWidth="1"/>
    <col min="4203" max="4203" width="15.28515625" style="14" customWidth="1"/>
    <col min="4204" max="4432" width="9.140625" style="14"/>
    <col min="4433" max="4433" width="3.28515625" style="14" bestFit="1" customWidth="1"/>
    <col min="4434" max="4434" width="35.28515625" style="14" customWidth="1"/>
    <col min="4435" max="4435" width="13.28515625" style="14" customWidth="1"/>
    <col min="4436" max="4436" width="14.28515625" style="14" customWidth="1"/>
    <col min="4437" max="4437" width="13.7109375" style="14" customWidth="1"/>
    <col min="4438" max="4438" width="13.5703125" style="14" customWidth="1"/>
    <col min="4439" max="4440" width="15.140625" style="14" customWidth="1"/>
    <col min="4441" max="4441" width="16" style="14" customWidth="1"/>
    <col min="4442" max="4442" width="23.7109375" style="14" customWidth="1"/>
    <col min="4443" max="4443" width="22" style="14" customWidth="1"/>
    <col min="4444" max="4444" width="18.140625" style="14" customWidth="1"/>
    <col min="4445" max="4445" width="20.85546875" style="14" customWidth="1"/>
    <col min="4446" max="4446" width="22.7109375" style="14" customWidth="1"/>
    <col min="4447" max="4447" width="12.42578125" style="14" customWidth="1"/>
    <col min="4448" max="4448" width="19.140625" style="14" bestFit="1" customWidth="1"/>
    <col min="4449" max="4449" width="15.5703125" style="14" customWidth="1"/>
    <col min="4450" max="4450" width="13.85546875" style="14" customWidth="1"/>
    <col min="4451" max="4451" width="23.5703125" style="14" customWidth="1"/>
    <col min="4452" max="4452" width="12" style="14" customWidth="1"/>
    <col min="4453" max="4453" width="14.140625" style="14" customWidth="1"/>
    <col min="4454" max="4454" width="0" style="14" hidden="1" customWidth="1"/>
    <col min="4455" max="4455" width="21.5703125" style="14" customWidth="1"/>
    <col min="4456" max="4456" width="11.7109375" style="14" bestFit="1" customWidth="1"/>
    <col min="4457" max="4457" width="22.5703125" style="14" customWidth="1"/>
    <col min="4458" max="4458" width="10.140625" style="14" customWidth="1"/>
    <col min="4459" max="4459" width="15.28515625" style="14" customWidth="1"/>
    <col min="4460" max="4688" width="9.140625" style="14"/>
    <col min="4689" max="4689" width="3.28515625" style="14" bestFit="1" customWidth="1"/>
    <col min="4690" max="4690" width="35.28515625" style="14" customWidth="1"/>
    <col min="4691" max="4691" width="13.28515625" style="14" customWidth="1"/>
    <col min="4692" max="4692" width="14.28515625" style="14" customWidth="1"/>
    <col min="4693" max="4693" width="13.7109375" style="14" customWidth="1"/>
    <col min="4694" max="4694" width="13.5703125" style="14" customWidth="1"/>
    <col min="4695" max="4696" width="15.140625" style="14" customWidth="1"/>
    <col min="4697" max="4697" width="16" style="14" customWidth="1"/>
    <col min="4698" max="4698" width="23.7109375" style="14" customWidth="1"/>
    <col min="4699" max="4699" width="22" style="14" customWidth="1"/>
    <col min="4700" max="4700" width="18.140625" style="14" customWidth="1"/>
    <col min="4701" max="4701" width="20.85546875" style="14" customWidth="1"/>
    <col min="4702" max="4702" width="22.7109375" style="14" customWidth="1"/>
    <col min="4703" max="4703" width="12.42578125" style="14" customWidth="1"/>
    <col min="4704" max="4704" width="19.140625" style="14" bestFit="1" customWidth="1"/>
    <col min="4705" max="4705" width="15.5703125" style="14" customWidth="1"/>
    <col min="4706" max="4706" width="13.85546875" style="14" customWidth="1"/>
    <col min="4707" max="4707" width="23.5703125" style="14" customWidth="1"/>
    <col min="4708" max="4708" width="12" style="14" customWidth="1"/>
    <col min="4709" max="4709" width="14.140625" style="14" customWidth="1"/>
    <col min="4710" max="4710" width="0" style="14" hidden="1" customWidth="1"/>
    <col min="4711" max="4711" width="21.5703125" style="14" customWidth="1"/>
    <col min="4712" max="4712" width="11.7109375" style="14" bestFit="1" customWidth="1"/>
    <col min="4713" max="4713" width="22.5703125" style="14" customWidth="1"/>
    <col min="4714" max="4714" width="10.140625" style="14" customWidth="1"/>
    <col min="4715" max="4715" width="15.28515625" style="14" customWidth="1"/>
    <col min="4716" max="4944" width="9.140625" style="14"/>
    <col min="4945" max="4945" width="3.28515625" style="14" bestFit="1" customWidth="1"/>
    <col min="4946" max="4946" width="35.28515625" style="14" customWidth="1"/>
    <col min="4947" max="4947" width="13.28515625" style="14" customWidth="1"/>
    <col min="4948" max="4948" width="14.28515625" style="14" customWidth="1"/>
    <col min="4949" max="4949" width="13.7109375" style="14" customWidth="1"/>
    <col min="4950" max="4950" width="13.5703125" style="14" customWidth="1"/>
    <col min="4951" max="4952" width="15.140625" style="14" customWidth="1"/>
    <col min="4953" max="4953" width="16" style="14" customWidth="1"/>
    <col min="4954" max="4954" width="23.7109375" style="14" customWidth="1"/>
    <col min="4955" max="4955" width="22" style="14" customWidth="1"/>
    <col min="4956" max="4956" width="18.140625" style="14" customWidth="1"/>
    <col min="4957" max="4957" width="20.85546875" style="14" customWidth="1"/>
    <col min="4958" max="4958" width="22.7109375" style="14" customWidth="1"/>
    <col min="4959" max="4959" width="12.42578125" style="14" customWidth="1"/>
    <col min="4960" max="4960" width="19.140625" style="14" bestFit="1" customWidth="1"/>
    <col min="4961" max="4961" width="15.5703125" style="14" customWidth="1"/>
    <col min="4962" max="4962" width="13.85546875" style="14" customWidth="1"/>
    <col min="4963" max="4963" width="23.5703125" style="14" customWidth="1"/>
    <col min="4964" max="4964" width="12" style="14" customWidth="1"/>
    <col min="4965" max="4965" width="14.140625" style="14" customWidth="1"/>
    <col min="4966" max="4966" width="0" style="14" hidden="1" customWidth="1"/>
    <col min="4967" max="4967" width="21.5703125" style="14" customWidth="1"/>
    <col min="4968" max="4968" width="11.7109375" style="14" bestFit="1" customWidth="1"/>
    <col min="4969" max="4969" width="22.5703125" style="14" customWidth="1"/>
    <col min="4970" max="4970" width="10.140625" style="14" customWidth="1"/>
    <col min="4971" max="4971" width="15.28515625" style="14" customWidth="1"/>
    <col min="4972" max="5200" width="9.140625" style="14"/>
    <col min="5201" max="5201" width="3.28515625" style="14" bestFit="1" customWidth="1"/>
    <col min="5202" max="5202" width="35.28515625" style="14" customWidth="1"/>
    <col min="5203" max="5203" width="13.28515625" style="14" customWidth="1"/>
    <col min="5204" max="5204" width="14.28515625" style="14" customWidth="1"/>
    <col min="5205" max="5205" width="13.7109375" style="14" customWidth="1"/>
    <col min="5206" max="5206" width="13.5703125" style="14" customWidth="1"/>
    <col min="5207" max="5208" width="15.140625" style="14" customWidth="1"/>
    <col min="5209" max="5209" width="16" style="14" customWidth="1"/>
    <col min="5210" max="5210" width="23.7109375" style="14" customWidth="1"/>
    <col min="5211" max="5211" width="22" style="14" customWidth="1"/>
    <col min="5212" max="5212" width="18.140625" style="14" customWidth="1"/>
    <col min="5213" max="5213" width="20.85546875" style="14" customWidth="1"/>
    <col min="5214" max="5214" width="22.7109375" style="14" customWidth="1"/>
    <col min="5215" max="5215" width="12.42578125" style="14" customWidth="1"/>
    <col min="5216" max="5216" width="19.140625" style="14" bestFit="1" customWidth="1"/>
    <col min="5217" max="5217" width="15.5703125" style="14" customWidth="1"/>
    <col min="5218" max="5218" width="13.85546875" style="14" customWidth="1"/>
    <col min="5219" max="5219" width="23.5703125" style="14" customWidth="1"/>
    <col min="5220" max="5220" width="12" style="14" customWidth="1"/>
    <col min="5221" max="5221" width="14.140625" style="14" customWidth="1"/>
    <col min="5222" max="5222" width="0" style="14" hidden="1" customWidth="1"/>
    <col min="5223" max="5223" width="21.5703125" style="14" customWidth="1"/>
    <col min="5224" max="5224" width="11.7109375" style="14" bestFit="1" customWidth="1"/>
    <col min="5225" max="5225" width="22.5703125" style="14" customWidth="1"/>
    <col min="5226" max="5226" width="10.140625" style="14" customWidth="1"/>
    <col min="5227" max="5227" width="15.28515625" style="14" customWidth="1"/>
    <col min="5228" max="5456" width="9.140625" style="14"/>
    <col min="5457" max="5457" width="3.28515625" style="14" bestFit="1" customWidth="1"/>
    <col min="5458" max="5458" width="35.28515625" style="14" customWidth="1"/>
    <col min="5459" max="5459" width="13.28515625" style="14" customWidth="1"/>
    <col min="5460" max="5460" width="14.28515625" style="14" customWidth="1"/>
    <col min="5461" max="5461" width="13.7109375" style="14" customWidth="1"/>
    <col min="5462" max="5462" width="13.5703125" style="14" customWidth="1"/>
    <col min="5463" max="5464" width="15.140625" style="14" customWidth="1"/>
    <col min="5465" max="5465" width="16" style="14" customWidth="1"/>
    <col min="5466" max="5466" width="23.7109375" style="14" customWidth="1"/>
    <col min="5467" max="5467" width="22" style="14" customWidth="1"/>
    <col min="5468" max="5468" width="18.140625" style="14" customWidth="1"/>
    <col min="5469" max="5469" width="20.85546875" style="14" customWidth="1"/>
    <col min="5470" max="5470" width="22.7109375" style="14" customWidth="1"/>
    <col min="5471" max="5471" width="12.42578125" style="14" customWidth="1"/>
    <col min="5472" max="5472" width="19.140625" style="14" bestFit="1" customWidth="1"/>
    <col min="5473" max="5473" width="15.5703125" style="14" customWidth="1"/>
    <col min="5474" max="5474" width="13.85546875" style="14" customWidth="1"/>
    <col min="5475" max="5475" width="23.5703125" style="14" customWidth="1"/>
    <col min="5476" max="5476" width="12" style="14" customWidth="1"/>
    <col min="5477" max="5477" width="14.140625" style="14" customWidth="1"/>
    <col min="5478" max="5478" width="0" style="14" hidden="1" customWidth="1"/>
    <col min="5479" max="5479" width="21.5703125" style="14" customWidth="1"/>
    <col min="5480" max="5480" width="11.7109375" style="14" bestFit="1" customWidth="1"/>
    <col min="5481" max="5481" width="22.5703125" style="14" customWidth="1"/>
    <col min="5482" max="5482" width="10.140625" style="14" customWidth="1"/>
    <col min="5483" max="5483" width="15.28515625" style="14" customWidth="1"/>
    <col min="5484" max="5712" width="9.140625" style="14"/>
    <col min="5713" max="5713" width="3.28515625" style="14" bestFit="1" customWidth="1"/>
    <col min="5714" max="5714" width="35.28515625" style="14" customWidth="1"/>
    <col min="5715" max="5715" width="13.28515625" style="14" customWidth="1"/>
    <col min="5716" max="5716" width="14.28515625" style="14" customWidth="1"/>
    <col min="5717" max="5717" width="13.7109375" style="14" customWidth="1"/>
    <col min="5718" max="5718" width="13.5703125" style="14" customWidth="1"/>
    <col min="5719" max="5720" width="15.140625" style="14" customWidth="1"/>
    <col min="5721" max="5721" width="16" style="14" customWidth="1"/>
    <col min="5722" max="5722" width="23.7109375" style="14" customWidth="1"/>
    <col min="5723" max="5723" width="22" style="14" customWidth="1"/>
    <col min="5724" max="5724" width="18.140625" style="14" customWidth="1"/>
    <col min="5725" max="5725" width="20.85546875" style="14" customWidth="1"/>
    <col min="5726" max="5726" width="22.7109375" style="14" customWidth="1"/>
    <col min="5727" max="5727" width="12.42578125" style="14" customWidth="1"/>
    <col min="5728" max="5728" width="19.140625" style="14" bestFit="1" customWidth="1"/>
    <col min="5729" max="5729" width="15.5703125" style="14" customWidth="1"/>
    <col min="5730" max="5730" width="13.85546875" style="14" customWidth="1"/>
    <col min="5731" max="5731" width="23.5703125" style="14" customWidth="1"/>
    <col min="5732" max="5732" width="12" style="14" customWidth="1"/>
    <col min="5733" max="5733" width="14.140625" style="14" customWidth="1"/>
    <col min="5734" max="5734" width="0" style="14" hidden="1" customWidth="1"/>
    <col min="5735" max="5735" width="21.5703125" style="14" customWidth="1"/>
    <col min="5736" max="5736" width="11.7109375" style="14" bestFit="1" customWidth="1"/>
    <col min="5737" max="5737" width="22.5703125" style="14" customWidth="1"/>
    <col min="5738" max="5738" width="10.140625" style="14" customWidth="1"/>
    <col min="5739" max="5739" width="15.28515625" style="14" customWidth="1"/>
    <col min="5740" max="5968" width="9.140625" style="14"/>
    <col min="5969" max="5969" width="3.28515625" style="14" bestFit="1" customWidth="1"/>
    <col min="5970" max="5970" width="35.28515625" style="14" customWidth="1"/>
    <col min="5971" max="5971" width="13.28515625" style="14" customWidth="1"/>
    <col min="5972" max="5972" width="14.28515625" style="14" customWidth="1"/>
    <col min="5973" max="5973" width="13.7109375" style="14" customWidth="1"/>
    <col min="5974" max="5974" width="13.5703125" style="14" customWidth="1"/>
    <col min="5975" max="5976" width="15.140625" style="14" customWidth="1"/>
    <col min="5977" max="5977" width="16" style="14" customWidth="1"/>
    <col min="5978" max="5978" width="23.7109375" style="14" customWidth="1"/>
    <col min="5979" max="5979" width="22" style="14" customWidth="1"/>
    <col min="5980" max="5980" width="18.140625" style="14" customWidth="1"/>
    <col min="5981" max="5981" width="20.85546875" style="14" customWidth="1"/>
    <col min="5982" max="5982" width="22.7109375" style="14" customWidth="1"/>
    <col min="5983" max="5983" width="12.42578125" style="14" customWidth="1"/>
    <col min="5984" max="5984" width="19.140625" style="14" bestFit="1" customWidth="1"/>
    <col min="5985" max="5985" width="15.5703125" style="14" customWidth="1"/>
    <col min="5986" max="5986" width="13.85546875" style="14" customWidth="1"/>
    <col min="5987" max="5987" width="23.5703125" style="14" customWidth="1"/>
    <col min="5988" max="5988" width="12" style="14" customWidth="1"/>
    <col min="5989" max="5989" width="14.140625" style="14" customWidth="1"/>
    <col min="5990" max="5990" width="0" style="14" hidden="1" customWidth="1"/>
    <col min="5991" max="5991" width="21.5703125" style="14" customWidth="1"/>
    <col min="5992" max="5992" width="11.7109375" style="14" bestFit="1" customWidth="1"/>
    <col min="5993" max="5993" width="22.5703125" style="14" customWidth="1"/>
    <col min="5994" max="5994" width="10.140625" style="14" customWidth="1"/>
    <col min="5995" max="5995" width="15.28515625" style="14" customWidth="1"/>
    <col min="5996" max="6224" width="9.140625" style="14"/>
    <col min="6225" max="6225" width="3.28515625" style="14" bestFit="1" customWidth="1"/>
    <col min="6226" max="6226" width="35.28515625" style="14" customWidth="1"/>
    <col min="6227" max="6227" width="13.28515625" style="14" customWidth="1"/>
    <col min="6228" max="6228" width="14.28515625" style="14" customWidth="1"/>
    <col min="6229" max="6229" width="13.7109375" style="14" customWidth="1"/>
    <col min="6230" max="6230" width="13.5703125" style="14" customWidth="1"/>
    <col min="6231" max="6232" width="15.140625" style="14" customWidth="1"/>
    <col min="6233" max="6233" width="16" style="14" customWidth="1"/>
    <col min="6234" max="6234" width="23.7109375" style="14" customWidth="1"/>
    <col min="6235" max="6235" width="22" style="14" customWidth="1"/>
    <col min="6236" max="6236" width="18.140625" style="14" customWidth="1"/>
    <col min="6237" max="6237" width="20.85546875" style="14" customWidth="1"/>
    <col min="6238" max="6238" width="22.7109375" style="14" customWidth="1"/>
    <col min="6239" max="6239" width="12.42578125" style="14" customWidth="1"/>
    <col min="6240" max="6240" width="19.140625" style="14" bestFit="1" customWidth="1"/>
    <col min="6241" max="6241" width="15.5703125" style="14" customWidth="1"/>
    <col min="6242" max="6242" width="13.85546875" style="14" customWidth="1"/>
    <col min="6243" max="6243" width="23.5703125" style="14" customWidth="1"/>
    <col min="6244" max="6244" width="12" style="14" customWidth="1"/>
    <col min="6245" max="6245" width="14.140625" style="14" customWidth="1"/>
    <col min="6246" max="6246" width="0" style="14" hidden="1" customWidth="1"/>
    <col min="6247" max="6247" width="21.5703125" style="14" customWidth="1"/>
    <col min="6248" max="6248" width="11.7109375" style="14" bestFit="1" customWidth="1"/>
    <col min="6249" max="6249" width="22.5703125" style="14" customWidth="1"/>
    <col min="6250" max="6250" width="10.140625" style="14" customWidth="1"/>
    <col min="6251" max="6251" width="15.28515625" style="14" customWidth="1"/>
    <col min="6252" max="6480" width="9.140625" style="14"/>
    <col min="6481" max="6481" width="3.28515625" style="14" bestFit="1" customWidth="1"/>
    <col min="6482" max="6482" width="35.28515625" style="14" customWidth="1"/>
    <col min="6483" max="6483" width="13.28515625" style="14" customWidth="1"/>
    <col min="6484" max="6484" width="14.28515625" style="14" customWidth="1"/>
    <col min="6485" max="6485" width="13.7109375" style="14" customWidth="1"/>
    <col min="6486" max="6486" width="13.5703125" style="14" customWidth="1"/>
    <col min="6487" max="6488" width="15.140625" style="14" customWidth="1"/>
    <col min="6489" max="6489" width="16" style="14" customWidth="1"/>
    <col min="6490" max="6490" width="23.7109375" style="14" customWidth="1"/>
    <col min="6491" max="6491" width="22" style="14" customWidth="1"/>
    <col min="6492" max="6492" width="18.140625" style="14" customWidth="1"/>
    <col min="6493" max="6493" width="20.85546875" style="14" customWidth="1"/>
    <col min="6494" max="6494" width="22.7109375" style="14" customWidth="1"/>
    <col min="6495" max="6495" width="12.42578125" style="14" customWidth="1"/>
    <col min="6496" max="6496" width="19.140625" style="14" bestFit="1" customWidth="1"/>
    <col min="6497" max="6497" width="15.5703125" style="14" customWidth="1"/>
    <col min="6498" max="6498" width="13.85546875" style="14" customWidth="1"/>
    <col min="6499" max="6499" width="23.5703125" style="14" customWidth="1"/>
    <col min="6500" max="6500" width="12" style="14" customWidth="1"/>
    <col min="6501" max="6501" width="14.140625" style="14" customWidth="1"/>
    <col min="6502" max="6502" width="0" style="14" hidden="1" customWidth="1"/>
    <col min="6503" max="6503" width="21.5703125" style="14" customWidth="1"/>
    <col min="6504" max="6504" width="11.7109375" style="14" bestFit="1" customWidth="1"/>
    <col min="6505" max="6505" width="22.5703125" style="14" customWidth="1"/>
    <col min="6506" max="6506" width="10.140625" style="14" customWidth="1"/>
    <col min="6507" max="6507" width="15.28515625" style="14" customWidth="1"/>
    <col min="6508" max="6736" width="9.140625" style="14"/>
    <col min="6737" max="6737" width="3.28515625" style="14" bestFit="1" customWidth="1"/>
    <col min="6738" max="6738" width="35.28515625" style="14" customWidth="1"/>
    <col min="6739" max="6739" width="13.28515625" style="14" customWidth="1"/>
    <col min="6740" max="6740" width="14.28515625" style="14" customWidth="1"/>
    <col min="6741" max="6741" width="13.7109375" style="14" customWidth="1"/>
    <col min="6742" max="6742" width="13.5703125" style="14" customWidth="1"/>
    <col min="6743" max="6744" width="15.140625" style="14" customWidth="1"/>
    <col min="6745" max="6745" width="16" style="14" customWidth="1"/>
    <col min="6746" max="6746" width="23.7109375" style="14" customWidth="1"/>
    <col min="6747" max="6747" width="22" style="14" customWidth="1"/>
    <col min="6748" max="6748" width="18.140625" style="14" customWidth="1"/>
    <col min="6749" max="6749" width="20.85546875" style="14" customWidth="1"/>
    <col min="6750" max="6750" width="22.7109375" style="14" customWidth="1"/>
    <col min="6751" max="6751" width="12.42578125" style="14" customWidth="1"/>
    <col min="6752" max="6752" width="19.140625" style="14" bestFit="1" customWidth="1"/>
    <col min="6753" max="6753" width="15.5703125" style="14" customWidth="1"/>
    <col min="6754" max="6754" width="13.85546875" style="14" customWidth="1"/>
    <col min="6755" max="6755" width="23.5703125" style="14" customWidth="1"/>
    <col min="6756" max="6756" width="12" style="14" customWidth="1"/>
    <col min="6757" max="6757" width="14.140625" style="14" customWidth="1"/>
    <col min="6758" max="6758" width="0" style="14" hidden="1" customWidth="1"/>
    <col min="6759" max="6759" width="21.5703125" style="14" customWidth="1"/>
    <col min="6760" max="6760" width="11.7109375" style="14" bestFit="1" customWidth="1"/>
    <col min="6761" max="6761" width="22.5703125" style="14" customWidth="1"/>
    <col min="6762" max="6762" width="10.140625" style="14" customWidth="1"/>
    <col min="6763" max="6763" width="15.28515625" style="14" customWidth="1"/>
    <col min="6764" max="6992" width="9.140625" style="14"/>
    <col min="6993" max="6993" width="3.28515625" style="14" bestFit="1" customWidth="1"/>
    <col min="6994" max="6994" width="35.28515625" style="14" customWidth="1"/>
    <col min="6995" max="6995" width="13.28515625" style="14" customWidth="1"/>
    <col min="6996" max="6996" width="14.28515625" style="14" customWidth="1"/>
    <col min="6997" max="6997" width="13.7109375" style="14" customWidth="1"/>
    <col min="6998" max="6998" width="13.5703125" style="14" customWidth="1"/>
    <col min="6999" max="7000" width="15.140625" style="14" customWidth="1"/>
    <col min="7001" max="7001" width="16" style="14" customWidth="1"/>
    <col min="7002" max="7002" width="23.7109375" style="14" customWidth="1"/>
    <col min="7003" max="7003" width="22" style="14" customWidth="1"/>
    <col min="7004" max="7004" width="18.140625" style="14" customWidth="1"/>
    <col min="7005" max="7005" width="20.85546875" style="14" customWidth="1"/>
    <col min="7006" max="7006" width="22.7109375" style="14" customWidth="1"/>
    <col min="7007" max="7007" width="12.42578125" style="14" customWidth="1"/>
    <col min="7008" max="7008" width="19.140625" style="14" bestFit="1" customWidth="1"/>
    <col min="7009" max="7009" width="15.5703125" style="14" customWidth="1"/>
    <col min="7010" max="7010" width="13.85546875" style="14" customWidth="1"/>
    <col min="7011" max="7011" width="23.5703125" style="14" customWidth="1"/>
    <col min="7012" max="7012" width="12" style="14" customWidth="1"/>
    <col min="7013" max="7013" width="14.140625" style="14" customWidth="1"/>
    <col min="7014" max="7014" width="0" style="14" hidden="1" customWidth="1"/>
    <col min="7015" max="7015" width="21.5703125" style="14" customWidth="1"/>
    <col min="7016" max="7016" width="11.7109375" style="14" bestFit="1" customWidth="1"/>
    <col min="7017" max="7017" width="22.5703125" style="14" customWidth="1"/>
    <col min="7018" max="7018" width="10.140625" style="14" customWidth="1"/>
    <col min="7019" max="7019" width="15.28515625" style="14" customWidth="1"/>
    <col min="7020" max="7248" width="9.140625" style="14"/>
    <col min="7249" max="7249" width="3.28515625" style="14" bestFit="1" customWidth="1"/>
    <col min="7250" max="7250" width="35.28515625" style="14" customWidth="1"/>
    <col min="7251" max="7251" width="13.28515625" style="14" customWidth="1"/>
    <col min="7252" max="7252" width="14.28515625" style="14" customWidth="1"/>
    <col min="7253" max="7253" width="13.7109375" style="14" customWidth="1"/>
    <col min="7254" max="7254" width="13.5703125" style="14" customWidth="1"/>
    <col min="7255" max="7256" width="15.140625" style="14" customWidth="1"/>
    <col min="7257" max="7257" width="16" style="14" customWidth="1"/>
    <col min="7258" max="7258" width="23.7109375" style="14" customWidth="1"/>
    <col min="7259" max="7259" width="22" style="14" customWidth="1"/>
    <col min="7260" max="7260" width="18.140625" style="14" customWidth="1"/>
    <col min="7261" max="7261" width="20.85546875" style="14" customWidth="1"/>
    <col min="7262" max="7262" width="22.7109375" style="14" customWidth="1"/>
    <col min="7263" max="7263" width="12.42578125" style="14" customWidth="1"/>
    <col min="7264" max="7264" width="19.140625" style="14" bestFit="1" customWidth="1"/>
    <col min="7265" max="7265" width="15.5703125" style="14" customWidth="1"/>
    <col min="7266" max="7266" width="13.85546875" style="14" customWidth="1"/>
    <col min="7267" max="7267" width="23.5703125" style="14" customWidth="1"/>
    <col min="7268" max="7268" width="12" style="14" customWidth="1"/>
    <col min="7269" max="7269" width="14.140625" style="14" customWidth="1"/>
    <col min="7270" max="7270" width="0" style="14" hidden="1" customWidth="1"/>
    <col min="7271" max="7271" width="21.5703125" style="14" customWidth="1"/>
    <col min="7272" max="7272" width="11.7109375" style="14" bestFit="1" customWidth="1"/>
    <col min="7273" max="7273" width="22.5703125" style="14" customWidth="1"/>
    <col min="7274" max="7274" width="10.140625" style="14" customWidth="1"/>
    <col min="7275" max="7275" width="15.28515625" style="14" customWidth="1"/>
    <col min="7276" max="7504" width="9.140625" style="14"/>
    <col min="7505" max="7505" width="3.28515625" style="14" bestFit="1" customWidth="1"/>
    <col min="7506" max="7506" width="35.28515625" style="14" customWidth="1"/>
    <col min="7507" max="7507" width="13.28515625" style="14" customWidth="1"/>
    <col min="7508" max="7508" width="14.28515625" style="14" customWidth="1"/>
    <col min="7509" max="7509" width="13.7109375" style="14" customWidth="1"/>
    <col min="7510" max="7510" width="13.5703125" style="14" customWidth="1"/>
    <col min="7511" max="7512" width="15.140625" style="14" customWidth="1"/>
    <col min="7513" max="7513" width="16" style="14" customWidth="1"/>
    <col min="7514" max="7514" width="23.7109375" style="14" customWidth="1"/>
    <col min="7515" max="7515" width="22" style="14" customWidth="1"/>
    <col min="7516" max="7516" width="18.140625" style="14" customWidth="1"/>
    <col min="7517" max="7517" width="20.85546875" style="14" customWidth="1"/>
    <col min="7518" max="7518" width="22.7109375" style="14" customWidth="1"/>
    <col min="7519" max="7519" width="12.42578125" style="14" customWidth="1"/>
    <col min="7520" max="7520" width="19.140625" style="14" bestFit="1" customWidth="1"/>
    <col min="7521" max="7521" width="15.5703125" style="14" customWidth="1"/>
    <col min="7522" max="7522" width="13.85546875" style="14" customWidth="1"/>
    <col min="7523" max="7523" width="23.5703125" style="14" customWidth="1"/>
    <col min="7524" max="7524" width="12" style="14" customWidth="1"/>
    <col min="7525" max="7525" width="14.140625" style="14" customWidth="1"/>
    <col min="7526" max="7526" width="0" style="14" hidden="1" customWidth="1"/>
    <col min="7527" max="7527" width="21.5703125" style="14" customWidth="1"/>
    <col min="7528" max="7528" width="11.7109375" style="14" bestFit="1" customWidth="1"/>
    <col min="7529" max="7529" width="22.5703125" style="14" customWidth="1"/>
    <col min="7530" max="7530" width="10.140625" style="14" customWidth="1"/>
    <col min="7531" max="7531" width="15.28515625" style="14" customWidth="1"/>
    <col min="7532" max="7760" width="9.140625" style="14"/>
    <col min="7761" max="7761" width="3.28515625" style="14" bestFit="1" customWidth="1"/>
    <col min="7762" max="7762" width="35.28515625" style="14" customWidth="1"/>
    <col min="7763" max="7763" width="13.28515625" style="14" customWidth="1"/>
    <col min="7764" max="7764" width="14.28515625" style="14" customWidth="1"/>
    <col min="7765" max="7765" width="13.7109375" style="14" customWidth="1"/>
    <col min="7766" max="7766" width="13.5703125" style="14" customWidth="1"/>
    <col min="7767" max="7768" width="15.140625" style="14" customWidth="1"/>
    <col min="7769" max="7769" width="16" style="14" customWidth="1"/>
    <col min="7770" max="7770" width="23.7109375" style="14" customWidth="1"/>
    <col min="7771" max="7771" width="22" style="14" customWidth="1"/>
    <col min="7772" max="7772" width="18.140625" style="14" customWidth="1"/>
    <col min="7773" max="7773" width="20.85546875" style="14" customWidth="1"/>
    <col min="7774" max="7774" width="22.7109375" style="14" customWidth="1"/>
    <col min="7775" max="7775" width="12.42578125" style="14" customWidth="1"/>
    <col min="7776" max="7776" width="19.140625" style="14" bestFit="1" customWidth="1"/>
    <col min="7777" max="7777" width="15.5703125" style="14" customWidth="1"/>
    <col min="7778" max="7778" width="13.85546875" style="14" customWidth="1"/>
    <col min="7779" max="7779" width="23.5703125" style="14" customWidth="1"/>
    <col min="7780" max="7780" width="12" style="14" customWidth="1"/>
    <col min="7781" max="7781" width="14.140625" style="14" customWidth="1"/>
    <col min="7782" max="7782" width="0" style="14" hidden="1" customWidth="1"/>
    <col min="7783" max="7783" width="21.5703125" style="14" customWidth="1"/>
    <col min="7784" max="7784" width="11.7109375" style="14" bestFit="1" customWidth="1"/>
    <col min="7785" max="7785" width="22.5703125" style="14" customWidth="1"/>
    <col min="7786" max="7786" width="10.140625" style="14" customWidth="1"/>
    <col min="7787" max="7787" width="15.28515625" style="14" customWidth="1"/>
    <col min="7788" max="8016" width="9.140625" style="14"/>
    <col min="8017" max="8017" width="3.28515625" style="14" bestFit="1" customWidth="1"/>
    <col min="8018" max="8018" width="35.28515625" style="14" customWidth="1"/>
    <col min="8019" max="8019" width="13.28515625" style="14" customWidth="1"/>
    <col min="8020" max="8020" width="14.28515625" style="14" customWidth="1"/>
    <col min="8021" max="8021" width="13.7109375" style="14" customWidth="1"/>
    <col min="8022" max="8022" width="13.5703125" style="14" customWidth="1"/>
    <col min="8023" max="8024" width="15.140625" style="14" customWidth="1"/>
    <col min="8025" max="8025" width="16" style="14" customWidth="1"/>
    <col min="8026" max="8026" width="23.7109375" style="14" customWidth="1"/>
    <col min="8027" max="8027" width="22" style="14" customWidth="1"/>
    <col min="8028" max="8028" width="18.140625" style="14" customWidth="1"/>
    <col min="8029" max="8029" width="20.85546875" style="14" customWidth="1"/>
    <col min="8030" max="8030" width="22.7109375" style="14" customWidth="1"/>
    <col min="8031" max="8031" width="12.42578125" style="14" customWidth="1"/>
    <col min="8032" max="8032" width="19.140625" style="14" bestFit="1" customWidth="1"/>
    <col min="8033" max="8033" width="15.5703125" style="14" customWidth="1"/>
    <col min="8034" max="8034" width="13.85546875" style="14" customWidth="1"/>
    <col min="8035" max="8035" width="23.5703125" style="14" customWidth="1"/>
    <col min="8036" max="8036" width="12" style="14" customWidth="1"/>
    <col min="8037" max="8037" width="14.140625" style="14" customWidth="1"/>
    <col min="8038" max="8038" width="0" style="14" hidden="1" customWidth="1"/>
    <col min="8039" max="8039" width="21.5703125" style="14" customWidth="1"/>
    <col min="8040" max="8040" width="11.7109375" style="14" bestFit="1" customWidth="1"/>
    <col min="8041" max="8041" width="22.5703125" style="14" customWidth="1"/>
    <col min="8042" max="8042" width="10.140625" style="14" customWidth="1"/>
    <col min="8043" max="8043" width="15.28515625" style="14" customWidth="1"/>
    <col min="8044" max="8272" width="9.140625" style="14"/>
    <col min="8273" max="8273" width="3.28515625" style="14" bestFit="1" customWidth="1"/>
    <col min="8274" max="8274" width="35.28515625" style="14" customWidth="1"/>
    <col min="8275" max="8275" width="13.28515625" style="14" customWidth="1"/>
    <col min="8276" max="8276" width="14.28515625" style="14" customWidth="1"/>
    <col min="8277" max="8277" width="13.7109375" style="14" customWidth="1"/>
    <col min="8278" max="8278" width="13.5703125" style="14" customWidth="1"/>
    <col min="8279" max="8280" width="15.140625" style="14" customWidth="1"/>
    <col min="8281" max="8281" width="16" style="14" customWidth="1"/>
    <col min="8282" max="8282" width="23.7109375" style="14" customWidth="1"/>
    <col min="8283" max="8283" width="22" style="14" customWidth="1"/>
    <col min="8284" max="8284" width="18.140625" style="14" customWidth="1"/>
    <col min="8285" max="8285" width="20.85546875" style="14" customWidth="1"/>
    <col min="8286" max="8286" width="22.7109375" style="14" customWidth="1"/>
    <col min="8287" max="8287" width="12.42578125" style="14" customWidth="1"/>
    <col min="8288" max="8288" width="19.140625" style="14" bestFit="1" customWidth="1"/>
    <col min="8289" max="8289" width="15.5703125" style="14" customWidth="1"/>
    <col min="8290" max="8290" width="13.85546875" style="14" customWidth="1"/>
    <col min="8291" max="8291" width="23.5703125" style="14" customWidth="1"/>
    <col min="8292" max="8292" width="12" style="14" customWidth="1"/>
    <col min="8293" max="8293" width="14.140625" style="14" customWidth="1"/>
    <col min="8294" max="8294" width="0" style="14" hidden="1" customWidth="1"/>
    <col min="8295" max="8295" width="21.5703125" style="14" customWidth="1"/>
    <col min="8296" max="8296" width="11.7109375" style="14" bestFit="1" customWidth="1"/>
    <col min="8297" max="8297" width="22.5703125" style="14" customWidth="1"/>
    <col min="8298" max="8298" width="10.140625" style="14" customWidth="1"/>
    <col min="8299" max="8299" width="15.28515625" style="14" customWidth="1"/>
    <col min="8300" max="8528" width="9.140625" style="14"/>
    <col min="8529" max="8529" width="3.28515625" style="14" bestFit="1" customWidth="1"/>
    <col min="8530" max="8530" width="35.28515625" style="14" customWidth="1"/>
    <col min="8531" max="8531" width="13.28515625" style="14" customWidth="1"/>
    <col min="8532" max="8532" width="14.28515625" style="14" customWidth="1"/>
    <col min="8533" max="8533" width="13.7109375" style="14" customWidth="1"/>
    <col min="8534" max="8534" width="13.5703125" style="14" customWidth="1"/>
    <col min="8535" max="8536" width="15.140625" style="14" customWidth="1"/>
    <col min="8537" max="8537" width="16" style="14" customWidth="1"/>
    <col min="8538" max="8538" width="23.7109375" style="14" customWidth="1"/>
    <col min="8539" max="8539" width="22" style="14" customWidth="1"/>
    <col min="8540" max="8540" width="18.140625" style="14" customWidth="1"/>
    <col min="8541" max="8541" width="20.85546875" style="14" customWidth="1"/>
    <col min="8542" max="8542" width="22.7109375" style="14" customWidth="1"/>
    <col min="8543" max="8543" width="12.42578125" style="14" customWidth="1"/>
    <col min="8544" max="8544" width="19.140625" style="14" bestFit="1" customWidth="1"/>
    <col min="8545" max="8545" width="15.5703125" style="14" customWidth="1"/>
    <col min="8546" max="8546" width="13.85546875" style="14" customWidth="1"/>
    <col min="8547" max="8547" width="23.5703125" style="14" customWidth="1"/>
    <col min="8548" max="8548" width="12" style="14" customWidth="1"/>
    <col min="8549" max="8549" width="14.140625" style="14" customWidth="1"/>
    <col min="8550" max="8550" width="0" style="14" hidden="1" customWidth="1"/>
    <col min="8551" max="8551" width="21.5703125" style="14" customWidth="1"/>
    <col min="8552" max="8552" width="11.7109375" style="14" bestFit="1" customWidth="1"/>
    <col min="8553" max="8553" width="22.5703125" style="14" customWidth="1"/>
    <col min="8554" max="8554" width="10.140625" style="14" customWidth="1"/>
    <col min="8555" max="8555" width="15.28515625" style="14" customWidth="1"/>
    <col min="8556" max="8784" width="9.140625" style="14"/>
    <col min="8785" max="8785" width="3.28515625" style="14" bestFit="1" customWidth="1"/>
    <col min="8786" max="8786" width="35.28515625" style="14" customWidth="1"/>
    <col min="8787" max="8787" width="13.28515625" style="14" customWidth="1"/>
    <col min="8788" max="8788" width="14.28515625" style="14" customWidth="1"/>
    <col min="8789" max="8789" width="13.7109375" style="14" customWidth="1"/>
    <col min="8790" max="8790" width="13.5703125" style="14" customWidth="1"/>
    <col min="8791" max="8792" width="15.140625" style="14" customWidth="1"/>
    <col min="8793" max="8793" width="16" style="14" customWidth="1"/>
    <col min="8794" max="8794" width="23.7109375" style="14" customWidth="1"/>
    <col min="8795" max="8795" width="22" style="14" customWidth="1"/>
    <col min="8796" max="8796" width="18.140625" style="14" customWidth="1"/>
    <col min="8797" max="8797" width="20.85546875" style="14" customWidth="1"/>
    <col min="8798" max="8798" width="22.7109375" style="14" customWidth="1"/>
    <col min="8799" max="8799" width="12.42578125" style="14" customWidth="1"/>
    <col min="8800" max="8800" width="19.140625" style="14" bestFit="1" customWidth="1"/>
    <col min="8801" max="8801" width="15.5703125" style="14" customWidth="1"/>
    <col min="8802" max="8802" width="13.85546875" style="14" customWidth="1"/>
    <col min="8803" max="8803" width="23.5703125" style="14" customWidth="1"/>
    <col min="8804" max="8804" width="12" style="14" customWidth="1"/>
    <col min="8805" max="8805" width="14.140625" style="14" customWidth="1"/>
    <col min="8806" max="8806" width="0" style="14" hidden="1" customWidth="1"/>
    <col min="8807" max="8807" width="21.5703125" style="14" customWidth="1"/>
    <col min="8808" max="8808" width="11.7109375" style="14" bestFit="1" customWidth="1"/>
    <col min="8809" max="8809" width="22.5703125" style="14" customWidth="1"/>
    <col min="8810" max="8810" width="10.140625" style="14" customWidth="1"/>
    <col min="8811" max="8811" width="15.28515625" style="14" customWidth="1"/>
    <col min="8812" max="9040" width="9.140625" style="14"/>
    <col min="9041" max="9041" width="3.28515625" style="14" bestFit="1" customWidth="1"/>
    <col min="9042" max="9042" width="35.28515625" style="14" customWidth="1"/>
    <col min="9043" max="9043" width="13.28515625" style="14" customWidth="1"/>
    <col min="9044" max="9044" width="14.28515625" style="14" customWidth="1"/>
    <col min="9045" max="9045" width="13.7109375" style="14" customWidth="1"/>
    <col min="9046" max="9046" width="13.5703125" style="14" customWidth="1"/>
    <col min="9047" max="9048" width="15.140625" style="14" customWidth="1"/>
    <col min="9049" max="9049" width="16" style="14" customWidth="1"/>
    <col min="9050" max="9050" width="23.7109375" style="14" customWidth="1"/>
    <col min="9051" max="9051" width="22" style="14" customWidth="1"/>
    <col min="9052" max="9052" width="18.140625" style="14" customWidth="1"/>
    <col min="9053" max="9053" width="20.85546875" style="14" customWidth="1"/>
    <col min="9054" max="9054" width="22.7109375" style="14" customWidth="1"/>
    <col min="9055" max="9055" width="12.42578125" style="14" customWidth="1"/>
    <col min="9056" max="9056" width="19.140625" style="14" bestFit="1" customWidth="1"/>
    <col min="9057" max="9057" width="15.5703125" style="14" customWidth="1"/>
    <col min="9058" max="9058" width="13.85546875" style="14" customWidth="1"/>
    <col min="9059" max="9059" width="23.5703125" style="14" customWidth="1"/>
    <col min="9060" max="9060" width="12" style="14" customWidth="1"/>
    <col min="9061" max="9061" width="14.140625" style="14" customWidth="1"/>
    <col min="9062" max="9062" width="0" style="14" hidden="1" customWidth="1"/>
    <col min="9063" max="9063" width="21.5703125" style="14" customWidth="1"/>
    <col min="9064" max="9064" width="11.7109375" style="14" bestFit="1" customWidth="1"/>
    <col min="9065" max="9065" width="22.5703125" style="14" customWidth="1"/>
    <col min="9066" max="9066" width="10.140625" style="14" customWidth="1"/>
    <col min="9067" max="9067" width="15.28515625" style="14" customWidth="1"/>
    <col min="9068" max="9296" width="9.140625" style="14"/>
    <col min="9297" max="9297" width="3.28515625" style="14" bestFit="1" customWidth="1"/>
    <col min="9298" max="9298" width="35.28515625" style="14" customWidth="1"/>
    <col min="9299" max="9299" width="13.28515625" style="14" customWidth="1"/>
    <col min="9300" max="9300" width="14.28515625" style="14" customWidth="1"/>
    <col min="9301" max="9301" width="13.7109375" style="14" customWidth="1"/>
    <col min="9302" max="9302" width="13.5703125" style="14" customWidth="1"/>
    <col min="9303" max="9304" width="15.140625" style="14" customWidth="1"/>
    <col min="9305" max="9305" width="16" style="14" customWidth="1"/>
    <col min="9306" max="9306" width="23.7109375" style="14" customWidth="1"/>
    <col min="9307" max="9307" width="22" style="14" customWidth="1"/>
    <col min="9308" max="9308" width="18.140625" style="14" customWidth="1"/>
    <col min="9309" max="9309" width="20.85546875" style="14" customWidth="1"/>
    <col min="9310" max="9310" width="22.7109375" style="14" customWidth="1"/>
    <col min="9311" max="9311" width="12.42578125" style="14" customWidth="1"/>
    <col min="9312" max="9312" width="19.140625" style="14" bestFit="1" customWidth="1"/>
    <col min="9313" max="9313" width="15.5703125" style="14" customWidth="1"/>
    <col min="9314" max="9314" width="13.85546875" style="14" customWidth="1"/>
    <col min="9315" max="9315" width="23.5703125" style="14" customWidth="1"/>
    <col min="9316" max="9316" width="12" style="14" customWidth="1"/>
    <col min="9317" max="9317" width="14.140625" style="14" customWidth="1"/>
    <col min="9318" max="9318" width="0" style="14" hidden="1" customWidth="1"/>
    <col min="9319" max="9319" width="21.5703125" style="14" customWidth="1"/>
    <col min="9320" max="9320" width="11.7109375" style="14" bestFit="1" customWidth="1"/>
    <col min="9321" max="9321" width="22.5703125" style="14" customWidth="1"/>
    <col min="9322" max="9322" width="10.140625" style="14" customWidth="1"/>
    <col min="9323" max="9323" width="15.28515625" style="14" customWidth="1"/>
    <col min="9324" max="9552" width="9.140625" style="14"/>
    <col min="9553" max="9553" width="3.28515625" style="14" bestFit="1" customWidth="1"/>
    <col min="9554" max="9554" width="35.28515625" style="14" customWidth="1"/>
    <col min="9555" max="9555" width="13.28515625" style="14" customWidth="1"/>
    <col min="9556" max="9556" width="14.28515625" style="14" customWidth="1"/>
    <col min="9557" max="9557" width="13.7109375" style="14" customWidth="1"/>
    <col min="9558" max="9558" width="13.5703125" style="14" customWidth="1"/>
    <col min="9559" max="9560" width="15.140625" style="14" customWidth="1"/>
    <col min="9561" max="9561" width="16" style="14" customWidth="1"/>
    <col min="9562" max="9562" width="23.7109375" style="14" customWidth="1"/>
    <col min="9563" max="9563" width="22" style="14" customWidth="1"/>
    <col min="9564" max="9564" width="18.140625" style="14" customWidth="1"/>
    <col min="9565" max="9565" width="20.85546875" style="14" customWidth="1"/>
    <col min="9566" max="9566" width="22.7109375" style="14" customWidth="1"/>
    <col min="9567" max="9567" width="12.42578125" style="14" customWidth="1"/>
    <col min="9568" max="9568" width="19.140625" style="14" bestFit="1" customWidth="1"/>
    <col min="9569" max="9569" width="15.5703125" style="14" customWidth="1"/>
    <col min="9570" max="9570" width="13.85546875" style="14" customWidth="1"/>
    <col min="9571" max="9571" width="23.5703125" style="14" customWidth="1"/>
    <col min="9572" max="9572" width="12" style="14" customWidth="1"/>
    <col min="9573" max="9573" width="14.140625" style="14" customWidth="1"/>
    <col min="9574" max="9574" width="0" style="14" hidden="1" customWidth="1"/>
    <col min="9575" max="9575" width="21.5703125" style="14" customWidth="1"/>
    <col min="9576" max="9576" width="11.7109375" style="14" bestFit="1" customWidth="1"/>
    <col min="9577" max="9577" width="22.5703125" style="14" customWidth="1"/>
    <col min="9578" max="9578" width="10.140625" style="14" customWidth="1"/>
    <col min="9579" max="9579" width="15.28515625" style="14" customWidth="1"/>
    <col min="9580" max="9808" width="9.140625" style="14"/>
    <col min="9809" max="9809" width="3.28515625" style="14" bestFit="1" customWidth="1"/>
    <col min="9810" max="9810" width="35.28515625" style="14" customWidth="1"/>
    <col min="9811" max="9811" width="13.28515625" style="14" customWidth="1"/>
    <col min="9812" max="9812" width="14.28515625" style="14" customWidth="1"/>
    <col min="9813" max="9813" width="13.7109375" style="14" customWidth="1"/>
    <col min="9814" max="9814" width="13.5703125" style="14" customWidth="1"/>
    <col min="9815" max="9816" width="15.140625" style="14" customWidth="1"/>
    <col min="9817" max="9817" width="16" style="14" customWidth="1"/>
    <col min="9818" max="9818" width="23.7109375" style="14" customWidth="1"/>
    <col min="9819" max="9819" width="22" style="14" customWidth="1"/>
    <col min="9820" max="9820" width="18.140625" style="14" customWidth="1"/>
    <col min="9821" max="9821" width="20.85546875" style="14" customWidth="1"/>
    <col min="9822" max="9822" width="22.7109375" style="14" customWidth="1"/>
    <col min="9823" max="9823" width="12.42578125" style="14" customWidth="1"/>
    <col min="9824" max="9824" width="19.140625" style="14" bestFit="1" customWidth="1"/>
    <col min="9825" max="9825" width="15.5703125" style="14" customWidth="1"/>
    <col min="9826" max="9826" width="13.85546875" style="14" customWidth="1"/>
    <col min="9827" max="9827" width="23.5703125" style="14" customWidth="1"/>
    <col min="9828" max="9828" width="12" style="14" customWidth="1"/>
    <col min="9829" max="9829" width="14.140625" style="14" customWidth="1"/>
    <col min="9830" max="9830" width="0" style="14" hidden="1" customWidth="1"/>
    <col min="9831" max="9831" width="21.5703125" style="14" customWidth="1"/>
    <col min="9832" max="9832" width="11.7109375" style="14" bestFit="1" customWidth="1"/>
    <col min="9833" max="9833" width="22.5703125" style="14" customWidth="1"/>
    <col min="9834" max="9834" width="10.140625" style="14" customWidth="1"/>
    <col min="9835" max="9835" width="15.28515625" style="14" customWidth="1"/>
    <col min="9836" max="10064" width="9.140625" style="14"/>
    <col min="10065" max="10065" width="3.28515625" style="14" bestFit="1" customWidth="1"/>
    <col min="10066" max="10066" width="35.28515625" style="14" customWidth="1"/>
    <col min="10067" max="10067" width="13.28515625" style="14" customWidth="1"/>
    <col min="10068" max="10068" width="14.28515625" style="14" customWidth="1"/>
    <col min="10069" max="10069" width="13.7109375" style="14" customWidth="1"/>
    <col min="10070" max="10070" width="13.5703125" style="14" customWidth="1"/>
    <col min="10071" max="10072" width="15.140625" style="14" customWidth="1"/>
    <col min="10073" max="10073" width="16" style="14" customWidth="1"/>
    <col min="10074" max="10074" width="23.7109375" style="14" customWidth="1"/>
    <col min="10075" max="10075" width="22" style="14" customWidth="1"/>
    <col min="10076" max="10076" width="18.140625" style="14" customWidth="1"/>
    <col min="10077" max="10077" width="20.85546875" style="14" customWidth="1"/>
    <col min="10078" max="10078" width="22.7109375" style="14" customWidth="1"/>
    <col min="10079" max="10079" width="12.42578125" style="14" customWidth="1"/>
    <col min="10080" max="10080" width="19.140625" style="14" bestFit="1" customWidth="1"/>
    <col min="10081" max="10081" width="15.5703125" style="14" customWidth="1"/>
    <col min="10082" max="10082" width="13.85546875" style="14" customWidth="1"/>
    <col min="10083" max="10083" width="23.5703125" style="14" customWidth="1"/>
    <col min="10084" max="10084" width="12" style="14" customWidth="1"/>
    <col min="10085" max="10085" width="14.140625" style="14" customWidth="1"/>
    <col min="10086" max="10086" width="0" style="14" hidden="1" customWidth="1"/>
    <col min="10087" max="10087" width="21.5703125" style="14" customWidth="1"/>
    <col min="10088" max="10088" width="11.7109375" style="14" bestFit="1" customWidth="1"/>
    <col min="10089" max="10089" width="22.5703125" style="14" customWidth="1"/>
    <col min="10090" max="10090" width="10.140625" style="14" customWidth="1"/>
    <col min="10091" max="10091" width="15.28515625" style="14" customWidth="1"/>
    <col min="10092" max="10320" width="9.140625" style="14"/>
    <col min="10321" max="10321" width="3.28515625" style="14" bestFit="1" customWidth="1"/>
    <col min="10322" max="10322" width="35.28515625" style="14" customWidth="1"/>
    <col min="10323" max="10323" width="13.28515625" style="14" customWidth="1"/>
    <col min="10324" max="10324" width="14.28515625" style="14" customWidth="1"/>
    <col min="10325" max="10325" width="13.7109375" style="14" customWidth="1"/>
    <col min="10326" max="10326" width="13.5703125" style="14" customWidth="1"/>
    <col min="10327" max="10328" width="15.140625" style="14" customWidth="1"/>
    <col min="10329" max="10329" width="16" style="14" customWidth="1"/>
    <col min="10330" max="10330" width="23.7109375" style="14" customWidth="1"/>
    <col min="10331" max="10331" width="22" style="14" customWidth="1"/>
    <col min="10332" max="10332" width="18.140625" style="14" customWidth="1"/>
    <col min="10333" max="10333" width="20.85546875" style="14" customWidth="1"/>
    <col min="10334" max="10334" width="22.7109375" style="14" customWidth="1"/>
    <col min="10335" max="10335" width="12.42578125" style="14" customWidth="1"/>
    <col min="10336" max="10336" width="19.140625" style="14" bestFit="1" customWidth="1"/>
    <col min="10337" max="10337" width="15.5703125" style="14" customWidth="1"/>
    <col min="10338" max="10338" width="13.85546875" style="14" customWidth="1"/>
    <col min="10339" max="10339" width="23.5703125" style="14" customWidth="1"/>
    <col min="10340" max="10340" width="12" style="14" customWidth="1"/>
    <col min="10341" max="10341" width="14.140625" style="14" customWidth="1"/>
    <col min="10342" max="10342" width="0" style="14" hidden="1" customWidth="1"/>
    <col min="10343" max="10343" width="21.5703125" style="14" customWidth="1"/>
    <col min="10344" max="10344" width="11.7109375" style="14" bestFit="1" customWidth="1"/>
    <col min="10345" max="10345" width="22.5703125" style="14" customWidth="1"/>
    <col min="10346" max="10346" width="10.140625" style="14" customWidth="1"/>
    <col min="10347" max="10347" width="15.28515625" style="14" customWidth="1"/>
    <col min="10348" max="10576" width="9.140625" style="14"/>
    <col min="10577" max="10577" width="3.28515625" style="14" bestFit="1" customWidth="1"/>
    <col min="10578" max="10578" width="35.28515625" style="14" customWidth="1"/>
    <col min="10579" max="10579" width="13.28515625" style="14" customWidth="1"/>
    <col min="10580" max="10580" width="14.28515625" style="14" customWidth="1"/>
    <col min="10581" max="10581" width="13.7109375" style="14" customWidth="1"/>
    <col min="10582" max="10582" width="13.5703125" style="14" customWidth="1"/>
    <col min="10583" max="10584" width="15.140625" style="14" customWidth="1"/>
    <col min="10585" max="10585" width="16" style="14" customWidth="1"/>
    <col min="10586" max="10586" width="23.7109375" style="14" customWidth="1"/>
    <col min="10587" max="10587" width="22" style="14" customWidth="1"/>
    <col min="10588" max="10588" width="18.140625" style="14" customWidth="1"/>
    <col min="10589" max="10589" width="20.85546875" style="14" customWidth="1"/>
    <col min="10590" max="10590" width="22.7109375" style="14" customWidth="1"/>
    <col min="10591" max="10591" width="12.42578125" style="14" customWidth="1"/>
    <col min="10592" max="10592" width="19.140625" style="14" bestFit="1" customWidth="1"/>
    <col min="10593" max="10593" width="15.5703125" style="14" customWidth="1"/>
    <col min="10594" max="10594" width="13.85546875" style="14" customWidth="1"/>
    <col min="10595" max="10595" width="23.5703125" style="14" customWidth="1"/>
    <col min="10596" max="10596" width="12" style="14" customWidth="1"/>
    <col min="10597" max="10597" width="14.140625" style="14" customWidth="1"/>
    <col min="10598" max="10598" width="0" style="14" hidden="1" customWidth="1"/>
    <col min="10599" max="10599" width="21.5703125" style="14" customWidth="1"/>
    <col min="10600" max="10600" width="11.7109375" style="14" bestFit="1" customWidth="1"/>
    <col min="10601" max="10601" width="22.5703125" style="14" customWidth="1"/>
    <col min="10602" max="10602" width="10.140625" style="14" customWidth="1"/>
    <col min="10603" max="10603" width="15.28515625" style="14" customWidth="1"/>
    <col min="10604" max="10832" width="9.140625" style="14"/>
    <col min="10833" max="10833" width="3.28515625" style="14" bestFit="1" customWidth="1"/>
    <col min="10834" max="10834" width="35.28515625" style="14" customWidth="1"/>
    <col min="10835" max="10835" width="13.28515625" style="14" customWidth="1"/>
    <col min="10836" max="10836" width="14.28515625" style="14" customWidth="1"/>
    <col min="10837" max="10837" width="13.7109375" style="14" customWidth="1"/>
    <col min="10838" max="10838" width="13.5703125" style="14" customWidth="1"/>
    <col min="10839" max="10840" width="15.140625" style="14" customWidth="1"/>
    <col min="10841" max="10841" width="16" style="14" customWidth="1"/>
    <col min="10842" max="10842" width="23.7109375" style="14" customWidth="1"/>
    <col min="10843" max="10843" width="22" style="14" customWidth="1"/>
    <col min="10844" max="10844" width="18.140625" style="14" customWidth="1"/>
    <col min="10845" max="10845" width="20.85546875" style="14" customWidth="1"/>
    <col min="10846" max="10846" width="22.7109375" style="14" customWidth="1"/>
    <col min="10847" max="10847" width="12.42578125" style="14" customWidth="1"/>
    <col min="10848" max="10848" width="19.140625" style="14" bestFit="1" customWidth="1"/>
    <col min="10849" max="10849" width="15.5703125" style="14" customWidth="1"/>
    <col min="10850" max="10850" width="13.85546875" style="14" customWidth="1"/>
    <col min="10851" max="10851" width="23.5703125" style="14" customWidth="1"/>
    <col min="10852" max="10852" width="12" style="14" customWidth="1"/>
    <col min="10853" max="10853" width="14.140625" style="14" customWidth="1"/>
    <col min="10854" max="10854" width="0" style="14" hidden="1" customWidth="1"/>
    <col min="10855" max="10855" width="21.5703125" style="14" customWidth="1"/>
    <col min="10856" max="10856" width="11.7109375" style="14" bestFit="1" customWidth="1"/>
    <col min="10857" max="10857" width="22.5703125" style="14" customWidth="1"/>
    <col min="10858" max="10858" width="10.140625" style="14" customWidth="1"/>
    <col min="10859" max="10859" width="15.28515625" style="14" customWidth="1"/>
    <col min="10860" max="11088" width="9.140625" style="14"/>
    <col min="11089" max="11089" width="3.28515625" style="14" bestFit="1" customWidth="1"/>
    <col min="11090" max="11090" width="35.28515625" style="14" customWidth="1"/>
    <col min="11091" max="11091" width="13.28515625" style="14" customWidth="1"/>
    <col min="11092" max="11092" width="14.28515625" style="14" customWidth="1"/>
    <col min="11093" max="11093" width="13.7109375" style="14" customWidth="1"/>
    <col min="11094" max="11094" width="13.5703125" style="14" customWidth="1"/>
    <col min="11095" max="11096" width="15.140625" style="14" customWidth="1"/>
    <col min="11097" max="11097" width="16" style="14" customWidth="1"/>
    <col min="11098" max="11098" width="23.7109375" style="14" customWidth="1"/>
    <col min="11099" max="11099" width="22" style="14" customWidth="1"/>
    <col min="11100" max="11100" width="18.140625" style="14" customWidth="1"/>
    <col min="11101" max="11101" width="20.85546875" style="14" customWidth="1"/>
    <col min="11102" max="11102" width="22.7109375" style="14" customWidth="1"/>
    <col min="11103" max="11103" width="12.42578125" style="14" customWidth="1"/>
    <col min="11104" max="11104" width="19.140625" style="14" bestFit="1" customWidth="1"/>
    <col min="11105" max="11105" width="15.5703125" style="14" customWidth="1"/>
    <col min="11106" max="11106" width="13.85546875" style="14" customWidth="1"/>
    <col min="11107" max="11107" width="23.5703125" style="14" customWidth="1"/>
    <col min="11108" max="11108" width="12" style="14" customWidth="1"/>
    <col min="11109" max="11109" width="14.140625" style="14" customWidth="1"/>
    <col min="11110" max="11110" width="0" style="14" hidden="1" customWidth="1"/>
    <col min="11111" max="11111" width="21.5703125" style="14" customWidth="1"/>
    <col min="11112" max="11112" width="11.7109375" style="14" bestFit="1" customWidth="1"/>
    <col min="11113" max="11113" width="22.5703125" style="14" customWidth="1"/>
    <col min="11114" max="11114" width="10.140625" style="14" customWidth="1"/>
    <col min="11115" max="11115" width="15.28515625" style="14" customWidth="1"/>
    <col min="11116" max="11344" width="9.140625" style="14"/>
    <col min="11345" max="11345" width="3.28515625" style="14" bestFit="1" customWidth="1"/>
    <col min="11346" max="11346" width="35.28515625" style="14" customWidth="1"/>
    <col min="11347" max="11347" width="13.28515625" style="14" customWidth="1"/>
    <col min="11348" max="11348" width="14.28515625" style="14" customWidth="1"/>
    <col min="11349" max="11349" width="13.7109375" style="14" customWidth="1"/>
    <col min="11350" max="11350" width="13.5703125" style="14" customWidth="1"/>
    <col min="11351" max="11352" width="15.140625" style="14" customWidth="1"/>
    <col min="11353" max="11353" width="16" style="14" customWidth="1"/>
    <col min="11354" max="11354" width="23.7109375" style="14" customWidth="1"/>
    <col min="11355" max="11355" width="22" style="14" customWidth="1"/>
    <col min="11356" max="11356" width="18.140625" style="14" customWidth="1"/>
    <col min="11357" max="11357" width="20.85546875" style="14" customWidth="1"/>
    <col min="11358" max="11358" width="22.7109375" style="14" customWidth="1"/>
    <col min="11359" max="11359" width="12.42578125" style="14" customWidth="1"/>
    <col min="11360" max="11360" width="19.140625" style="14" bestFit="1" customWidth="1"/>
    <col min="11361" max="11361" width="15.5703125" style="14" customWidth="1"/>
    <col min="11362" max="11362" width="13.85546875" style="14" customWidth="1"/>
    <col min="11363" max="11363" width="23.5703125" style="14" customWidth="1"/>
    <col min="11364" max="11364" width="12" style="14" customWidth="1"/>
    <col min="11365" max="11365" width="14.140625" style="14" customWidth="1"/>
    <col min="11366" max="11366" width="0" style="14" hidden="1" customWidth="1"/>
    <col min="11367" max="11367" width="21.5703125" style="14" customWidth="1"/>
    <col min="11368" max="11368" width="11.7109375" style="14" bestFit="1" customWidth="1"/>
    <col min="11369" max="11369" width="22.5703125" style="14" customWidth="1"/>
    <col min="11370" max="11370" width="10.140625" style="14" customWidth="1"/>
    <col min="11371" max="11371" width="15.28515625" style="14" customWidth="1"/>
    <col min="11372" max="11600" width="9.140625" style="14"/>
    <col min="11601" max="11601" width="3.28515625" style="14" bestFit="1" customWidth="1"/>
    <col min="11602" max="11602" width="35.28515625" style="14" customWidth="1"/>
    <col min="11603" max="11603" width="13.28515625" style="14" customWidth="1"/>
    <col min="11604" max="11604" width="14.28515625" style="14" customWidth="1"/>
    <col min="11605" max="11605" width="13.7109375" style="14" customWidth="1"/>
    <col min="11606" max="11606" width="13.5703125" style="14" customWidth="1"/>
    <col min="11607" max="11608" width="15.140625" style="14" customWidth="1"/>
    <col min="11609" max="11609" width="16" style="14" customWidth="1"/>
    <col min="11610" max="11610" width="23.7109375" style="14" customWidth="1"/>
    <col min="11611" max="11611" width="22" style="14" customWidth="1"/>
    <col min="11612" max="11612" width="18.140625" style="14" customWidth="1"/>
    <col min="11613" max="11613" width="20.85546875" style="14" customWidth="1"/>
    <col min="11614" max="11614" width="22.7109375" style="14" customWidth="1"/>
    <col min="11615" max="11615" width="12.42578125" style="14" customWidth="1"/>
    <col min="11616" max="11616" width="19.140625" style="14" bestFit="1" customWidth="1"/>
    <col min="11617" max="11617" width="15.5703125" style="14" customWidth="1"/>
    <col min="11618" max="11618" width="13.85546875" style="14" customWidth="1"/>
    <col min="11619" max="11619" width="23.5703125" style="14" customWidth="1"/>
    <col min="11620" max="11620" width="12" style="14" customWidth="1"/>
    <col min="11621" max="11621" width="14.140625" style="14" customWidth="1"/>
    <col min="11622" max="11622" width="0" style="14" hidden="1" customWidth="1"/>
    <col min="11623" max="11623" width="21.5703125" style="14" customWidth="1"/>
    <col min="11624" max="11624" width="11.7109375" style="14" bestFit="1" customWidth="1"/>
    <col min="11625" max="11625" width="22.5703125" style="14" customWidth="1"/>
    <col min="11626" max="11626" width="10.140625" style="14" customWidth="1"/>
    <col min="11627" max="11627" width="15.28515625" style="14" customWidth="1"/>
    <col min="11628" max="11856" width="9.140625" style="14"/>
    <col min="11857" max="11857" width="3.28515625" style="14" bestFit="1" customWidth="1"/>
    <col min="11858" max="11858" width="35.28515625" style="14" customWidth="1"/>
    <col min="11859" max="11859" width="13.28515625" style="14" customWidth="1"/>
    <col min="11860" max="11860" width="14.28515625" style="14" customWidth="1"/>
    <col min="11861" max="11861" width="13.7109375" style="14" customWidth="1"/>
    <col min="11862" max="11862" width="13.5703125" style="14" customWidth="1"/>
    <col min="11863" max="11864" width="15.140625" style="14" customWidth="1"/>
    <col min="11865" max="11865" width="16" style="14" customWidth="1"/>
    <col min="11866" max="11866" width="23.7109375" style="14" customWidth="1"/>
    <col min="11867" max="11867" width="22" style="14" customWidth="1"/>
    <col min="11868" max="11868" width="18.140625" style="14" customWidth="1"/>
    <col min="11869" max="11869" width="20.85546875" style="14" customWidth="1"/>
    <col min="11870" max="11870" width="22.7109375" style="14" customWidth="1"/>
    <col min="11871" max="11871" width="12.42578125" style="14" customWidth="1"/>
    <col min="11872" max="11872" width="19.140625" style="14" bestFit="1" customWidth="1"/>
    <col min="11873" max="11873" width="15.5703125" style="14" customWidth="1"/>
    <col min="11874" max="11874" width="13.85546875" style="14" customWidth="1"/>
    <col min="11875" max="11875" width="23.5703125" style="14" customWidth="1"/>
    <col min="11876" max="11876" width="12" style="14" customWidth="1"/>
    <col min="11877" max="11877" width="14.140625" style="14" customWidth="1"/>
    <col min="11878" max="11878" width="0" style="14" hidden="1" customWidth="1"/>
    <col min="11879" max="11879" width="21.5703125" style="14" customWidth="1"/>
    <col min="11880" max="11880" width="11.7109375" style="14" bestFit="1" customWidth="1"/>
    <col min="11881" max="11881" width="22.5703125" style="14" customWidth="1"/>
    <col min="11882" max="11882" width="10.140625" style="14" customWidth="1"/>
    <col min="11883" max="11883" width="15.28515625" style="14" customWidth="1"/>
    <col min="11884" max="12112" width="9.140625" style="14"/>
    <col min="12113" max="12113" width="3.28515625" style="14" bestFit="1" customWidth="1"/>
    <col min="12114" max="12114" width="35.28515625" style="14" customWidth="1"/>
    <col min="12115" max="12115" width="13.28515625" style="14" customWidth="1"/>
    <col min="12116" max="12116" width="14.28515625" style="14" customWidth="1"/>
    <col min="12117" max="12117" width="13.7109375" style="14" customWidth="1"/>
    <col min="12118" max="12118" width="13.5703125" style="14" customWidth="1"/>
    <col min="12119" max="12120" width="15.140625" style="14" customWidth="1"/>
    <col min="12121" max="12121" width="16" style="14" customWidth="1"/>
    <col min="12122" max="12122" width="23.7109375" style="14" customWidth="1"/>
    <col min="12123" max="12123" width="22" style="14" customWidth="1"/>
    <col min="12124" max="12124" width="18.140625" style="14" customWidth="1"/>
    <col min="12125" max="12125" width="20.85546875" style="14" customWidth="1"/>
    <col min="12126" max="12126" width="22.7109375" style="14" customWidth="1"/>
    <col min="12127" max="12127" width="12.42578125" style="14" customWidth="1"/>
    <col min="12128" max="12128" width="19.140625" style="14" bestFit="1" customWidth="1"/>
    <col min="12129" max="12129" width="15.5703125" style="14" customWidth="1"/>
    <col min="12130" max="12130" width="13.85546875" style="14" customWidth="1"/>
    <col min="12131" max="12131" width="23.5703125" style="14" customWidth="1"/>
    <col min="12132" max="12132" width="12" style="14" customWidth="1"/>
    <col min="12133" max="12133" width="14.140625" style="14" customWidth="1"/>
    <col min="12134" max="12134" width="0" style="14" hidden="1" customWidth="1"/>
    <col min="12135" max="12135" width="21.5703125" style="14" customWidth="1"/>
    <col min="12136" max="12136" width="11.7109375" style="14" bestFit="1" customWidth="1"/>
    <col min="12137" max="12137" width="22.5703125" style="14" customWidth="1"/>
    <col min="12138" max="12138" width="10.140625" style="14" customWidth="1"/>
    <col min="12139" max="12139" width="15.28515625" style="14" customWidth="1"/>
    <col min="12140" max="12368" width="9.140625" style="14"/>
    <col min="12369" max="12369" width="3.28515625" style="14" bestFit="1" customWidth="1"/>
    <col min="12370" max="12370" width="35.28515625" style="14" customWidth="1"/>
    <col min="12371" max="12371" width="13.28515625" style="14" customWidth="1"/>
    <col min="12372" max="12372" width="14.28515625" style="14" customWidth="1"/>
    <col min="12373" max="12373" width="13.7109375" style="14" customWidth="1"/>
    <col min="12374" max="12374" width="13.5703125" style="14" customWidth="1"/>
    <col min="12375" max="12376" width="15.140625" style="14" customWidth="1"/>
    <col min="12377" max="12377" width="16" style="14" customWidth="1"/>
    <col min="12378" max="12378" width="23.7109375" style="14" customWidth="1"/>
    <col min="12379" max="12379" width="22" style="14" customWidth="1"/>
    <col min="12380" max="12380" width="18.140625" style="14" customWidth="1"/>
    <col min="12381" max="12381" width="20.85546875" style="14" customWidth="1"/>
    <col min="12382" max="12382" width="22.7109375" style="14" customWidth="1"/>
    <col min="12383" max="12383" width="12.42578125" style="14" customWidth="1"/>
    <col min="12384" max="12384" width="19.140625" style="14" bestFit="1" customWidth="1"/>
    <col min="12385" max="12385" width="15.5703125" style="14" customWidth="1"/>
    <col min="12386" max="12386" width="13.85546875" style="14" customWidth="1"/>
    <col min="12387" max="12387" width="23.5703125" style="14" customWidth="1"/>
    <col min="12388" max="12388" width="12" style="14" customWidth="1"/>
    <col min="12389" max="12389" width="14.140625" style="14" customWidth="1"/>
    <col min="12390" max="12390" width="0" style="14" hidden="1" customWidth="1"/>
    <col min="12391" max="12391" width="21.5703125" style="14" customWidth="1"/>
    <col min="12392" max="12392" width="11.7109375" style="14" bestFit="1" customWidth="1"/>
    <col min="12393" max="12393" width="22.5703125" style="14" customWidth="1"/>
    <col min="12394" max="12394" width="10.140625" style="14" customWidth="1"/>
    <col min="12395" max="12395" width="15.28515625" style="14" customWidth="1"/>
    <col min="12396" max="12624" width="9.140625" style="14"/>
    <col min="12625" max="12625" width="3.28515625" style="14" bestFit="1" customWidth="1"/>
    <col min="12626" max="12626" width="35.28515625" style="14" customWidth="1"/>
    <col min="12627" max="12627" width="13.28515625" style="14" customWidth="1"/>
    <col min="12628" max="12628" width="14.28515625" style="14" customWidth="1"/>
    <col min="12629" max="12629" width="13.7109375" style="14" customWidth="1"/>
    <col min="12630" max="12630" width="13.5703125" style="14" customWidth="1"/>
    <col min="12631" max="12632" width="15.140625" style="14" customWidth="1"/>
    <col min="12633" max="12633" width="16" style="14" customWidth="1"/>
    <col min="12634" max="12634" width="23.7109375" style="14" customWidth="1"/>
    <col min="12635" max="12635" width="22" style="14" customWidth="1"/>
    <col min="12636" max="12636" width="18.140625" style="14" customWidth="1"/>
    <col min="12637" max="12637" width="20.85546875" style="14" customWidth="1"/>
    <col min="12638" max="12638" width="22.7109375" style="14" customWidth="1"/>
    <col min="12639" max="12639" width="12.42578125" style="14" customWidth="1"/>
    <col min="12640" max="12640" width="19.140625" style="14" bestFit="1" customWidth="1"/>
    <col min="12641" max="12641" width="15.5703125" style="14" customWidth="1"/>
    <col min="12642" max="12642" width="13.85546875" style="14" customWidth="1"/>
    <col min="12643" max="12643" width="23.5703125" style="14" customWidth="1"/>
    <col min="12644" max="12644" width="12" style="14" customWidth="1"/>
    <col min="12645" max="12645" width="14.140625" style="14" customWidth="1"/>
    <col min="12646" max="12646" width="0" style="14" hidden="1" customWidth="1"/>
    <col min="12647" max="12647" width="21.5703125" style="14" customWidth="1"/>
    <col min="12648" max="12648" width="11.7109375" style="14" bestFit="1" customWidth="1"/>
    <col min="12649" max="12649" width="22.5703125" style="14" customWidth="1"/>
    <col min="12650" max="12650" width="10.140625" style="14" customWidth="1"/>
    <col min="12651" max="12651" width="15.28515625" style="14" customWidth="1"/>
    <col min="12652" max="12880" width="9.140625" style="14"/>
    <col min="12881" max="12881" width="3.28515625" style="14" bestFit="1" customWidth="1"/>
    <col min="12882" max="12882" width="35.28515625" style="14" customWidth="1"/>
    <col min="12883" max="12883" width="13.28515625" style="14" customWidth="1"/>
    <col min="12884" max="12884" width="14.28515625" style="14" customWidth="1"/>
    <col min="12885" max="12885" width="13.7109375" style="14" customWidth="1"/>
    <col min="12886" max="12886" width="13.5703125" style="14" customWidth="1"/>
    <col min="12887" max="12888" width="15.140625" style="14" customWidth="1"/>
    <col min="12889" max="12889" width="16" style="14" customWidth="1"/>
    <col min="12890" max="12890" width="23.7109375" style="14" customWidth="1"/>
    <col min="12891" max="12891" width="22" style="14" customWidth="1"/>
    <col min="12892" max="12892" width="18.140625" style="14" customWidth="1"/>
    <col min="12893" max="12893" width="20.85546875" style="14" customWidth="1"/>
    <col min="12894" max="12894" width="22.7109375" style="14" customWidth="1"/>
    <col min="12895" max="12895" width="12.42578125" style="14" customWidth="1"/>
    <col min="12896" max="12896" width="19.140625" style="14" bestFit="1" customWidth="1"/>
    <col min="12897" max="12897" width="15.5703125" style="14" customWidth="1"/>
    <col min="12898" max="12898" width="13.85546875" style="14" customWidth="1"/>
    <col min="12899" max="12899" width="23.5703125" style="14" customWidth="1"/>
    <col min="12900" max="12900" width="12" style="14" customWidth="1"/>
    <col min="12901" max="12901" width="14.140625" style="14" customWidth="1"/>
    <col min="12902" max="12902" width="0" style="14" hidden="1" customWidth="1"/>
    <col min="12903" max="12903" width="21.5703125" style="14" customWidth="1"/>
    <col min="12904" max="12904" width="11.7109375" style="14" bestFit="1" customWidth="1"/>
    <col min="12905" max="12905" width="22.5703125" style="14" customWidth="1"/>
    <col min="12906" max="12906" width="10.140625" style="14" customWidth="1"/>
    <col min="12907" max="12907" width="15.28515625" style="14" customWidth="1"/>
    <col min="12908" max="13136" width="9.140625" style="14"/>
    <col min="13137" max="13137" width="3.28515625" style="14" bestFit="1" customWidth="1"/>
    <col min="13138" max="13138" width="35.28515625" style="14" customWidth="1"/>
    <col min="13139" max="13139" width="13.28515625" style="14" customWidth="1"/>
    <col min="13140" max="13140" width="14.28515625" style="14" customWidth="1"/>
    <col min="13141" max="13141" width="13.7109375" style="14" customWidth="1"/>
    <col min="13142" max="13142" width="13.5703125" style="14" customWidth="1"/>
    <col min="13143" max="13144" width="15.140625" style="14" customWidth="1"/>
    <col min="13145" max="13145" width="16" style="14" customWidth="1"/>
    <col min="13146" max="13146" width="23.7109375" style="14" customWidth="1"/>
    <col min="13147" max="13147" width="22" style="14" customWidth="1"/>
    <col min="13148" max="13148" width="18.140625" style="14" customWidth="1"/>
    <col min="13149" max="13149" width="20.85546875" style="14" customWidth="1"/>
    <col min="13150" max="13150" width="22.7109375" style="14" customWidth="1"/>
    <col min="13151" max="13151" width="12.42578125" style="14" customWidth="1"/>
    <col min="13152" max="13152" width="19.140625" style="14" bestFit="1" customWidth="1"/>
    <col min="13153" max="13153" width="15.5703125" style="14" customWidth="1"/>
    <col min="13154" max="13154" width="13.85546875" style="14" customWidth="1"/>
    <col min="13155" max="13155" width="23.5703125" style="14" customWidth="1"/>
    <col min="13156" max="13156" width="12" style="14" customWidth="1"/>
    <col min="13157" max="13157" width="14.140625" style="14" customWidth="1"/>
    <col min="13158" max="13158" width="0" style="14" hidden="1" customWidth="1"/>
    <col min="13159" max="13159" width="21.5703125" style="14" customWidth="1"/>
    <col min="13160" max="13160" width="11.7109375" style="14" bestFit="1" customWidth="1"/>
    <col min="13161" max="13161" width="22.5703125" style="14" customWidth="1"/>
    <col min="13162" max="13162" width="10.140625" style="14" customWidth="1"/>
    <col min="13163" max="13163" width="15.28515625" style="14" customWidth="1"/>
    <col min="13164" max="13392" width="9.140625" style="14"/>
    <col min="13393" max="13393" width="3.28515625" style="14" bestFit="1" customWidth="1"/>
    <col min="13394" max="13394" width="35.28515625" style="14" customWidth="1"/>
    <col min="13395" max="13395" width="13.28515625" style="14" customWidth="1"/>
    <col min="13396" max="13396" width="14.28515625" style="14" customWidth="1"/>
    <col min="13397" max="13397" width="13.7109375" style="14" customWidth="1"/>
    <col min="13398" max="13398" width="13.5703125" style="14" customWidth="1"/>
    <col min="13399" max="13400" width="15.140625" style="14" customWidth="1"/>
    <col min="13401" max="13401" width="16" style="14" customWidth="1"/>
    <col min="13402" max="13402" width="23.7109375" style="14" customWidth="1"/>
    <col min="13403" max="13403" width="22" style="14" customWidth="1"/>
    <col min="13404" max="13404" width="18.140625" style="14" customWidth="1"/>
    <col min="13405" max="13405" width="20.85546875" style="14" customWidth="1"/>
    <col min="13406" max="13406" width="22.7109375" style="14" customWidth="1"/>
    <col min="13407" max="13407" width="12.42578125" style="14" customWidth="1"/>
    <col min="13408" max="13408" width="19.140625" style="14" bestFit="1" customWidth="1"/>
    <col min="13409" max="13409" width="15.5703125" style="14" customWidth="1"/>
    <col min="13410" max="13410" width="13.85546875" style="14" customWidth="1"/>
    <col min="13411" max="13411" width="23.5703125" style="14" customWidth="1"/>
    <col min="13412" max="13412" width="12" style="14" customWidth="1"/>
    <col min="13413" max="13413" width="14.140625" style="14" customWidth="1"/>
    <col min="13414" max="13414" width="0" style="14" hidden="1" customWidth="1"/>
    <col min="13415" max="13415" width="21.5703125" style="14" customWidth="1"/>
    <col min="13416" max="13416" width="11.7109375" style="14" bestFit="1" customWidth="1"/>
    <col min="13417" max="13417" width="22.5703125" style="14" customWidth="1"/>
    <col min="13418" max="13418" width="10.140625" style="14" customWidth="1"/>
    <col min="13419" max="13419" width="15.28515625" style="14" customWidth="1"/>
    <col min="13420" max="13648" width="9.140625" style="14"/>
    <col min="13649" max="13649" width="3.28515625" style="14" bestFit="1" customWidth="1"/>
    <col min="13650" max="13650" width="35.28515625" style="14" customWidth="1"/>
    <col min="13651" max="13651" width="13.28515625" style="14" customWidth="1"/>
    <col min="13652" max="13652" width="14.28515625" style="14" customWidth="1"/>
    <col min="13653" max="13653" width="13.7109375" style="14" customWidth="1"/>
    <col min="13654" max="13654" width="13.5703125" style="14" customWidth="1"/>
    <col min="13655" max="13656" width="15.140625" style="14" customWidth="1"/>
    <col min="13657" max="13657" width="16" style="14" customWidth="1"/>
    <col min="13658" max="13658" width="23.7109375" style="14" customWidth="1"/>
    <col min="13659" max="13659" width="22" style="14" customWidth="1"/>
    <col min="13660" max="13660" width="18.140625" style="14" customWidth="1"/>
    <col min="13661" max="13661" width="20.85546875" style="14" customWidth="1"/>
    <col min="13662" max="13662" width="22.7109375" style="14" customWidth="1"/>
    <col min="13663" max="13663" width="12.42578125" style="14" customWidth="1"/>
    <col min="13664" max="13664" width="19.140625" style="14" bestFit="1" customWidth="1"/>
    <col min="13665" max="13665" width="15.5703125" style="14" customWidth="1"/>
    <col min="13666" max="13666" width="13.85546875" style="14" customWidth="1"/>
    <col min="13667" max="13667" width="23.5703125" style="14" customWidth="1"/>
    <col min="13668" max="13668" width="12" style="14" customWidth="1"/>
    <col min="13669" max="13669" width="14.140625" style="14" customWidth="1"/>
    <col min="13670" max="13670" width="0" style="14" hidden="1" customWidth="1"/>
    <col min="13671" max="13671" width="21.5703125" style="14" customWidth="1"/>
    <col min="13672" max="13672" width="11.7109375" style="14" bestFit="1" customWidth="1"/>
    <col min="13673" max="13673" width="22.5703125" style="14" customWidth="1"/>
    <col min="13674" max="13674" width="10.140625" style="14" customWidth="1"/>
    <col min="13675" max="13675" width="15.28515625" style="14" customWidth="1"/>
    <col min="13676" max="13904" width="9.140625" style="14"/>
    <col min="13905" max="13905" width="3.28515625" style="14" bestFit="1" customWidth="1"/>
    <col min="13906" max="13906" width="35.28515625" style="14" customWidth="1"/>
    <col min="13907" max="13907" width="13.28515625" style="14" customWidth="1"/>
    <col min="13908" max="13908" width="14.28515625" style="14" customWidth="1"/>
    <col min="13909" max="13909" width="13.7109375" style="14" customWidth="1"/>
    <col min="13910" max="13910" width="13.5703125" style="14" customWidth="1"/>
    <col min="13911" max="13912" width="15.140625" style="14" customWidth="1"/>
    <col min="13913" max="13913" width="16" style="14" customWidth="1"/>
    <col min="13914" max="13914" width="23.7109375" style="14" customWidth="1"/>
    <col min="13915" max="13915" width="22" style="14" customWidth="1"/>
    <col min="13916" max="13916" width="18.140625" style="14" customWidth="1"/>
    <col min="13917" max="13917" width="20.85546875" style="14" customWidth="1"/>
    <col min="13918" max="13918" width="22.7109375" style="14" customWidth="1"/>
    <col min="13919" max="13919" width="12.42578125" style="14" customWidth="1"/>
    <col min="13920" max="13920" width="19.140625" style="14" bestFit="1" customWidth="1"/>
    <col min="13921" max="13921" width="15.5703125" style="14" customWidth="1"/>
    <col min="13922" max="13922" width="13.85546875" style="14" customWidth="1"/>
    <col min="13923" max="13923" width="23.5703125" style="14" customWidth="1"/>
    <col min="13924" max="13924" width="12" style="14" customWidth="1"/>
    <col min="13925" max="13925" width="14.140625" style="14" customWidth="1"/>
    <col min="13926" max="13926" width="0" style="14" hidden="1" customWidth="1"/>
    <col min="13927" max="13927" width="21.5703125" style="14" customWidth="1"/>
    <col min="13928" max="13928" width="11.7109375" style="14" bestFit="1" customWidth="1"/>
    <col min="13929" max="13929" width="22.5703125" style="14" customWidth="1"/>
    <col min="13930" max="13930" width="10.140625" style="14" customWidth="1"/>
    <col min="13931" max="13931" width="15.28515625" style="14" customWidth="1"/>
    <col min="13932" max="14160" width="9.140625" style="14"/>
    <col min="14161" max="14161" width="3.28515625" style="14" bestFit="1" customWidth="1"/>
    <col min="14162" max="14162" width="35.28515625" style="14" customWidth="1"/>
    <col min="14163" max="14163" width="13.28515625" style="14" customWidth="1"/>
    <col min="14164" max="14164" width="14.28515625" style="14" customWidth="1"/>
    <col min="14165" max="14165" width="13.7109375" style="14" customWidth="1"/>
    <col min="14166" max="14166" width="13.5703125" style="14" customWidth="1"/>
    <col min="14167" max="14168" width="15.140625" style="14" customWidth="1"/>
    <col min="14169" max="14169" width="16" style="14" customWidth="1"/>
    <col min="14170" max="14170" width="23.7109375" style="14" customWidth="1"/>
    <col min="14171" max="14171" width="22" style="14" customWidth="1"/>
    <col min="14172" max="14172" width="18.140625" style="14" customWidth="1"/>
    <col min="14173" max="14173" width="20.85546875" style="14" customWidth="1"/>
    <col min="14174" max="14174" width="22.7109375" style="14" customWidth="1"/>
    <col min="14175" max="14175" width="12.42578125" style="14" customWidth="1"/>
    <col min="14176" max="14176" width="19.140625" style="14" bestFit="1" customWidth="1"/>
    <col min="14177" max="14177" width="15.5703125" style="14" customWidth="1"/>
    <col min="14178" max="14178" width="13.85546875" style="14" customWidth="1"/>
    <col min="14179" max="14179" width="23.5703125" style="14" customWidth="1"/>
    <col min="14180" max="14180" width="12" style="14" customWidth="1"/>
    <col min="14181" max="14181" width="14.140625" style="14" customWidth="1"/>
    <col min="14182" max="14182" width="0" style="14" hidden="1" customWidth="1"/>
    <col min="14183" max="14183" width="21.5703125" style="14" customWidth="1"/>
    <col min="14184" max="14184" width="11.7109375" style="14" bestFit="1" customWidth="1"/>
    <col min="14185" max="14185" width="22.5703125" style="14" customWidth="1"/>
    <col min="14186" max="14186" width="10.140625" style="14" customWidth="1"/>
    <col min="14187" max="14187" width="15.28515625" style="14" customWidth="1"/>
    <col min="14188" max="14416" width="9.140625" style="14"/>
    <col min="14417" max="14417" width="3.28515625" style="14" bestFit="1" customWidth="1"/>
    <col min="14418" max="14418" width="35.28515625" style="14" customWidth="1"/>
    <col min="14419" max="14419" width="13.28515625" style="14" customWidth="1"/>
    <col min="14420" max="14420" width="14.28515625" style="14" customWidth="1"/>
    <col min="14421" max="14421" width="13.7109375" style="14" customWidth="1"/>
    <col min="14422" max="14422" width="13.5703125" style="14" customWidth="1"/>
    <col min="14423" max="14424" width="15.140625" style="14" customWidth="1"/>
    <col min="14425" max="14425" width="16" style="14" customWidth="1"/>
    <col min="14426" max="14426" width="23.7109375" style="14" customWidth="1"/>
    <col min="14427" max="14427" width="22" style="14" customWidth="1"/>
    <col min="14428" max="14428" width="18.140625" style="14" customWidth="1"/>
    <col min="14429" max="14429" width="20.85546875" style="14" customWidth="1"/>
    <col min="14430" max="14430" width="22.7109375" style="14" customWidth="1"/>
    <col min="14431" max="14431" width="12.42578125" style="14" customWidth="1"/>
    <col min="14432" max="14432" width="19.140625" style="14" bestFit="1" customWidth="1"/>
    <col min="14433" max="14433" width="15.5703125" style="14" customWidth="1"/>
    <col min="14434" max="14434" width="13.85546875" style="14" customWidth="1"/>
    <col min="14435" max="14435" width="23.5703125" style="14" customWidth="1"/>
    <col min="14436" max="14436" width="12" style="14" customWidth="1"/>
    <col min="14437" max="14437" width="14.140625" style="14" customWidth="1"/>
    <col min="14438" max="14438" width="0" style="14" hidden="1" customWidth="1"/>
    <col min="14439" max="14439" width="21.5703125" style="14" customWidth="1"/>
    <col min="14440" max="14440" width="11.7109375" style="14" bestFit="1" customWidth="1"/>
    <col min="14441" max="14441" width="22.5703125" style="14" customWidth="1"/>
    <col min="14442" max="14442" width="10.140625" style="14" customWidth="1"/>
    <col min="14443" max="14443" width="15.28515625" style="14" customWidth="1"/>
    <col min="14444" max="14672" width="9.140625" style="14"/>
    <col min="14673" max="14673" width="3.28515625" style="14" bestFit="1" customWidth="1"/>
    <col min="14674" max="14674" width="35.28515625" style="14" customWidth="1"/>
    <col min="14675" max="14675" width="13.28515625" style="14" customWidth="1"/>
    <col min="14676" max="14676" width="14.28515625" style="14" customWidth="1"/>
    <col min="14677" max="14677" width="13.7109375" style="14" customWidth="1"/>
    <col min="14678" max="14678" width="13.5703125" style="14" customWidth="1"/>
    <col min="14679" max="14680" width="15.140625" style="14" customWidth="1"/>
    <col min="14681" max="14681" width="16" style="14" customWidth="1"/>
    <col min="14682" max="14682" width="23.7109375" style="14" customWidth="1"/>
    <col min="14683" max="14683" width="22" style="14" customWidth="1"/>
    <col min="14684" max="14684" width="18.140625" style="14" customWidth="1"/>
    <col min="14685" max="14685" width="20.85546875" style="14" customWidth="1"/>
    <col min="14686" max="14686" width="22.7109375" style="14" customWidth="1"/>
    <col min="14687" max="14687" width="12.42578125" style="14" customWidth="1"/>
    <col min="14688" max="14688" width="19.140625" style="14" bestFit="1" customWidth="1"/>
    <col min="14689" max="14689" width="15.5703125" style="14" customWidth="1"/>
    <col min="14690" max="14690" width="13.85546875" style="14" customWidth="1"/>
    <col min="14691" max="14691" width="23.5703125" style="14" customWidth="1"/>
    <col min="14692" max="14692" width="12" style="14" customWidth="1"/>
    <col min="14693" max="14693" width="14.140625" style="14" customWidth="1"/>
    <col min="14694" max="14694" width="0" style="14" hidden="1" customWidth="1"/>
    <col min="14695" max="14695" width="21.5703125" style="14" customWidth="1"/>
    <col min="14696" max="14696" width="11.7109375" style="14" bestFit="1" customWidth="1"/>
    <col min="14697" max="14697" width="22.5703125" style="14" customWidth="1"/>
    <col min="14698" max="14698" width="10.140625" style="14" customWidth="1"/>
    <col min="14699" max="14699" width="15.28515625" style="14" customWidth="1"/>
    <col min="14700" max="14928" width="9.140625" style="14"/>
    <col min="14929" max="14929" width="3.28515625" style="14" bestFit="1" customWidth="1"/>
    <col min="14930" max="14930" width="35.28515625" style="14" customWidth="1"/>
    <col min="14931" max="14931" width="13.28515625" style="14" customWidth="1"/>
    <col min="14932" max="14932" width="14.28515625" style="14" customWidth="1"/>
    <col min="14933" max="14933" width="13.7109375" style="14" customWidth="1"/>
    <col min="14934" max="14934" width="13.5703125" style="14" customWidth="1"/>
    <col min="14935" max="14936" width="15.140625" style="14" customWidth="1"/>
    <col min="14937" max="14937" width="16" style="14" customWidth="1"/>
    <col min="14938" max="14938" width="23.7109375" style="14" customWidth="1"/>
    <col min="14939" max="14939" width="22" style="14" customWidth="1"/>
    <col min="14940" max="14940" width="18.140625" style="14" customWidth="1"/>
    <col min="14941" max="14941" width="20.85546875" style="14" customWidth="1"/>
    <col min="14942" max="14942" width="22.7109375" style="14" customWidth="1"/>
    <col min="14943" max="14943" width="12.42578125" style="14" customWidth="1"/>
    <col min="14944" max="14944" width="19.140625" style="14" bestFit="1" customWidth="1"/>
    <col min="14945" max="14945" width="15.5703125" style="14" customWidth="1"/>
    <col min="14946" max="14946" width="13.85546875" style="14" customWidth="1"/>
    <col min="14947" max="14947" width="23.5703125" style="14" customWidth="1"/>
    <col min="14948" max="14948" width="12" style="14" customWidth="1"/>
    <col min="14949" max="14949" width="14.140625" style="14" customWidth="1"/>
    <col min="14950" max="14950" width="0" style="14" hidden="1" customWidth="1"/>
    <col min="14951" max="14951" width="21.5703125" style="14" customWidth="1"/>
    <col min="14952" max="14952" width="11.7109375" style="14" bestFit="1" customWidth="1"/>
    <col min="14953" max="14953" width="22.5703125" style="14" customWidth="1"/>
    <col min="14954" max="14954" width="10.140625" style="14" customWidth="1"/>
    <col min="14955" max="14955" width="15.28515625" style="14" customWidth="1"/>
    <col min="14956" max="15184" width="9.140625" style="14"/>
    <col min="15185" max="15185" width="3.28515625" style="14" bestFit="1" customWidth="1"/>
    <col min="15186" max="15186" width="35.28515625" style="14" customWidth="1"/>
    <col min="15187" max="15187" width="13.28515625" style="14" customWidth="1"/>
    <col min="15188" max="15188" width="14.28515625" style="14" customWidth="1"/>
    <col min="15189" max="15189" width="13.7109375" style="14" customWidth="1"/>
    <col min="15190" max="15190" width="13.5703125" style="14" customWidth="1"/>
    <col min="15191" max="15192" width="15.140625" style="14" customWidth="1"/>
    <col min="15193" max="15193" width="16" style="14" customWidth="1"/>
    <col min="15194" max="15194" width="23.7109375" style="14" customWidth="1"/>
    <col min="15195" max="15195" width="22" style="14" customWidth="1"/>
    <col min="15196" max="15196" width="18.140625" style="14" customWidth="1"/>
    <col min="15197" max="15197" width="20.85546875" style="14" customWidth="1"/>
    <col min="15198" max="15198" width="22.7109375" style="14" customWidth="1"/>
    <col min="15199" max="15199" width="12.42578125" style="14" customWidth="1"/>
    <col min="15200" max="15200" width="19.140625" style="14" bestFit="1" customWidth="1"/>
    <col min="15201" max="15201" width="15.5703125" style="14" customWidth="1"/>
    <col min="15202" max="15202" width="13.85546875" style="14" customWidth="1"/>
    <col min="15203" max="15203" width="23.5703125" style="14" customWidth="1"/>
    <col min="15204" max="15204" width="12" style="14" customWidth="1"/>
    <col min="15205" max="15205" width="14.140625" style="14" customWidth="1"/>
    <col min="15206" max="15206" width="0" style="14" hidden="1" customWidth="1"/>
    <col min="15207" max="15207" width="21.5703125" style="14" customWidth="1"/>
    <col min="15208" max="15208" width="11.7109375" style="14" bestFit="1" customWidth="1"/>
    <col min="15209" max="15209" width="22.5703125" style="14" customWidth="1"/>
    <col min="15210" max="15210" width="10.140625" style="14" customWidth="1"/>
    <col min="15211" max="15211" width="15.28515625" style="14" customWidth="1"/>
    <col min="15212" max="15440" width="9.140625" style="14"/>
    <col min="15441" max="15441" width="3.28515625" style="14" bestFit="1" customWidth="1"/>
    <col min="15442" max="15442" width="35.28515625" style="14" customWidth="1"/>
    <col min="15443" max="15443" width="13.28515625" style="14" customWidth="1"/>
    <col min="15444" max="15444" width="14.28515625" style="14" customWidth="1"/>
    <col min="15445" max="15445" width="13.7109375" style="14" customWidth="1"/>
    <col min="15446" max="15446" width="13.5703125" style="14" customWidth="1"/>
    <col min="15447" max="15448" width="15.140625" style="14" customWidth="1"/>
    <col min="15449" max="15449" width="16" style="14" customWidth="1"/>
    <col min="15450" max="15450" width="23.7109375" style="14" customWidth="1"/>
    <col min="15451" max="15451" width="22" style="14" customWidth="1"/>
    <col min="15452" max="15452" width="18.140625" style="14" customWidth="1"/>
    <col min="15453" max="15453" width="20.85546875" style="14" customWidth="1"/>
    <col min="15454" max="15454" width="22.7109375" style="14" customWidth="1"/>
    <col min="15455" max="15455" width="12.42578125" style="14" customWidth="1"/>
    <col min="15456" max="15456" width="19.140625" style="14" bestFit="1" customWidth="1"/>
    <col min="15457" max="15457" width="15.5703125" style="14" customWidth="1"/>
    <col min="15458" max="15458" width="13.85546875" style="14" customWidth="1"/>
    <col min="15459" max="15459" width="23.5703125" style="14" customWidth="1"/>
    <col min="15460" max="15460" width="12" style="14" customWidth="1"/>
    <col min="15461" max="15461" width="14.140625" style="14" customWidth="1"/>
    <col min="15462" max="15462" width="0" style="14" hidden="1" customWidth="1"/>
    <col min="15463" max="15463" width="21.5703125" style="14" customWidth="1"/>
    <col min="15464" max="15464" width="11.7109375" style="14" bestFit="1" customWidth="1"/>
    <col min="15465" max="15465" width="22.5703125" style="14" customWidth="1"/>
    <col min="15466" max="15466" width="10.140625" style="14" customWidth="1"/>
    <col min="15467" max="15467" width="15.28515625" style="14" customWidth="1"/>
    <col min="15468" max="15696" width="9.140625" style="14"/>
    <col min="15697" max="15697" width="3.28515625" style="14" bestFit="1" customWidth="1"/>
    <col min="15698" max="15698" width="35.28515625" style="14" customWidth="1"/>
    <col min="15699" max="15699" width="13.28515625" style="14" customWidth="1"/>
    <col min="15700" max="15700" width="14.28515625" style="14" customWidth="1"/>
    <col min="15701" max="15701" width="13.7109375" style="14" customWidth="1"/>
    <col min="15702" max="15702" width="13.5703125" style="14" customWidth="1"/>
    <col min="15703" max="15704" width="15.140625" style="14" customWidth="1"/>
    <col min="15705" max="15705" width="16" style="14" customWidth="1"/>
    <col min="15706" max="15706" width="23.7109375" style="14" customWidth="1"/>
    <col min="15707" max="15707" width="22" style="14" customWidth="1"/>
    <col min="15708" max="15708" width="18.140625" style="14" customWidth="1"/>
    <col min="15709" max="15709" width="20.85546875" style="14" customWidth="1"/>
    <col min="15710" max="15710" width="22.7109375" style="14" customWidth="1"/>
    <col min="15711" max="15711" width="12.42578125" style="14" customWidth="1"/>
    <col min="15712" max="15712" width="19.140625" style="14" bestFit="1" customWidth="1"/>
    <col min="15713" max="15713" width="15.5703125" style="14" customWidth="1"/>
    <col min="15714" max="15714" width="13.85546875" style="14" customWidth="1"/>
    <col min="15715" max="15715" width="23.5703125" style="14" customWidth="1"/>
    <col min="15716" max="15716" width="12" style="14" customWidth="1"/>
    <col min="15717" max="15717" width="14.140625" style="14" customWidth="1"/>
    <col min="15718" max="15718" width="0" style="14" hidden="1" customWidth="1"/>
    <col min="15719" max="15719" width="21.5703125" style="14" customWidth="1"/>
    <col min="15720" max="15720" width="11.7109375" style="14" bestFit="1" customWidth="1"/>
    <col min="15721" max="15721" width="22.5703125" style="14" customWidth="1"/>
    <col min="15722" max="15722" width="10.140625" style="14" customWidth="1"/>
    <col min="15723" max="15723" width="15.28515625" style="14" customWidth="1"/>
    <col min="15724" max="16384" width="9.140625" style="14"/>
  </cols>
  <sheetData>
    <row r="1" spans="1:26" ht="26.25" customHeight="1" x14ac:dyDescent="0.2">
      <c r="A1" s="657" t="s">
        <v>175</v>
      </c>
      <c r="B1" s="657"/>
      <c r="F1" s="16">
        <v>1243864</v>
      </c>
      <c r="G1" s="409">
        <v>1.0069999999999999</v>
      </c>
      <c r="H1" s="450">
        <v>17899.7</v>
      </c>
      <c r="I1" s="410">
        <f>ROUND(H1*G1,2)</f>
        <v>18025</v>
      </c>
      <c r="J1" s="410">
        <f>ROUND(H1*G1*F1,0)+12</f>
        <v>22420646000</v>
      </c>
      <c r="K1" s="82"/>
      <c r="L1" s="83"/>
      <c r="N1" s="84"/>
    </row>
    <row r="2" spans="1:26" ht="30" x14ac:dyDescent="0.2">
      <c r="A2" s="605"/>
      <c r="B2" s="605"/>
      <c r="C2" s="373"/>
      <c r="D2" s="79"/>
      <c r="E2" s="89"/>
      <c r="F2" s="79"/>
      <c r="G2" s="409">
        <v>1.0069999999999999</v>
      </c>
      <c r="H2" s="450">
        <v>400.3</v>
      </c>
      <c r="I2" s="410">
        <f>ROUND(H2*G2,2)</f>
        <v>403.1</v>
      </c>
      <c r="J2" s="410">
        <f>ROUND(H2*G2*F1,0)</f>
        <v>501404191</v>
      </c>
      <c r="K2" s="130"/>
      <c r="L2" s="130"/>
      <c r="M2" s="130"/>
      <c r="N2" s="85"/>
    </row>
    <row r="3" spans="1:26" s="437" customFormat="1" ht="23.25" customHeight="1" x14ac:dyDescent="0.2">
      <c r="A3" s="614" t="s">
        <v>101</v>
      </c>
      <c r="B3" s="615" t="s">
        <v>0</v>
      </c>
      <c r="C3" s="615" t="s">
        <v>1</v>
      </c>
      <c r="D3" s="648" t="s">
        <v>133</v>
      </c>
      <c r="E3" s="648"/>
      <c r="F3" s="648"/>
      <c r="G3" s="648"/>
      <c r="H3" s="648"/>
      <c r="I3" s="648"/>
      <c r="J3" s="648"/>
      <c r="K3" s="631" t="s">
        <v>174</v>
      </c>
      <c r="L3" s="632"/>
      <c r="M3" s="632"/>
      <c r="N3" s="632"/>
      <c r="O3" s="632"/>
      <c r="P3" s="632"/>
      <c r="Q3" s="632"/>
      <c r="R3" s="632"/>
      <c r="S3" s="653" t="s">
        <v>156</v>
      </c>
      <c r="T3" s="654"/>
      <c r="U3" s="654"/>
      <c r="V3" s="654"/>
      <c r="W3" s="654"/>
      <c r="X3" s="655"/>
      <c r="Y3" s="650" t="s">
        <v>182</v>
      </c>
    </row>
    <row r="4" spans="1:26" s="11" customFormat="1" ht="128.25" customHeight="1" x14ac:dyDescent="0.2">
      <c r="A4" s="614"/>
      <c r="B4" s="615"/>
      <c r="C4" s="615"/>
      <c r="D4" s="636" t="s">
        <v>134</v>
      </c>
      <c r="E4" s="615" t="s">
        <v>105</v>
      </c>
      <c r="F4" s="615"/>
      <c r="G4" s="615" t="s">
        <v>2</v>
      </c>
      <c r="H4" s="615" t="s">
        <v>3</v>
      </c>
      <c r="I4" s="615" t="s">
        <v>145</v>
      </c>
      <c r="J4" s="621" t="s">
        <v>67</v>
      </c>
      <c r="K4" s="615" t="s">
        <v>4</v>
      </c>
      <c r="L4" s="615" t="s">
        <v>5</v>
      </c>
      <c r="M4" s="630" t="s">
        <v>6</v>
      </c>
      <c r="N4" s="615" t="s">
        <v>172</v>
      </c>
      <c r="O4" s="615"/>
      <c r="P4" s="615" t="s">
        <v>7</v>
      </c>
      <c r="Q4" s="615" t="s">
        <v>8</v>
      </c>
      <c r="R4" s="630" t="s">
        <v>9</v>
      </c>
      <c r="S4" s="615" t="s">
        <v>157</v>
      </c>
      <c r="T4" s="615"/>
      <c r="U4" s="608" t="s">
        <v>158</v>
      </c>
      <c r="V4" s="623"/>
      <c r="W4" s="609"/>
      <c r="X4" s="656" t="s">
        <v>13</v>
      </c>
      <c r="Y4" s="651"/>
    </row>
    <row r="5" spans="1:26" s="11" customFormat="1" ht="141" customHeight="1" x14ac:dyDescent="0.2">
      <c r="A5" s="614"/>
      <c r="B5" s="615"/>
      <c r="C5" s="615"/>
      <c r="D5" s="636"/>
      <c r="E5" s="405" t="s">
        <v>15</v>
      </c>
      <c r="F5" s="405" t="s">
        <v>114</v>
      </c>
      <c r="G5" s="615"/>
      <c r="H5" s="615"/>
      <c r="I5" s="615"/>
      <c r="J5" s="621"/>
      <c r="K5" s="615"/>
      <c r="L5" s="615"/>
      <c r="M5" s="630"/>
      <c r="N5" s="405" t="s">
        <v>17</v>
      </c>
      <c r="O5" s="405" t="s">
        <v>114</v>
      </c>
      <c r="P5" s="615"/>
      <c r="Q5" s="615"/>
      <c r="R5" s="630"/>
      <c r="S5" s="405" t="s">
        <v>19</v>
      </c>
      <c r="T5" s="405" t="s">
        <v>148</v>
      </c>
      <c r="U5" s="405" t="s">
        <v>102</v>
      </c>
      <c r="V5" s="405" t="s">
        <v>103</v>
      </c>
      <c r="W5" s="405" t="s">
        <v>106</v>
      </c>
      <c r="X5" s="656"/>
      <c r="Y5" s="652"/>
    </row>
    <row r="6" spans="1:26" s="11" customFormat="1" ht="25.5" customHeight="1" x14ac:dyDescent="0.2">
      <c r="A6" s="409" t="s">
        <v>21</v>
      </c>
      <c r="B6" s="405">
        <v>1</v>
      </c>
      <c r="C6" s="405">
        <v>2</v>
      </c>
      <c r="D6" s="409">
        <v>3</v>
      </c>
      <c r="E6" s="405">
        <v>4</v>
      </c>
      <c r="F6" s="409">
        <v>5</v>
      </c>
      <c r="G6" s="405">
        <v>6</v>
      </c>
      <c r="H6" s="409">
        <v>7</v>
      </c>
      <c r="I6" s="405">
        <v>8</v>
      </c>
      <c r="J6" s="1">
        <v>9</v>
      </c>
      <c r="K6" s="409">
        <v>10</v>
      </c>
      <c r="L6" s="409">
        <v>11</v>
      </c>
      <c r="M6" s="1">
        <v>12</v>
      </c>
      <c r="N6" s="409">
        <v>13</v>
      </c>
      <c r="O6" s="409">
        <v>14</v>
      </c>
      <c r="P6" s="409">
        <v>15</v>
      </c>
      <c r="Q6" s="409">
        <v>16</v>
      </c>
      <c r="R6" s="1">
        <v>17</v>
      </c>
      <c r="S6" s="409">
        <v>18</v>
      </c>
      <c r="T6" s="409">
        <v>19</v>
      </c>
      <c r="U6" s="409">
        <v>20</v>
      </c>
      <c r="V6" s="409">
        <v>21</v>
      </c>
      <c r="W6" s="409">
        <v>22</v>
      </c>
      <c r="X6" s="397">
        <v>23</v>
      </c>
      <c r="Y6" s="5">
        <v>24</v>
      </c>
    </row>
    <row r="7" spans="1:26" s="30" customFormat="1" ht="32.25" customHeight="1" x14ac:dyDescent="0.2">
      <c r="A7" s="5">
        <v>1</v>
      </c>
      <c r="B7" s="43" t="s">
        <v>22</v>
      </c>
      <c r="C7" s="44" t="s">
        <v>23</v>
      </c>
      <c r="D7" s="7">
        <v>1243864</v>
      </c>
      <c r="E7" s="50">
        <v>0.28999999999999998</v>
      </c>
      <c r="F7" s="3">
        <f>ROUND(E7*D7,0)</f>
        <v>360721</v>
      </c>
      <c r="G7" s="4">
        <v>3740.4</v>
      </c>
      <c r="H7" s="4">
        <f>ROUND(G7*1.007,2)</f>
        <v>3766.58</v>
      </c>
      <c r="I7" s="4">
        <f>ROUND(E7*H7,2)</f>
        <v>1092.31</v>
      </c>
      <c r="J7" s="388">
        <f>ROUND(F7*H7,2)</f>
        <v>1358684504.1800001</v>
      </c>
      <c r="K7" s="4"/>
      <c r="L7" s="4"/>
      <c r="M7" s="4">
        <f>J7+L7+K7</f>
        <v>1358684504.1800001</v>
      </c>
      <c r="N7" s="50">
        <f>E7</f>
        <v>0.28999999999999998</v>
      </c>
      <c r="O7" s="3">
        <f>ROUND(N7*D7,0)</f>
        <v>360721</v>
      </c>
      <c r="P7" s="4">
        <f>ROUND(Q7/N7,2)-0.01</f>
        <v>3766.58</v>
      </c>
      <c r="Q7" s="4">
        <f>ROUND(R7/D7,2)</f>
        <v>1092.31</v>
      </c>
      <c r="R7" s="4">
        <f t="shared" ref="R7:R46" si="0">M7</f>
        <v>1358684504.1800001</v>
      </c>
      <c r="S7" s="45">
        <f>N7-E7</f>
        <v>0</v>
      </c>
      <c r="T7" s="33">
        <f>O7-F7</f>
        <v>0</v>
      </c>
      <c r="U7" s="33">
        <f>P7-H7</f>
        <v>0</v>
      </c>
      <c r="V7" s="33">
        <f>Q7-I7</f>
        <v>0</v>
      </c>
      <c r="W7" s="54">
        <f>R7-J7</f>
        <v>0</v>
      </c>
      <c r="X7" s="392">
        <f>P7/H7*100</f>
        <v>100</v>
      </c>
      <c r="Y7" s="473">
        <f>ROUND(R7/1000,1)</f>
        <v>1358684.5</v>
      </c>
      <c r="Z7" s="158">
        <f>R7/D7</f>
        <v>1092.3095323765299</v>
      </c>
    </row>
    <row r="8" spans="1:26" s="24" customFormat="1" x14ac:dyDescent="0.2">
      <c r="A8" s="91"/>
      <c r="B8" s="92"/>
      <c r="C8" s="93"/>
      <c r="D8" s="94"/>
      <c r="E8" s="110"/>
      <c r="F8" s="96"/>
      <c r="G8" s="28"/>
      <c r="H8" s="72"/>
      <c r="I8" s="72"/>
      <c r="J8" s="389"/>
      <c r="K8" s="72"/>
      <c r="L8" s="72"/>
      <c r="M8" s="51"/>
      <c r="N8" s="98"/>
      <c r="O8" s="99"/>
      <c r="P8" s="72"/>
      <c r="Q8" s="72"/>
      <c r="R8" s="51"/>
      <c r="S8" s="174"/>
      <c r="T8" s="29"/>
      <c r="U8" s="29"/>
      <c r="V8" s="29"/>
      <c r="W8" s="42"/>
      <c r="X8" s="392"/>
      <c r="Y8" s="4"/>
    </row>
    <row r="9" spans="1:26" s="30" customFormat="1" ht="42" customHeight="1" x14ac:dyDescent="0.2">
      <c r="A9" s="133">
        <v>2</v>
      </c>
      <c r="B9" s="134" t="s">
        <v>168</v>
      </c>
      <c r="C9" s="135"/>
      <c r="D9" s="136">
        <v>1243864</v>
      </c>
      <c r="E9" s="117" t="s">
        <v>26</v>
      </c>
      <c r="F9" s="118" t="s">
        <v>26</v>
      </c>
      <c r="G9" s="118" t="s">
        <v>26</v>
      </c>
      <c r="H9" s="116" t="s">
        <v>26</v>
      </c>
      <c r="I9" s="116" t="s">
        <v>26</v>
      </c>
      <c r="J9" s="116">
        <f>J12+J19+J18+J31</f>
        <v>8491822795.4499998</v>
      </c>
      <c r="K9" s="116">
        <f>K19</f>
        <v>1081015.31</v>
      </c>
      <c r="L9" s="116">
        <f>L19</f>
        <v>80532553.59999907</v>
      </c>
      <c r="M9" s="116">
        <f>M12+M19+M18</f>
        <v>8101046256</v>
      </c>
      <c r="N9" s="117" t="str">
        <f>E9</f>
        <v>Х</v>
      </c>
      <c r="O9" s="118" t="s">
        <v>26</v>
      </c>
      <c r="P9" s="118" t="s">
        <v>26</v>
      </c>
      <c r="Q9" s="116" t="s">
        <v>26</v>
      </c>
      <c r="R9" s="116">
        <f>R12+R19+R18+R31</f>
        <v>8573436364.3599997</v>
      </c>
      <c r="S9" s="119"/>
      <c r="T9" s="120"/>
      <c r="U9" s="120"/>
      <c r="V9" s="120"/>
      <c r="W9" s="115">
        <f>R9-J9</f>
        <v>81613568.909999847</v>
      </c>
      <c r="X9" s="116"/>
      <c r="Y9" s="473">
        <f t="shared" ref="Y9:Y61" si="1">ROUND(R9/1000,1)</f>
        <v>8573436.4000000004</v>
      </c>
    </row>
    <row r="10" spans="1:26" s="24" customFormat="1" x14ac:dyDescent="0.2">
      <c r="A10" s="91"/>
      <c r="B10" s="101"/>
      <c r="C10" s="93"/>
      <c r="D10" s="94"/>
      <c r="E10" s="175"/>
      <c r="F10" s="469"/>
      <c r="G10" s="469"/>
      <c r="H10" s="72"/>
      <c r="I10" s="72"/>
      <c r="J10" s="374"/>
      <c r="K10" s="72"/>
      <c r="L10" s="72"/>
      <c r="M10" s="51"/>
      <c r="N10" s="428"/>
      <c r="O10" s="408"/>
      <c r="P10" s="408"/>
      <c r="Q10" s="72"/>
      <c r="R10" s="51"/>
      <c r="S10" s="174"/>
      <c r="T10" s="29"/>
      <c r="U10" s="29"/>
      <c r="V10" s="29"/>
      <c r="W10" s="42"/>
      <c r="X10" s="392"/>
      <c r="Y10" s="473"/>
    </row>
    <row r="11" spans="1:26" s="24" customFormat="1" x14ac:dyDescent="0.2">
      <c r="A11" s="91"/>
      <c r="B11" s="101"/>
      <c r="C11" s="93"/>
      <c r="D11" s="94"/>
      <c r="E11" s="175"/>
      <c r="F11" s="469"/>
      <c r="G11" s="469"/>
      <c r="H11" s="72"/>
      <c r="I11" s="72"/>
      <c r="J11" s="374"/>
      <c r="K11" s="72"/>
      <c r="L11" s="72"/>
      <c r="M11" s="51"/>
      <c r="N11" s="428"/>
      <c r="O11" s="408"/>
      <c r="P11" s="408"/>
      <c r="Q11" s="72"/>
      <c r="R11" s="51"/>
      <c r="S11" s="174"/>
      <c r="T11" s="29"/>
      <c r="U11" s="29"/>
      <c r="V11" s="29"/>
      <c r="W11" s="42"/>
      <c r="X11" s="392"/>
      <c r="Y11" s="473"/>
    </row>
    <row r="12" spans="1:26" s="30" customFormat="1" ht="37.5" x14ac:dyDescent="0.2">
      <c r="A12" s="5">
        <v>3</v>
      </c>
      <c r="B12" s="46" t="s">
        <v>24</v>
      </c>
      <c r="C12" s="6" t="s">
        <v>25</v>
      </c>
      <c r="D12" s="7">
        <v>1243864</v>
      </c>
      <c r="E12" s="50">
        <v>2.730267</v>
      </c>
      <c r="F12" s="3">
        <f>ROUND(E12*D12,0)</f>
        <v>3396081</v>
      </c>
      <c r="G12" s="4" t="s">
        <v>26</v>
      </c>
      <c r="H12" s="4" t="s">
        <v>26</v>
      </c>
      <c r="I12" s="4">
        <f>I13+I14+I15</f>
        <v>2440.12</v>
      </c>
      <c r="J12" s="192">
        <f>J13+J14+J15</f>
        <v>3035187740.3699999</v>
      </c>
      <c r="K12" s="4"/>
      <c r="L12" s="4"/>
      <c r="M12" s="4">
        <f>J12+L12+K12</f>
        <v>3035187740.3699999</v>
      </c>
      <c r="N12" s="50">
        <f>E12</f>
        <v>2.730267</v>
      </c>
      <c r="O12" s="3">
        <f>ROUND(N12*D12,0)</f>
        <v>3396081</v>
      </c>
      <c r="P12" s="4" t="s">
        <v>26</v>
      </c>
      <c r="Q12" s="4">
        <f>Q13+Q14+Q15</f>
        <v>2440.12</v>
      </c>
      <c r="R12" s="4">
        <f>M12</f>
        <v>3035187740.3699999</v>
      </c>
      <c r="S12" s="45">
        <f>N12-E12</f>
        <v>0</v>
      </c>
      <c r="T12" s="33">
        <f>O12-F12</f>
        <v>0</v>
      </c>
      <c r="U12" s="33"/>
      <c r="V12" s="33">
        <f t="shared" ref="V12:W16" si="2">Q12-I12</f>
        <v>0</v>
      </c>
      <c r="W12" s="54">
        <f t="shared" si="2"/>
        <v>0</v>
      </c>
      <c r="X12" s="392"/>
      <c r="Y12" s="473">
        <f t="shared" si="1"/>
        <v>3035187.7</v>
      </c>
      <c r="Z12" s="158">
        <f>R12/D12</f>
        <v>2440.1282940659107</v>
      </c>
    </row>
    <row r="13" spans="1:26" s="11" customFormat="1" ht="26.25" customHeight="1" x14ac:dyDescent="0.2">
      <c r="A13" s="34" t="s">
        <v>53</v>
      </c>
      <c r="B13" s="21" t="s">
        <v>63</v>
      </c>
      <c r="C13" s="55" t="s">
        <v>25</v>
      </c>
      <c r="D13" s="16">
        <v>1243864</v>
      </c>
      <c r="E13" s="52">
        <v>2.133264</v>
      </c>
      <c r="F13" s="19">
        <f>ROUND(E13*D13,0)</f>
        <v>2653490</v>
      </c>
      <c r="G13" s="469">
        <v>403.4</v>
      </c>
      <c r="H13" s="410">
        <f>ROUND(G13*1.007,2)</f>
        <v>406.22</v>
      </c>
      <c r="I13" s="410">
        <f>ROUND(E13*H13,2)</f>
        <v>866.57</v>
      </c>
      <c r="J13" s="282">
        <f>ROUND(F13*H13,2)</f>
        <v>1077900707.8</v>
      </c>
      <c r="K13" s="410"/>
      <c r="L13" s="410"/>
      <c r="M13" s="2">
        <f>J13+L13+K13</f>
        <v>1077900707.8</v>
      </c>
      <c r="N13" s="52">
        <f>E13</f>
        <v>2.133264</v>
      </c>
      <c r="O13" s="19">
        <f>ROUND(N13*D13,0)</f>
        <v>2653490</v>
      </c>
      <c r="P13" s="410">
        <f>ROUND(Q13/N13,2)</f>
        <v>406.22</v>
      </c>
      <c r="Q13" s="462">
        <f>ROUND(R13/D13,2)</f>
        <v>866.57</v>
      </c>
      <c r="R13" s="2">
        <f t="shared" si="0"/>
        <v>1077900707.8</v>
      </c>
      <c r="S13" s="20"/>
      <c r="T13" s="78">
        <f>O13-F13</f>
        <v>0</v>
      </c>
      <c r="U13" s="20">
        <f>P13-H13</f>
        <v>0</v>
      </c>
      <c r="V13" s="29">
        <f t="shared" si="2"/>
        <v>0</v>
      </c>
      <c r="W13" s="31">
        <f t="shared" si="2"/>
        <v>0</v>
      </c>
      <c r="X13" s="392">
        <f>P13/H13*100</f>
        <v>100</v>
      </c>
      <c r="Y13" s="473">
        <f t="shared" si="1"/>
        <v>1077900.7</v>
      </c>
      <c r="Z13" s="158">
        <f t="shared" ref="Z13:Z15" si="3">R13/D13</f>
        <v>866.57440668754782</v>
      </c>
    </row>
    <row r="14" spans="1:26" s="11" customFormat="1" ht="37.5" x14ac:dyDescent="0.2">
      <c r="A14" s="34" t="s">
        <v>64</v>
      </c>
      <c r="B14" s="21" t="s">
        <v>27</v>
      </c>
      <c r="C14" s="55" t="s">
        <v>28</v>
      </c>
      <c r="D14" s="16">
        <v>1243864</v>
      </c>
      <c r="E14" s="52">
        <v>0.26558999999999999</v>
      </c>
      <c r="F14" s="19">
        <f>ROUND(E14*D14,0)</f>
        <v>330358</v>
      </c>
      <c r="G14" s="469">
        <v>2330.1</v>
      </c>
      <c r="H14" s="410">
        <f t="shared" ref="H14:H16" si="4">ROUND(G14*1.007,2)</f>
        <v>2346.41</v>
      </c>
      <c r="I14" s="410">
        <f t="shared" ref="I14:I16" si="5">ROUND(E14*H14,2)</f>
        <v>623.17999999999995</v>
      </c>
      <c r="J14" s="282">
        <f>ROUND(F14*H14,2)</f>
        <v>775155314.77999997</v>
      </c>
      <c r="K14" s="410"/>
      <c r="L14" s="410"/>
      <c r="M14" s="2">
        <f>J14+L14+K14</f>
        <v>775155314.77999997</v>
      </c>
      <c r="N14" s="52">
        <f>E14</f>
        <v>0.26558999999999999</v>
      </c>
      <c r="O14" s="19">
        <f>ROUND(N14*D14,0)</f>
        <v>330358</v>
      </c>
      <c r="P14" s="410">
        <f>ROUND(Q14/N14,2)+0.01</f>
        <v>2346.4100000000003</v>
      </c>
      <c r="Q14" s="410">
        <f>ROUND(R14/D14,2)</f>
        <v>623.17999999999995</v>
      </c>
      <c r="R14" s="2">
        <f>M14</f>
        <v>775155314.77999997</v>
      </c>
      <c r="S14" s="20">
        <f>N14-E14</f>
        <v>0</v>
      </c>
      <c r="T14" s="78">
        <f>O14-F14</f>
        <v>0</v>
      </c>
      <c r="U14" s="20">
        <f>P14-H14</f>
        <v>0</v>
      </c>
      <c r="V14" s="29">
        <f t="shared" si="2"/>
        <v>0</v>
      </c>
      <c r="W14" s="31">
        <f t="shared" si="2"/>
        <v>0</v>
      </c>
      <c r="X14" s="392">
        <f>P14/H14*100</f>
        <v>100.00000000000003</v>
      </c>
      <c r="Y14" s="473">
        <f t="shared" si="1"/>
        <v>775155.3</v>
      </c>
      <c r="Z14" s="158">
        <f t="shared" si="3"/>
        <v>623.18333417479721</v>
      </c>
    </row>
    <row r="15" spans="1:26" s="11" customFormat="1" ht="37.5" x14ac:dyDescent="0.2">
      <c r="A15" s="34" t="s">
        <v>65</v>
      </c>
      <c r="B15" s="21" t="s">
        <v>48</v>
      </c>
      <c r="C15" s="55" t="s">
        <v>28</v>
      </c>
      <c r="D15" s="16">
        <v>1243864</v>
      </c>
      <c r="E15" s="52">
        <v>0.33141300000000001</v>
      </c>
      <c r="F15" s="19">
        <f>ROUND(E15*D15,0)</f>
        <v>412233</v>
      </c>
      <c r="G15" s="469">
        <v>2847.7</v>
      </c>
      <c r="H15" s="410">
        <f t="shared" si="4"/>
        <v>2867.63</v>
      </c>
      <c r="I15" s="410">
        <f t="shared" si="5"/>
        <v>950.37</v>
      </c>
      <c r="J15" s="282">
        <f>ROUND(F15*H15,2)</f>
        <v>1182131717.79</v>
      </c>
      <c r="K15" s="410"/>
      <c r="L15" s="410"/>
      <c r="M15" s="2">
        <f>J15+L15+K15</f>
        <v>1182131717.79</v>
      </c>
      <c r="N15" s="52">
        <f>E15</f>
        <v>0.33141300000000001</v>
      </c>
      <c r="O15" s="19">
        <f>ROUND(N15*D15,0)</f>
        <v>412233</v>
      </c>
      <c r="P15" s="410">
        <f>ROUND(Q15/N15,2)</f>
        <v>2867.63</v>
      </c>
      <c r="Q15" s="410">
        <f>ROUND(R15/D15,2)</f>
        <v>950.37</v>
      </c>
      <c r="R15" s="2">
        <f t="shared" si="0"/>
        <v>1182131717.79</v>
      </c>
      <c r="S15" s="20">
        <f>N15-E15</f>
        <v>0</v>
      </c>
      <c r="T15" s="78">
        <f>O15-F15</f>
        <v>0</v>
      </c>
      <c r="U15" s="20">
        <f>P15-H15</f>
        <v>0</v>
      </c>
      <c r="V15" s="29">
        <f t="shared" si="2"/>
        <v>0</v>
      </c>
      <c r="W15" s="31">
        <f t="shared" si="2"/>
        <v>0</v>
      </c>
      <c r="X15" s="392">
        <f>P15/H15*100</f>
        <v>100</v>
      </c>
      <c r="Y15" s="473">
        <f t="shared" si="1"/>
        <v>1182131.7</v>
      </c>
      <c r="Z15" s="158">
        <f t="shared" si="3"/>
        <v>950.37055320356558</v>
      </c>
    </row>
    <row r="16" spans="1:26" s="11" customFormat="1" ht="37.5" x14ac:dyDescent="0.2">
      <c r="A16" s="34" t="s">
        <v>79</v>
      </c>
      <c r="B16" s="21" t="s">
        <v>80</v>
      </c>
      <c r="C16" s="55" t="s">
        <v>28</v>
      </c>
      <c r="D16" s="16">
        <v>1243864</v>
      </c>
      <c r="E16" s="52">
        <f>ROUND(F16/D16,6)</f>
        <v>5.7821999999999998E-2</v>
      </c>
      <c r="F16" s="19">
        <v>71923</v>
      </c>
      <c r="G16" s="469">
        <v>1231.3</v>
      </c>
      <c r="H16" s="410">
        <f t="shared" si="4"/>
        <v>1239.92</v>
      </c>
      <c r="I16" s="410">
        <f t="shared" si="5"/>
        <v>71.69</v>
      </c>
      <c r="J16" s="282">
        <f>ROUND(F16*H16,2)</f>
        <v>89178766.159999996</v>
      </c>
      <c r="K16" s="410"/>
      <c r="L16" s="410"/>
      <c r="M16" s="2">
        <f>J16+L16+K16</f>
        <v>89178766.159999996</v>
      </c>
      <c r="N16" s="52">
        <f>E16</f>
        <v>5.7821999999999998E-2</v>
      </c>
      <c r="O16" s="19">
        <f>ROUND(N16*D16,0)</f>
        <v>71923</v>
      </c>
      <c r="P16" s="410">
        <f>ROUND(Q16/N16,2)+0.08</f>
        <v>1239.9199999999998</v>
      </c>
      <c r="Q16" s="410">
        <f>ROUND(R16/D16,2)</f>
        <v>71.69</v>
      </c>
      <c r="R16" s="2">
        <f t="shared" si="0"/>
        <v>89178766.159999996</v>
      </c>
      <c r="S16" s="20">
        <f>N16-E16</f>
        <v>0</v>
      </c>
      <c r="T16" s="78">
        <f>O16-F16</f>
        <v>0</v>
      </c>
      <c r="U16" s="20">
        <f>P16-H16</f>
        <v>0</v>
      </c>
      <c r="V16" s="29">
        <f t="shared" si="2"/>
        <v>0</v>
      </c>
      <c r="W16" s="31">
        <f t="shared" si="2"/>
        <v>0</v>
      </c>
      <c r="X16" s="392">
        <f>P16/H16*100</f>
        <v>99.999999999999972</v>
      </c>
      <c r="Y16" s="473">
        <f t="shared" si="1"/>
        <v>89178.8</v>
      </c>
    </row>
    <row r="17" spans="1:26" x14ac:dyDescent="0.2">
      <c r="A17" s="34"/>
      <c r="B17" s="21"/>
      <c r="C17" s="55"/>
      <c r="D17" s="16"/>
      <c r="E17" s="52"/>
      <c r="F17" s="19"/>
      <c r="G17" s="469"/>
      <c r="H17" s="408"/>
      <c r="I17" s="10"/>
      <c r="J17" s="390"/>
      <c r="K17" s="408"/>
      <c r="L17" s="408"/>
      <c r="M17" s="10"/>
      <c r="N17" s="88"/>
      <c r="O17" s="23"/>
      <c r="P17" s="408"/>
      <c r="Q17" s="408"/>
      <c r="R17" s="10"/>
      <c r="S17" s="20"/>
      <c r="T17" s="78"/>
      <c r="U17" s="20"/>
      <c r="V17" s="20"/>
      <c r="W17" s="31"/>
      <c r="X17" s="392"/>
      <c r="Y17" s="473"/>
    </row>
    <row r="18" spans="1:26" s="30" customFormat="1" ht="45" customHeight="1" x14ac:dyDescent="0.2">
      <c r="A18" s="5">
        <v>4</v>
      </c>
      <c r="B18" s="46" t="s">
        <v>31</v>
      </c>
      <c r="C18" s="6" t="s">
        <v>25</v>
      </c>
      <c r="D18" s="7">
        <v>1243864</v>
      </c>
      <c r="E18" s="50">
        <v>0.54</v>
      </c>
      <c r="F18" s="3">
        <f>ROUND(E18*D18,0)</f>
        <v>671687</v>
      </c>
      <c r="G18" s="4">
        <v>874.6</v>
      </c>
      <c r="H18" s="4">
        <f t="shared" ref="H18" si="6">ROUND(G18*1.007,2)</f>
        <v>880.72</v>
      </c>
      <c r="I18" s="4">
        <f>ROUND(E18*H18,2)</f>
        <v>475.59</v>
      </c>
      <c r="J18" s="388">
        <f>ROUND(F18*H18,2)</f>
        <v>591568174.63999999</v>
      </c>
      <c r="K18" s="4"/>
      <c r="L18" s="4"/>
      <c r="M18" s="4">
        <f>J18+L18+K18</f>
        <v>591568174.63999999</v>
      </c>
      <c r="N18" s="50">
        <f t="shared" ref="N18:N27" si="7">E18</f>
        <v>0.54</v>
      </c>
      <c r="O18" s="3">
        <f>ROUND(N18*D18,0)</f>
        <v>671687</v>
      </c>
      <c r="P18" s="4">
        <f>ROUND(Q18/N18,2)</f>
        <v>880.72</v>
      </c>
      <c r="Q18" s="4">
        <f>ROUND(R18/D18,2)</f>
        <v>475.59</v>
      </c>
      <c r="R18" s="4">
        <f t="shared" si="0"/>
        <v>591568174.63999999</v>
      </c>
      <c r="S18" s="33">
        <f>N18-E18</f>
        <v>0</v>
      </c>
      <c r="T18" s="33">
        <f>O18-F18</f>
        <v>0</v>
      </c>
      <c r="U18" s="33">
        <f t="shared" ref="U18:W29" si="8">P18-H18</f>
        <v>0</v>
      </c>
      <c r="V18" s="33">
        <f t="shared" si="8"/>
        <v>0</v>
      </c>
      <c r="W18" s="54">
        <f t="shared" si="8"/>
        <v>0</v>
      </c>
      <c r="X18" s="392">
        <f>P18/H18*100</f>
        <v>100</v>
      </c>
      <c r="Y18" s="473">
        <f t="shared" si="1"/>
        <v>591568.19999999995</v>
      </c>
      <c r="Z18" s="158">
        <f>R18/D18</f>
        <v>475.58911154274102</v>
      </c>
    </row>
    <row r="19" spans="1:26" s="30" customFormat="1" ht="37.5" x14ac:dyDescent="0.2">
      <c r="A19" s="5">
        <v>5</v>
      </c>
      <c r="B19" s="46" t="s">
        <v>29</v>
      </c>
      <c r="C19" s="6" t="s">
        <v>30</v>
      </c>
      <c r="D19" s="7">
        <v>1243864</v>
      </c>
      <c r="E19" s="50">
        <v>1.7877000000000001</v>
      </c>
      <c r="F19" s="3">
        <f>ROUND(E19*D19,0)</f>
        <v>2223656</v>
      </c>
      <c r="G19" s="4">
        <v>1961.7</v>
      </c>
      <c r="H19" s="4">
        <f>ROUND(G19*1.007,2)</f>
        <v>1975.43</v>
      </c>
      <c r="I19" s="4">
        <f>ROUND(E19*H19,2)</f>
        <v>3531.48</v>
      </c>
      <c r="J19" s="388">
        <f>ROUND(F19*H19,2)</f>
        <v>4392676772.0799999</v>
      </c>
      <c r="K19" s="4">
        <v>1081015.31</v>
      </c>
      <c r="L19" s="4">
        <f>L58*-1</f>
        <v>80532553.59999907</v>
      </c>
      <c r="M19" s="4">
        <f>J19+L19+K19</f>
        <v>4474290340.9899998</v>
      </c>
      <c r="N19" s="50">
        <f t="shared" si="7"/>
        <v>1.7877000000000001</v>
      </c>
      <c r="O19" s="3">
        <f>ROUND(N19*D19,0)</f>
        <v>2223656</v>
      </c>
      <c r="P19" s="4">
        <f>ROUND(Q19/N19,2)</f>
        <v>2012.13</v>
      </c>
      <c r="Q19" s="4">
        <f>ROUND(R19/D19,2)</f>
        <v>3597.09</v>
      </c>
      <c r="R19" s="4">
        <f>M19</f>
        <v>4474290340.9899998</v>
      </c>
      <c r="S19" s="33">
        <f>N19-E19</f>
        <v>0</v>
      </c>
      <c r="T19" s="33">
        <f>O19-F19</f>
        <v>0</v>
      </c>
      <c r="U19" s="33">
        <f t="shared" si="8"/>
        <v>36.700000000000045</v>
      </c>
      <c r="V19" s="33">
        <f t="shared" si="8"/>
        <v>65.610000000000127</v>
      </c>
      <c r="W19" s="54">
        <f t="shared" si="8"/>
        <v>81613568.909999847</v>
      </c>
      <c r="X19" s="392">
        <f>P19/H19*100</f>
        <v>101.85782335997733</v>
      </c>
      <c r="Y19" s="473">
        <f t="shared" si="1"/>
        <v>4474290.3</v>
      </c>
      <c r="Z19" s="158">
        <f>R19/D19</f>
        <v>3597.0896665471464</v>
      </c>
    </row>
    <row r="20" spans="1:26" s="30" customFormat="1" ht="37.5" customHeight="1" x14ac:dyDescent="0.2">
      <c r="A20" s="133"/>
      <c r="B20" s="134" t="s">
        <v>95</v>
      </c>
      <c r="C20" s="138"/>
      <c r="D20" s="145">
        <v>1243864</v>
      </c>
      <c r="E20" s="113">
        <f>SUM(E21:E27)</f>
        <v>0.474883</v>
      </c>
      <c r="F20" s="111">
        <f>SUM(F21:F27)</f>
        <v>590690</v>
      </c>
      <c r="G20" s="111" t="s">
        <v>26</v>
      </c>
      <c r="H20" s="111" t="s">
        <v>26</v>
      </c>
      <c r="I20" s="112" t="s">
        <v>26</v>
      </c>
      <c r="J20" s="112">
        <f>SUM(J21:J27)</f>
        <v>593273598.81000006</v>
      </c>
      <c r="K20" s="112"/>
      <c r="L20" s="112"/>
      <c r="M20" s="112">
        <f>SUM(M21:M27)</f>
        <v>593273598.81000006</v>
      </c>
      <c r="N20" s="113">
        <f t="shared" si="7"/>
        <v>0.474883</v>
      </c>
      <c r="O20" s="111">
        <f>SUM(O21:O27)</f>
        <v>590690</v>
      </c>
      <c r="P20" s="111" t="s">
        <v>26</v>
      </c>
      <c r="Q20" s="111" t="s">
        <v>26</v>
      </c>
      <c r="R20" s="112">
        <f>SUM(R21:R27)</f>
        <v>593273598.81000006</v>
      </c>
      <c r="S20" s="114">
        <f>SUM(S21:S27)</f>
        <v>0</v>
      </c>
      <c r="T20" s="114">
        <f>SUM(T21:T27)</f>
        <v>0</v>
      </c>
      <c r="U20" s="114">
        <f>SUM(U21:U27)</f>
        <v>0</v>
      </c>
      <c r="V20" s="114">
        <f>SUM(V21:V27)</f>
        <v>0</v>
      </c>
      <c r="W20" s="115">
        <f t="shared" si="8"/>
        <v>0</v>
      </c>
      <c r="X20" s="114"/>
      <c r="Y20" s="473">
        <f t="shared" si="1"/>
        <v>593273.59999999998</v>
      </c>
    </row>
    <row r="21" spans="1:26" s="11" customFormat="1" ht="33.75" customHeight="1" x14ac:dyDescent="0.2">
      <c r="A21" s="34" t="s">
        <v>81</v>
      </c>
      <c r="B21" s="21" t="s">
        <v>49</v>
      </c>
      <c r="C21" s="55" t="s">
        <v>52</v>
      </c>
      <c r="D21" s="16">
        <v>1243864</v>
      </c>
      <c r="E21" s="52">
        <v>4.8062000000000001E-2</v>
      </c>
      <c r="F21" s="19">
        <f t="shared" ref="F21:F27" si="9">ROUND(E21*D21,0)</f>
        <v>59783</v>
      </c>
      <c r="G21" s="469">
        <v>3057.7</v>
      </c>
      <c r="H21" s="410">
        <f t="shared" ref="H21:H27" si="10">ROUND(G21*1.007,2)</f>
        <v>3079.1</v>
      </c>
      <c r="I21" s="410">
        <f t="shared" ref="I21:I25" si="11">ROUND(E21*H21,2)</f>
        <v>147.99</v>
      </c>
      <c r="J21" s="282">
        <f t="shared" ref="J21:J26" si="12">ROUND(F21*H21,2)</f>
        <v>184077835.30000001</v>
      </c>
      <c r="K21" s="410"/>
      <c r="L21" s="410"/>
      <c r="M21" s="2">
        <f t="shared" ref="M21:M29" si="13">J21+L21+K21</f>
        <v>184077835.30000001</v>
      </c>
      <c r="N21" s="52">
        <f t="shared" si="7"/>
        <v>4.8062000000000001E-2</v>
      </c>
      <c r="O21" s="19">
        <f t="shared" ref="O21:O27" si="14">ROUND(N21*D21,0)</f>
        <v>59783</v>
      </c>
      <c r="P21" s="410">
        <f>ROUND(Q21/N21,2)-0.05</f>
        <v>3079.1</v>
      </c>
      <c r="Q21" s="410">
        <f t="shared" ref="Q21:Q29" si="15">ROUND(R21/D21,2)</f>
        <v>147.99</v>
      </c>
      <c r="R21" s="2">
        <f t="shared" si="0"/>
        <v>184077835.30000001</v>
      </c>
      <c r="S21" s="29">
        <f t="shared" ref="S21:T29" si="16">N21-E21</f>
        <v>0</v>
      </c>
      <c r="T21" s="29">
        <f t="shared" si="16"/>
        <v>0</v>
      </c>
      <c r="U21" s="29">
        <f t="shared" ref="U21:V29" si="17">P21-H21</f>
        <v>0</v>
      </c>
      <c r="V21" s="29">
        <f t="shared" si="17"/>
        <v>0</v>
      </c>
      <c r="W21" s="42">
        <f t="shared" si="8"/>
        <v>0</v>
      </c>
      <c r="X21" s="393">
        <f t="shared" ref="X21:X27" si="18">P21/H21*100</f>
        <v>100</v>
      </c>
      <c r="Y21" s="473">
        <f t="shared" si="1"/>
        <v>184077.8</v>
      </c>
    </row>
    <row r="22" spans="1:26" s="11" customFormat="1" x14ac:dyDescent="0.2">
      <c r="A22" s="34" t="s">
        <v>83</v>
      </c>
      <c r="B22" s="21" t="s">
        <v>50</v>
      </c>
      <c r="C22" s="55" t="s">
        <v>52</v>
      </c>
      <c r="D22" s="16">
        <v>1243864</v>
      </c>
      <c r="E22" s="52">
        <v>1.7312999999999999E-2</v>
      </c>
      <c r="F22" s="19">
        <f t="shared" si="9"/>
        <v>21535</v>
      </c>
      <c r="G22" s="469">
        <v>4175.2</v>
      </c>
      <c r="H22" s="410">
        <f t="shared" si="10"/>
        <v>4204.43</v>
      </c>
      <c r="I22" s="410">
        <f t="shared" si="11"/>
        <v>72.790000000000006</v>
      </c>
      <c r="J22" s="282">
        <f t="shared" si="12"/>
        <v>90542400.049999997</v>
      </c>
      <c r="K22" s="410"/>
      <c r="L22" s="410"/>
      <c r="M22" s="2">
        <f t="shared" si="13"/>
        <v>90542400.049999997</v>
      </c>
      <c r="N22" s="52">
        <f t="shared" si="7"/>
        <v>1.7312999999999999E-2</v>
      </c>
      <c r="O22" s="19">
        <f t="shared" si="14"/>
        <v>21535</v>
      </c>
      <c r="P22" s="410">
        <f>ROUND(Q22/N22,2)+0.07</f>
        <v>4204.4299999999994</v>
      </c>
      <c r="Q22" s="410">
        <f t="shared" si="15"/>
        <v>72.790000000000006</v>
      </c>
      <c r="R22" s="2">
        <f t="shared" si="0"/>
        <v>90542400.049999997</v>
      </c>
      <c r="S22" s="29">
        <f t="shared" si="16"/>
        <v>0</v>
      </c>
      <c r="T22" s="29">
        <f t="shared" si="16"/>
        <v>0</v>
      </c>
      <c r="U22" s="29">
        <f t="shared" si="17"/>
        <v>0</v>
      </c>
      <c r="V22" s="29">
        <f t="shared" si="17"/>
        <v>0</v>
      </c>
      <c r="W22" s="42">
        <f t="shared" si="8"/>
        <v>0</v>
      </c>
      <c r="X22" s="393">
        <f t="shared" si="18"/>
        <v>99.999999999999972</v>
      </c>
      <c r="Y22" s="473">
        <f t="shared" si="1"/>
        <v>90542.399999999994</v>
      </c>
    </row>
    <row r="23" spans="1:26" s="11" customFormat="1" ht="37.5" x14ac:dyDescent="0.2">
      <c r="A23" s="34" t="s">
        <v>84</v>
      </c>
      <c r="B23" s="21" t="s">
        <v>68</v>
      </c>
      <c r="C23" s="55" t="s">
        <v>52</v>
      </c>
      <c r="D23" s="16">
        <v>1243864</v>
      </c>
      <c r="E23" s="52">
        <v>9.0371000000000007E-2</v>
      </c>
      <c r="F23" s="19">
        <f t="shared" si="9"/>
        <v>112409</v>
      </c>
      <c r="G23" s="469">
        <v>617.4</v>
      </c>
      <c r="H23" s="410">
        <f t="shared" si="10"/>
        <v>621.72</v>
      </c>
      <c r="I23" s="410">
        <f t="shared" si="11"/>
        <v>56.19</v>
      </c>
      <c r="J23" s="282">
        <f t="shared" si="12"/>
        <v>69886923.480000004</v>
      </c>
      <c r="K23" s="410"/>
      <c r="L23" s="410"/>
      <c r="M23" s="2">
        <f t="shared" si="13"/>
        <v>69886923.480000004</v>
      </c>
      <c r="N23" s="52">
        <f t="shared" si="7"/>
        <v>9.0371000000000007E-2</v>
      </c>
      <c r="O23" s="19">
        <f t="shared" si="14"/>
        <v>112409</v>
      </c>
      <c r="P23" s="410">
        <f>ROUND(Q23/N23,2)-0.05</f>
        <v>621.72</v>
      </c>
      <c r="Q23" s="410">
        <f>ROUND(R23/D23,2)</f>
        <v>56.19</v>
      </c>
      <c r="R23" s="2">
        <f t="shared" si="0"/>
        <v>69886923.480000004</v>
      </c>
      <c r="S23" s="29">
        <f t="shared" si="16"/>
        <v>0</v>
      </c>
      <c r="T23" s="29">
        <f t="shared" si="16"/>
        <v>0</v>
      </c>
      <c r="U23" s="20">
        <f>P23-H23</f>
        <v>0</v>
      </c>
      <c r="V23" s="20">
        <f t="shared" si="17"/>
        <v>0</v>
      </c>
      <c r="W23" s="31">
        <f t="shared" si="8"/>
        <v>0</v>
      </c>
      <c r="X23" s="393">
        <f t="shared" si="18"/>
        <v>100</v>
      </c>
      <c r="Y23" s="473">
        <f t="shared" si="1"/>
        <v>69886.899999999994</v>
      </c>
    </row>
    <row r="24" spans="1:26" s="11" customFormat="1" ht="37.5" x14ac:dyDescent="0.2">
      <c r="A24" s="34" t="s">
        <v>85</v>
      </c>
      <c r="B24" s="21" t="s">
        <v>69</v>
      </c>
      <c r="C24" s="55" t="s">
        <v>52</v>
      </c>
      <c r="D24" s="16">
        <v>1243864</v>
      </c>
      <c r="E24" s="52">
        <v>2.9446E-2</v>
      </c>
      <c r="F24" s="19">
        <f t="shared" si="9"/>
        <v>36627</v>
      </c>
      <c r="G24" s="469">
        <v>1132.2</v>
      </c>
      <c r="H24" s="410">
        <f t="shared" si="10"/>
        <v>1140.1300000000001</v>
      </c>
      <c r="I24" s="410">
        <f t="shared" si="11"/>
        <v>33.57</v>
      </c>
      <c r="J24" s="282">
        <f t="shared" si="12"/>
        <v>41759541.509999998</v>
      </c>
      <c r="K24" s="410"/>
      <c r="L24" s="410"/>
      <c r="M24" s="2">
        <f t="shared" si="13"/>
        <v>41759541.509999998</v>
      </c>
      <c r="N24" s="52">
        <f t="shared" si="7"/>
        <v>2.9446E-2</v>
      </c>
      <c r="O24" s="19">
        <f t="shared" si="14"/>
        <v>36627</v>
      </c>
      <c r="P24" s="410">
        <f>ROUND(Q24/N24,2)+0.08</f>
        <v>1140.1299999999999</v>
      </c>
      <c r="Q24" s="410">
        <f t="shared" si="15"/>
        <v>33.57</v>
      </c>
      <c r="R24" s="2">
        <f t="shared" si="0"/>
        <v>41759541.509999998</v>
      </c>
      <c r="S24" s="29">
        <f t="shared" si="16"/>
        <v>0</v>
      </c>
      <c r="T24" s="29">
        <f t="shared" si="16"/>
        <v>0</v>
      </c>
      <c r="U24" s="29">
        <f t="shared" si="17"/>
        <v>0</v>
      </c>
      <c r="V24" s="29">
        <f t="shared" si="17"/>
        <v>0</v>
      </c>
      <c r="W24" s="42">
        <f t="shared" si="8"/>
        <v>0</v>
      </c>
      <c r="X24" s="393">
        <f t="shared" si="18"/>
        <v>99.999999999999972</v>
      </c>
      <c r="Y24" s="473">
        <f t="shared" si="1"/>
        <v>41759.5</v>
      </c>
    </row>
    <row r="25" spans="1:26" s="11" customFormat="1" ht="56.25" x14ac:dyDescent="0.2">
      <c r="A25" s="34" t="s">
        <v>86</v>
      </c>
      <c r="B25" s="21" t="s">
        <v>71</v>
      </c>
      <c r="C25" s="55" t="s">
        <v>52</v>
      </c>
      <c r="D25" s="16">
        <v>1243864</v>
      </c>
      <c r="E25" s="52">
        <v>1.321E-2</v>
      </c>
      <c r="F25" s="19">
        <f t="shared" si="9"/>
        <v>16431</v>
      </c>
      <c r="G25" s="469">
        <v>2344.9</v>
      </c>
      <c r="H25" s="410">
        <f t="shared" si="10"/>
        <v>2361.31</v>
      </c>
      <c r="I25" s="410">
        <f t="shared" si="11"/>
        <v>31.19</v>
      </c>
      <c r="J25" s="282">
        <f t="shared" si="12"/>
        <v>38798684.609999999</v>
      </c>
      <c r="K25" s="410"/>
      <c r="L25" s="410"/>
      <c r="M25" s="2">
        <f t="shared" si="13"/>
        <v>38798684.609999999</v>
      </c>
      <c r="N25" s="52">
        <f t="shared" si="7"/>
        <v>1.321E-2</v>
      </c>
      <c r="O25" s="19">
        <f t="shared" si="14"/>
        <v>16431</v>
      </c>
      <c r="P25" s="410">
        <f>ROUND(Q25/N25,2)+0.22</f>
        <v>2361.31</v>
      </c>
      <c r="Q25" s="410">
        <f t="shared" si="15"/>
        <v>31.19</v>
      </c>
      <c r="R25" s="2">
        <f t="shared" si="0"/>
        <v>38798684.609999999</v>
      </c>
      <c r="S25" s="29">
        <f t="shared" si="16"/>
        <v>0</v>
      </c>
      <c r="T25" s="29">
        <f t="shared" si="16"/>
        <v>0</v>
      </c>
      <c r="U25" s="29">
        <f t="shared" si="17"/>
        <v>0</v>
      </c>
      <c r="V25" s="29">
        <f t="shared" si="17"/>
        <v>0</v>
      </c>
      <c r="W25" s="42">
        <f t="shared" si="8"/>
        <v>0</v>
      </c>
      <c r="X25" s="393">
        <f t="shared" si="18"/>
        <v>100</v>
      </c>
      <c r="Y25" s="473">
        <f t="shared" si="1"/>
        <v>38798.699999999997</v>
      </c>
    </row>
    <row r="26" spans="1:26" s="11" customFormat="1" ht="37.5" x14ac:dyDescent="0.2">
      <c r="A26" s="34" t="s">
        <v>87</v>
      </c>
      <c r="B26" s="21" t="s">
        <v>51</v>
      </c>
      <c r="C26" s="55" t="s">
        <v>52</v>
      </c>
      <c r="D26" s="16">
        <v>1243864</v>
      </c>
      <c r="E26" s="52">
        <v>9.7400000000000004E-4</v>
      </c>
      <c r="F26" s="19">
        <f t="shared" si="9"/>
        <v>1212</v>
      </c>
      <c r="G26" s="469">
        <v>9508</v>
      </c>
      <c r="H26" s="410">
        <f t="shared" si="10"/>
        <v>9574.56</v>
      </c>
      <c r="I26" s="410">
        <f>ROUND(E26*H26,2)</f>
        <v>9.33</v>
      </c>
      <c r="J26" s="282">
        <f t="shared" si="12"/>
        <v>11604366.720000001</v>
      </c>
      <c r="K26" s="410"/>
      <c r="L26" s="410"/>
      <c r="M26" s="2">
        <f t="shared" si="13"/>
        <v>11604366.720000001</v>
      </c>
      <c r="N26" s="52">
        <f t="shared" si="7"/>
        <v>9.7400000000000004E-4</v>
      </c>
      <c r="O26" s="19">
        <f t="shared" si="14"/>
        <v>1212</v>
      </c>
      <c r="P26" s="410">
        <f>ROUND(Q26/N26,2)+2.5-7</f>
        <v>9574.56</v>
      </c>
      <c r="Q26" s="410">
        <f>ROUND(R26/D26,2)</f>
        <v>9.33</v>
      </c>
      <c r="R26" s="2">
        <f t="shared" si="0"/>
        <v>11604366.720000001</v>
      </c>
      <c r="S26" s="29">
        <f t="shared" si="16"/>
        <v>0</v>
      </c>
      <c r="T26" s="29">
        <f t="shared" si="16"/>
        <v>0</v>
      </c>
      <c r="U26" s="29">
        <f t="shared" si="17"/>
        <v>0</v>
      </c>
      <c r="V26" s="29">
        <f t="shared" si="17"/>
        <v>0</v>
      </c>
      <c r="W26" s="42">
        <f t="shared" si="8"/>
        <v>0</v>
      </c>
      <c r="X26" s="393">
        <f t="shared" si="18"/>
        <v>100</v>
      </c>
      <c r="Y26" s="473">
        <f t="shared" si="1"/>
        <v>11604.4</v>
      </c>
    </row>
    <row r="27" spans="1:26" s="11" customFormat="1" ht="43.5" customHeight="1" x14ac:dyDescent="0.2">
      <c r="A27" s="34" t="s">
        <v>88</v>
      </c>
      <c r="B27" s="21" t="s">
        <v>70</v>
      </c>
      <c r="C27" s="55" t="s">
        <v>52</v>
      </c>
      <c r="D27" s="16">
        <v>1243864</v>
      </c>
      <c r="E27" s="52">
        <v>0.275507</v>
      </c>
      <c r="F27" s="19">
        <f t="shared" si="9"/>
        <v>342693</v>
      </c>
      <c r="G27" s="469">
        <v>453.8</v>
      </c>
      <c r="H27" s="410">
        <f t="shared" si="10"/>
        <v>456.98</v>
      </c>
      <c r="I27" s="410">
        <f>ROUND(E27*H27,2)</f>
        <v>125.9</v>
      </c>
      <c r="J27" s="282">
        <f>ROUND(F27*H27,2)</f>
        <v>156603847.13999999</v>
      </c>
      <c r="K27" s="410"/>
      <c r="L27" s="410"/>
      <c r="M27" s="2">
        <f t="shared" si="13"/>
        <v>156603847.13999999</v>
      </c>
      <c r="N27" s="52">
        <f t="shared" si="7"/>
        <v>0.275507</v>
      </c>
      <c r="O27" s="19">
        <f t="shared" si="14"/>
        <v>342693</v>
      </c>
      <c r="P27" s="410">
        <f>ROUND(Q27/N27,2)</f>
        <v>456.98</v>
      </c>
      <c r="Q27" s="410">
        <f t="shared" si="15"/>
        <v>125.9</v>
      </c>
      <c r="R27" s="2">
        <f t="shared" si="0"/>
        <v>156603847.13999999</v>
      </c>
      <c r="S27" s="29">
        <f t="shared" si="16"/>
        <v>0</v>
      </c>
      <c r="T27" s="29">
        <f t="shared" si="16"/>
        <v>0</v>
      </c>
      <c r="U27" s="29">
        <f t="shared" si="17"/>
        <v>0</v>
      </c>
      <c r="V27" s="29">
        <f t="shared" si="17"/>
        <v>0</v>
      </c>
      <c r="W27" s="42">
        <f t="shared" si="8"/>
        <v>0</v>
      </c>
      <c r="X27" s="393">
        <f t="shared" si="18"/>
        <v>100</v>
      </c>
      <c r="Y27" s="473">
        <f t="shared" si="1"/>
        <v>156603.79999999999</v>
      </c>
    </row>
    <row r="28" spans="1:26" s="24" customFormat="1" ht="37.5" x14ac:dyDescent="0.2">
      <c r="A28" s="133"/>
      <c r="B28" s="134" t="s">
        <v>178</v>
      </c>
      <c r="C28" s="138"/>
      <c r="D28" s="145"/>
      <c r="E28" s="113"/>
      <c r="F28" s="111"/>
      <c r="G28" s="111"/>
      <c r="H28" s="111"/>
      <c r="I28" s="112"/>
      <c r="J28" s="112"/>
      <c r="K28" s="112"/>
      <c r="L28" s="112"/>
      <c r="M28" s="112"/>
      <c r="N28" s="113"/>
      <c r="O28" s="111"/>
      <c r="P28" s="112"/>
      <c r="Q28" s="112"/>
      <c r="R28" s="112"/>
      <c r="S28" s="387"/>
      <c r="T28" s="276"/>
      <c r="U28" s="114"/>
      <c r="V28" s="114"/>
      <c r="W28" s="115"/>
      <c r="X28" s="114"/>
      <c r="Y28" s="473"/>
      <c r="Z28" s="109"/>
    </row>
    <row r="29" spans="1:26" s="30" customFormat="1" ht="25.5" customHeight="1" x14ac:dyDescent="0.2">
      <c r="A29" s="133"/>
      <c r="B29" s="143" t="s">
        <v>179</v>
      </c>
      <c r="C29" s="138" t="s">
        <v>52</v>
      </c>
      <c r="D29" s="145">
        <v>1243865</v>
      </c>
      <c r="E29" s="113"/>
      <c r="F29" s="111"/>
      <c r="G29" s="111"/>
      <c r="H29" s="111"/>
      <c r="I29" s="112"/>
      <c r="J29" s="112">
        <v>0</v>
      </c>
      <c r="K29" s="112"/>
      <c r="L29" s="112"/>
      <c r="M29" s="112">
        <f t="shared" si="13"/>
        <v>0</v>
      </c>
      <c r="N29" s="113">
        <f>ROUND(O29/D29,6)</f>
        <v>0</v>
      </c>
      <c r="O29" s="111"/>
      <c r="P29" s="112"/>
      <c r="Q29" s="112">
        <f t="shared" si="15"/>
        <v>0</v>
      </c>
      <c r="R29" s="112">
        <f>ROUND(O29*P29,2)</f>
        <v>0</v>
      </c>
      <c r="S29" s="387">
        <f t="shared" si="16"/>
        <v>0</v>
      </c>
      <c r="T29" s="276">
        <f t="shared" si="16"/>
        <v>0</v>
      </c>
      <c r="U29" s="114">
        <f t="shared" si="17"/>
        <v>0</v>
      </c>
      <c r="V29" s="114">
        <f t="shared" si="17"/>
        <v>0</v>
      </c>
      <c r="W29" s="115">
        <f t="shared" si="8"/>
        <v>0</v>
      </c>
      <c r="X29" s="114"/>
      <c r="Y29" s="473">
        <f t="shared" si="1"/>
        <v>0</v>
      </c>
      <c r="Z29" s="167">
        <f>M29-R29</f>
        <v>0</v>
      </c>
    </row>
    <row r="30" spans="1:26" s="30" customFormat="1" ht="61.5" customHeight="1" x14ac:dyDescent="0.2">
      <c r="A30" s="133"/>
      <c r="B30" s="143" t="s">
        <v>180</v>
      </c>
      <c r="C30" s="138" t="s">
        <v>52</v>
      </c>
      <c r="D30" s="145">
        <v>1243865</v>
      </c>
      <c r="E30" s="113"/>
      <c r="F30" s="111"/>
      <c r="G30" s="111"/>
      <c r="H30" s="111"/>
      <c r="I30" s="112"/>
      <c r="J30" s="112">
        <v>0</v>
      </c>
      <c r="K30" s="112"/>
      <c r="L30" s="112"/>
      <c r="M30" s="112">
        <f t="shared" ref="M30" si="19">J30+L30+K30</f>
        <v>0</v>
      </c>
      <c r="N30" s="113">
        <f>ROUND(O30/D30,6)</f>
        <v>0</v>
      </c>
      <c r="O30" s="111"/>
      <c r="P30" s="112"/>
      <c r="Q30" s="112">
        <f t="shared" ref="Q30" si="20">ROUND(R30/D30,2)</f>
        <v>0</v>
      </c>
      <c r="R30" s="112">
        <f>ROUND(O30*P30,2)</f>
        <v>0</v>
      </c>
      <c r="S30" s="387">
        <f t="shared" ref="S30" si="21">N30-E30</f>
        <v>0</v>
      </c>
      <c r="T30" s="276">
        <f t="shared" ref="T30" si="22">O30-F30</f>
        <v>0</v>
      </c>
      <c r="U30" s="114">
        <f t="shared" ref="U30" si="23">P30-H30</f>
        <v>0</v>
      </c>
      <c r="V30" s="114">
        <f t="shared" ref="V30" si="24">Q30-I30</f>
        <v>0</v>
      </c>
      <c r="W30" s="115">
        <f t="shared" ref="W30" si="25">R30-J30</f>
        <v>0</v>
      </c>
      <c r="X30" s="114"/>
      <c r="Y30" s="473">
        <f t="shared" si="1"/>
        <v>0</v>
      </c>
      <c r="Z30" s="167">
        <f>M30-R30</f>
        <v>0</v>
      </c>
    </row>
    <row r="31" spans="1:26" s="30" customFormat="1" ht="36.75" customHeight="1" x14ac:dyDescent="0.2">
      <c r="A31" s="5">
        <v>6</v>
      </c>
      <c r="B31" s="46" t="s">
        <v>136</v>
      </c>
      <c r="C31" s="6" t="s">
        <v>28</v>
      </c>
      <c r="D31" s="7">
        <v>1243864</v>
      </c>
      <c r="E31" s="471">
        <v>0.26173600000000002</v>
      </c>
      <c r="F31" s="472">
        <f t="shared" ref="F31" si="26">ROUND(E31*D31,0)</f>
        <v>325564</v>
      </c>
      <c r="G31" s="2">
        <v>1440.9</v>
      </c>
      <c r="H31" s="2">
        <f t="shared" ref="H31" si="27">ROUND(G31*1.007,2)</f>
        <v>1450.99</v>
      </c>
      <c r="I31" s="2">
        <f t="shared" ref="I31" si="28">ROUND(E31*H31,2)</f>
        <v>379.78</v>
      </c>
      <c r="J31" s="282">
        <f>ROUND(F31*H31,2)</f>
        <v>472390108.36000001</v>
      </c>
      <c r="K31" s="4"/>
      <c r="L31" s="4"/>
      <c r="M31" s="2">
        <f>J31+L31+K31</f>
        <v>472390108.36000001</v>
      </c>
      <c r="N31" s="52">
        <f>E31</f>
        <v>0.26173600000000002</v>
      </c>
      <c r="O31" s="19">
        <f>ROUND(N31*D31,0)</f>
        <v>325564</v>
      </c>
      <c r="P31" s="410">
        <f>ROUND(Q31/N31,2)-0.01</f>
        <v>1450.99</v>
      </c>
      <c r="Q31" s="410">
        <f>ROUND(R31/D31,2)</f>
        <v>379.78</v>
      </c>
      <c r="R31" s="2">
        <f t="shared" ref="R31" si="29">M31</f>
        <v>472390108.36000001</v>
      </c>
      <c r="S31" s="29">
        <f>N31-E31</f>
        <v>0</v>
      </c>
      <c r="T31" s="29">
        <f>O31-F31</f>
        <v>0</v>
      </c>
      <c r="U31" s="29">
        <f>P31-H31</f>
        <v>0</v>
      </c>
      <c r="V31" s="29">
        <f>Q31-I31</f>
        <v>0</v>
      </c>
      <c r="W31" s="42">
        <f>R31-J31</f>
        <v>0</v>
      </c>
      <c r="X31" s="392">
        <f>P31/H31*100</f>
        <v>100</v>
      </c>
      <c r="Y31" s="473">
        <f t="shared" si="1"/>
        <v>472390.1</v>
      </c>
      <c r="Z31" s="158">
        <f>R31/D31</f>
        <v>379.77633275020423</v>
      </c>
    </row>
    <row r="32" spans="1:26" s="24" customFormat="1" x14ac:dyDescent="0.2">
      <c r="A32" s="91"/>
      <c r="B32" s="101"/>
      <c r="C32" s="102"/>
      <c r="D32" s="94"/>
      <c r="E32" s="110"/>
      <c r="F32" s="96"/>
      <c r="G32" s="28"/>
      <c r="H32" s="72"/>
      <c r="I32" s="72"/>
      <c r="J32" s="389"/>
      <c r="K32" s="72"/>
      <c r="L32" s="72"/>
      <c r="M32" s="51"/>
      <c r="N32" s="98"/>
      <c r="O32" s="99"/>
      <c r="P32" s="72"/>
      <c r="Q32" s="72"/>
      <c r="R32" s="51"/>
      <c r="S32" s="29"/>
      <c r="T32" s="29"/>
      <c r="U32" s="29"/>
      <c r="V32" s="29"/>
      <c r="W32" s="42"/>
      <c r="X32" s="392"/>
      <c r="Y32" s="473"/>
    </row>
    <row r="33" spans="1:26" s="30" customFormat="1" ht="37.5" x14ac:dyDescent="0.2">
      <c r="A33" s="5">
        <v>7</v>
      </c>
      <c r="B33" s="46" t="s">
        <v>32</v>
      </c>
      <c r="C33" s="6" t="s">
        <v>33</v>
      </c>
      <c r="D33" s="7">
        <v>1243864</v>
      </c>
      <c r="E33" s="50">
        <v>6.7863000000000007E-2</v>
      </c>
      <c r="F33" s="3">
        <f t="shared" ref="F33:F34" si="30">ROUND(E33*D33,0)</f>
        <v>84412</v>
      </c>
      <c r="G33" s="457">
        <v>27591.8</v>
      </c>
      <c r="H33" s="4">
        <f t="shared" ref="H33:H35" si="31">ROUND(G33*1.007,2)</f>
        <v>27784.94</v>
      </c>
      <c r="I33" s="4">
        <f>ROUND(E33*H33,2)</f>
        <v>1885.57</v>
      </c>
      <c r="J33" s="388">
        <f>ROUND(F33*H33,2)</f>
        <v>2345382355.2800002</v>
      </c>
      <c r="K33" s="54">
        <f>K35</f>
        <v>0</v>
      </c>
      <c r="L33" s="54">
        <f>L35</f>
        <v>0</v>
      </c>
      <c r="M33" s="4">
        <f>J33+L33+K33</f>
        <v>2345382355.2800002</v>
      </c>
      <c r="N33" s="50">
        <f>E33</f>
        <v>6.7863000000000007E-2</v>
      </c>
      <c r="O33" s="3">
        <f>ROUND(N33*D33,0)</f>
        <v>84412</v>
      </c>
      <c r="P33" s="4">
        <f>ROUND(Q33/N33,2)-0.01</f>
        <v>27784.940000000002</v>
      </c>
      <c r="Q33" s="4">
        <f>ROUND(R33/D33,2)+0.01</f>
        <v>1885.57</v>
      </c>
      <c r="R33" s="4">
        <f t="shared" si="0"/>
        <v>2345382355.2800002</v>
      </c>
      <c r="S33" s="33">
        <f t="shared" ref="S33:T37" si="32">N33-E33</f>
        <v>0</v>
      </c>
      <c r="T33" s="33">
        <f t="shared" si="32"/>
        <v>0</v>
      </c>
      <c r="U33" s="33">
        <f>P33-H33</f>
        <v>0</v>
      </c>
      <c r="V33" s="33">
        <f t="shared" ref="U33:W35" si="33">Q33-I33</f>
        <v>0</v>
      </c>
      <c r="W33" s="54">
        <f t="shared" si="33"/>
        <v>0</v>
      </c>
      <c r="X33" s="392">
        <f>P33/H33*100</f>
        <v>100.00000000000003</v>
      </c>
      <c r="Y33" s="473">
        <f t="shared" si="1"/>
        <v>2345382.4</v>
      </c>
      <c r="Z33" s="158">
        <f>R33/D33</f>
        <v>1885.5617296424691</v>
      </c>
    </row>
    <row r="34" spans="1:26" s="11" customFormat="1" ht="37.5" x14ac:dyDescent="0.2">
      <c r="A34" s="34" t="s">
        <v>55</v>
      </c>
      <c r="B34" s="21" t="s">
        <v>34</v>
      </c>
      <c r="C34" s="55" t="s">
        <v>33</v>
      </c>
      <c r="D34" s="16">
        <v>1243864</v>
      </c>
      <c r="E34" s="52">
        <v>1.0507000000000001E-2</v>
      </c>
      <c r="F34" s="19">
        <f t="shared" si="30"/>
        <v>13069</v>
      </c>
      <c r="G34" s="469">
        <v>85455.1</v>
      </c>
      <c r="H34" s="410">
        <f t="shared" si="31"/>
        <v>86053.29</v>
      </c>
      <c r="I34" s="410">
        <f>ROUND(E34*H34,2)</f>
        <v>904.16</v>
      </c>
      <c r="J34" s="282">
        <f>ROUND(F34*H34,2)</f>
        <v>1124630447.01</v>
      </c>
      <c r="K34" s="28"/>
      <c r="L34" s="28"/>
      <c r="M34" s="2">
        <f>J34+L34+K34</f>
        <v>1124630447.01</v>
      </c>
      <c r="N34" s="52">
        <f>E34</f>
        <v>1.0507000000000001E-2</v>
      </c>
      <c r="O34" s="19">
        <f>ROUND(N34*D34,0)</f>
        <v>13069</v>
      </c>
      <c r="P34" s="410">
        <f>ROUND(Q34/N34,2)+0.18</f>
        <v>86053.29</v>
      </c>
      <c r="Q34" s="410">
        <f>ROUND(R34/D34,2)+0.02</f>
        <v>904.16</v>
      </c>
      <c r="R34" s="2">
        <f t="shared" si="0"/>
        <v>1124630447.01</v>
      </c>
      <c r="S34" s="20">
        <f t="shared" si="32"/>
        <v>0</v>
      </c>
      <c r="T34" s="20">
        <f t="shared" si="32"/>
        <v>0</v>
      </c>
      <c r="U34" s="29">
        <f t="shared" si="33"/>
        <v>0</v>
      </c>
      <c r="V34" s="29">
        <f t="shared" si="33"/>
        <v>0</v>
      </c>
      <c r="W34" s="42">
        <f t="shared" si="33"/>
        <v>0</v>
      </c>
      <c r="X34" s="392">
        <f>P34/H34*100</f>
        <v>100</v>
      </c>
      <c r="Y34" s="473">
        <f t="shared" si="1"/>
        <v>1124630.3999999999</v>
      </c>
    </row>
    <row r="35" spans="1:26" s="11" customFormat="1" ht="29.25" customHeight="1" x14ac:dyDescent="0.2">
      <c r="A35" s="34" t="s">
        <v>56</v>
      </c>
      <c r="B35" s="21" t="s">
        <v>35</v>
      </c>
      <c r="C35" s="55" t="s">
        <v>33</v>
      </c>
      <c r="D35" s="16">
        <v>1243864</v>
      </c>
      <c r="E35" s="52">
        <v>5.5999999999999995E-4</v>
      </c>
      <c r="F35" s="19">
        <f>ROUND(E35*D35,0)</f>
        <v>697</v>
      </c>
      <c r="G35" s="469">
        <v>124728.5</v>
      </c>
      <c r="H35" s="410">
        <f t="shared" si="31"/>
        <v>125601.60000000001</v>
      </c>
      <c r="I35" s="410">
        <f>ROUND(E35*H35,2)</f>
        <v>70.34</v>
      </c>
      <c r="J35" s="282">
        <f>ROUND(F35*H35,2)</f>
        <v>87544315.200000003</v>
      </c>
      <c r="K35" s="28"/>
      <c r="L35" s="410"/>
      <c r="M35" s="2">
        <f>J35+L35+K35</f>
        <v>87544315.200000003</v>
      </c>
      <c r="N35" s="52">
        <f>E35</f>
        <v>5.5999999999999995E-4</v>
      </c>
      <c r="O35" s="19">
        <f>F35</f>
        <v>697</v>
      </c>
      <c r="P35" s="410">
        <f>H35</f>
        <v>125601.60000000001</v>
      </c>
      <c r="Q35" s="410">
        <f>ROUND(R35/D35,2)-0.04</f>
        <v>70.339999999999989</v>
      </c>
      <c r="R35" s="2">
        <f>ROUND(O35*P35,2)</f>
        <v>87544315.200000003</v>
      </c>
      <c r="S35" s="186">
        <f t="shared" si="32"/>
        <v>0</v>
      </c>
      <c r="T35" s="78">
        <f t="shared" si="32"/>
        <v>0</v>
      </c>
      <c r="U35" s="29">
        <f t="shared" si="33"/>
        <v>0</v>
      </c>
      <c r="V35" s="20">
        <f t="shared" si="33"/>
        <v>0</v>
      </c>
      <c r="W35" s="31">
        <f t="shared" si="33"/>
        <v>0</v>
      </c>
      <c r="X35" s="392">
        <f>P35/H35*100</f>
        <v>100</v>
      </c>
      <c r="Y35" s="473">
        <f t="shared" si="1"/>
        <v>87544.3</v>
      </c>
    </row>
    <row r="36" spans="1:26" ht="37.5" hidden="1" customHeight="1" x14ac:dyDescent="0.2">
      <c r="A36" s="34" t="s">
        <v>92</v>
      </c>
      <c r="B36" s="143" t="s">
        <v>54</v>
      </c>
      <c r="C36" s="144" t="s">
        <v>33</v>
      </c>
      <c r="D36" s="145">
        <v>1243864</v>
      </c>
      <c r="E36" s="146">
        <f>E33-E34-E35</f>
        <v>5.6796000000000006E-2</v>
      </c>
      <c r="F36" s="147">
        <f>F33-F34-F35</f>
        <v>70646</v>
      </c>
      <c r="G36" s="140" t="s">
        <v>26</v>
      </c>
      <c r="H36" s="429" t="s">
        <v>26</v>
      </c>
      <c r="I36" s="402" t="s">
        <v>26</v>
      </c>
      <c r="J36" s="430">
        <f>J33-J34-J35</f>
        <v>1133207593.0700002</v>
      </c>
      <c r="K36" s="402"/>
      <c r="L36" s="402"/>
      <c r="M36" s="402">
        <f>M33-M34-M35</f>
        <v>1133207593.0700002</v>
      </c>
      <c r="N36" s="400">
        <f>N33-N34-N35</f>
        <v>5.6796000000000006E-2</v>
      </c>
      <c r="O36" s="401">
        <f>O33-O34-O35</f>
        <v>70646</v>
      </c>
      <c r="P36" s="150" t="s">
        <v>26</v>
      </c>
      <c r="Q36" s="150" t="s">
        <v>26</v>
      </c>
      <c r="R36" s="402">
        <f>R33-R34-R35</f>
        <v>1133207593.0700002</v>
      </c>
      <c r="S36" s="187">
        <f t="shared" si="32"/>
        <v>0</v>
      </c>
      <c r="T36" s="375">
        <f t="shared" si="32"/>
        <v>0</v>
      </c>
      <c r="U36" s="140" t="s">
        <v>26</v>
      </c>
      <c r="V36" s="140" t="s">
        <v>26</v>
      </c>
      <c r="W36" s="188">
        <f>R36-J36</f>
        <v>0</v>
      </c>
      <c r="X36" s="118"/>
      <c r="Y36" s="473">
        <f t="shared" si="1"/>
        <v>1133207.6000000001</v>
      </c>
    </row>
    <row r="37" spans="1:26" ht="37.5" hidden="1" customHeight="1" x14ac:dyDescent="0.2">
      <c r="A37" s="193"/>
      <c r="B37" s="194" t="s">
        <v>99</v>
      </c>
      <c r="C37" s="195" t="s">
        <v>33</v>
      </c>
      <c r="D37" s="196">
        <v>1243864</v>
      </c>
      <c r="E37" s="197"/>
      <c r="F37" s="198"/>
      <c r="G37" s="200"/>
      <c r="H37" s="433"/>
      <c r="I37" s="434"/>
      <c r="J37" s="434"/>
      <c r="K37" s="315"/>
      <c r="L37" s="315"/>
      <c r="M37" s="315"/>
      <c r="N37" s="314">
        <f>ROUND(O37/1265106,6)-0.000001</f>
        <v>4.7223000000000001E-2</v>
      </c>
      <c r="O37" s="432">
        <f>O33-O40</f>
        <v>59743</v>
      </c>
      <c r="P37" s="293">
        <f>ROUND(Q37/N37,2)</f>
        <v>18215.91</v>
      </c>
      <c r="Q37" s="293">
        <f>ROUND(R37/D37,2)</f>
        <v>860.21</v>
      </c>
      <c r="R37" s="434">
        <f>R33-R40</f>
        <v>1069990107.2900002</v>
      </c>
      <c r="S37" s="204">
        <f t="shared" si="32"/>
        <v>4.7223000000000001E-2</v>
      </c>
      <c r="T37" s="205">
        <f t="shared" si="32"/>
        <v>59743</v>
      </c>
      <c r="U37" s="205"/>
      <c r="V37" s="205"/>
      <c r="W37" s="206"/>
      <c r="X37" s="199"/>
      <c r="Y37" s="473">
        <f t="shared" si="1"/>
        <v>1069990.1000000001</v>
      </c>
    </row>
    <row r="38" spans="1:26" ht="37.5" hidden="1" customHeight="1" x14ac:dyDescent="0.2">
      <c r="A38" s="34"/>
      <c r="B38" s="207" t="s">
        <v>34</v>
      </c>
      <c r="C38" s="55" t="s">
        <v>33</v>
      </c>
      <c r="D38" s="16">
        <v>1243864</v>
      </c>
      <c r="E38" s="104"/>
      <c r="F38" s="19"/>
      <c r="G38" s="208"/>
      <c r="H38" s="293"/>
      <c r="I38" s="435"/>
      <c r="J38" s="294"/>
      <c r="K38" s="408"/>
      <c r="L38" s="408"/>
      <c r="M38" s="10"/>
      <c r="N38" s="105">
        <f>ROUND(O38/1265106,6)</f>
        <v>3.901E-3</v>
      </c>
      <c r="O38" s="23">
        <f>O34-O41</f>
        <v>4935</v>
      </c>
      <c r="P38" s="293">
        <v>79740.599999999991</v>
      </c>
      <c r="Q38" s="293">
        <f>ROUND(N38*P38,2)</f>
        <v>311.07</v>
      </c>
      <c r="R38" s="435">
        <f>ROUND(O38*P38,2)</f>
        <v>393519861</v>
      </c>
      <c r="S38" s="210"/>
      <c r="T38" s="20"/>
      <c r="U38" s="20"/>
      <c r="V38" s="20"/>
      <c r="W38" s="31"/>
      <c r="X38" s="2"/>
      <c r="Y38" s="473">
        <f t="shared" si="1"/>
        <v>393519.9</v>
      </c>
    </row>
    <row r="39" spans="1:26" ht="37.5" hidden="1" customHeight="1" x14ac:dyDescent="0.2">
      <c r="A39" s="34"/>
      <c r="B39" s="207" t="s">
        <v>35</v>
      </c>
      <c r="C39" s="55" t="s">
        <v>33</v>
      </c>
      <c r="D39" s="16">
        <v>1243864</v>
      </c>
      <c r="E39" s="104"/>
      <c r="F39" s="19"/>
      <c r="G39" s="208"/>
      <c r="H39" s="293"/>
      <c r="I39" s="435"/>
      <c r="J39" s="294"/>
      <c r="K39" s="408"/>
      <c r="L39" s="408"/>
      <c r="M39" s="10"/>
      <c r="N39" s="105">
        <f t="shared" ref="N39:N42" si="34">ROUND(O39/1265106,6)</f>
        <v>-4.6E-5</v>
      </c>
      <c r="O39" s="23">
        <f>O35-O42</f>
        <v>-58</v>
      </c>
      <c r="P39" s="293">
        <v>125601.60000000001</v>
      </c>
      <c r="Q39" s="293">
        <f>ROUND(N39*P39,2)</f>
        <v>-5.78</v>
      </c>
      <c r="R39" s="435">
        <f>ROUND(O39*P39,2)</f>
        <v>-7284892.7999999998</v>
      </c>
      <c r="S39" s="186"/>
      <c r="T39" s="20"/>
      <c r="U39" s="20"/>
      <c r="V39" s="20"/>
      <c r="W39" s="31"/>
      <c r="X39" s="2"/>
      <c r="Y39" s="473">
        <f t="shared" si="1"/>
        <v>-7284.9</v>
      </c>
    </row>
    <row r="40" spans="1:26" ht="37.5" hidden="1" customHeight="1" x14ac:dyDescent="0.2">
      <c r="A40" s="193"/>
      <c r="B40" s="194" t="s">
        <v>98</v>
      </c>
      <c r="C40" s="195" t="s">
        <v>33</v>
      </c>
      <c r="D40" s="196">
        <v>1243864</v>
      </c>
      <c r="E40" s="197"/>
      <c r="F40" s="198"/>
      <c r="G40" s="200"/>
      <c r="H40" s="433"/>
      <c r="I40" s="315"/>
      <c r="J40" s="434"/>
      <c r="K40" s="315"/>
      <c r="L40" s="315"/>
      <c r="M40" s="315"/>
      <c r="N40" s="314">
        <f t="shared" si="34"/>
        <v>1.95E-2</v>
      </c>
      <c r="O40" s="432">
        <v>24669</v>
      </c>
      <c r="P40" s="293">
        <f>ROUND(Q40/N40,2)</f>
        <v>52582.05</v>
      </c>
      <c r="Q40" s="293">
        <f>ROUND(R40/D40,2)</f>
        <v>1025.3499999999999</v>
      </c>
      <c r="R40" s="315">
        <v>1275392247.99</v>
      </c>
      <c r="S40" s="204"/>
      <c r="T40" s="205"/>
      <c r="U40" s="205"/>
      <c r="V40" s="205"/>
      <c r="W40" s="206"/>
      <c r="X40" s="199"/>
      <c r="Y40" s="473">
        <f t="shared" si="1"/>
        <v>1275392.2</v>
      </c>
    </row>
    <row r="41" spans="1:26" ht="37.5" hidden="1" customHeight="1" x14ac:dyDescent="0.2">
      <c r="A41" s="34"/>
      <c r="B41" s="207" t="s">
        <v>34</v>
      </c>
      <c r="C41" s="55" t="s">
        <v>33</v>
      </c>
      <c r="D41" s="16">
        <v>1243864</v>
      </c>
      <c r="E41" s="104"/>
      <c r="F41" s="19"/>
      <c r="G41" s="208"/>
      <c r="H41" s="293"/>
      <c r="I41" s="435"/>
      <c r="J41" s="294"/>
      <c r="K41" s="408"/>
      <c r="L41" s="408"/>
      <c r="M41" s="10"/>
      <c r="N41" s="105">
        <f>ROUND(O41/1265106,6)-0.000001</f>
        <v>6.4289999999999998E-3</v>
      </c>
      <c r="O41" s="23">
        <f>698+7149+287</f>
        <v>8134</v>
      </c>
      <c r="P41" s="293">
        <v>79740.599999999991</v>
      </c>
      <c r="Q41" s="293">
        <f>ROUND(N41*P41,2)</f>
        <v>512.65</v>
      </c>
      <c r="R41" s="435">
        <f t="shared" ref="R41:R42" si="35">ROUND(O41*P41,2)</f>
        <v>648610040.39999998</v>
      </c>
      <c r="S41" s="186"/>
      <c r="T41" s="20"/>
      <c r="U41" s="20"/>
      <c r="V41" s="20"/>
      <c r="W41" s="31"/>
      <c r="X41" s="2"/>
      <c r="Y41" s="473">
        <f t="shared" si="1"/>
        <v>648610</v>
      </c>
    </row>
    <row r="42" spans="1:26" ht="37.5" hidden="1" customHeight="1" x14ac:dyDescent="0.2">
      <c r="A42" s="34"/>
      <c r="B42" s="207" t="s">
        <v>35</v>
      </c>
      <c r="C42" s="55" t="s">
        <v>33</v>
      </c>
      <c r="D42" s="16">
        <v>1243864</v>
      </c>
      <c r="E42" s="104"/>
      <c r="F42" s="19"/>
      <c r="G42" s="208"/>
      <c r="H42" s="293"/>
      <c r="I42" s="435"/>
      <c r="J42" s="294"/>
      <c r="K42" s="408"/>
      <c r="L42" s="408"/>
      <c r="M42" s="10"/>
      <c r="N42" s="105">
        <f t="shared" si="34"/>
        <v>5.9699999999999998E-4</v>
      </c>
      <c r="O42" s="23">
        <f>96+455+44+160</f>
        <v>755</v>
      </c>
      <c r="P42" s="293">
        <v>125601.60000000001</v>
      </c>
      <c r="Q42" s="293">
        <f>ROUND(N42*P42,2)+0.01</f>
        <v>74.990000000000009</v>
      </c>
      <c r="R42" s="435">
        <f t="shared" si="35"/>
        <v>94829208</v>
      </c>
      <c r="S42" s="186"/>
      <c r="T42" s="20"/>
      <c r="U42" s="20"/>
      <c r="V42" s="20"/>
      <c r="W42" s="31"/>
      <c r="X42" s="2"/>
      <c r="Y42" s="473">
        <f t="shared" si="1"/>
        <v>94829.2</v>
      </c>
    </row>
    <row r="43" spans="1:26" x14ac:dyDescent="0.2">
      <c r="A43" s="34"/>
      <c r="B43" s="21"/>
      <c r="C43" s="55"/>
      <c r="D43" s="16"/>
      <c r="E43" s="104"/>
      <c r="F43" s="19"/>
      <c r="G43" s="469"/>
      <c r="H43" s="408"/>
      <c r="I43" s="408"/>
      <c r="J43" s="390"/>
      <c r="K43" s="408"/>
      <c r="L43" s="408"/>
      <c r="M43" s="10"/>
      <c r="N43" s="105"/>
      <c r="O43" s="23"/>
      <c r="P43" s="408"/>
      <c r="Q43" s="408"/>
      <c r="R43" s="10"/>
      <c r="S43" s="20"/>
      <c r="T43" s="20"/>
      <c r="U43" s="29"/>
      <c r="V43" s="29"/>
      <c r="W43" s="42"/>
      <c r="X43" s="392"/>
      <c r="Y43" s="473">
        <f t="shared" si="1"/>
        <v>0</v>
      </c>
    </row>
    <row r="44" spans="1:26" s="30" customFormat="1" ht="31.5" x14ac:dyDescent="0.2">
      <c r="A44" s="5">
        <v>8</v>
      </c>
      <c r="B44" s="46" t="s">
        <v>36</v>
      </c>
      <c r="C44" s="47" t="s">
        <v>37</v>
      </c>
      <c r="D44" s="7">
        <v>1243864</v>
      </c>
      <c r="E44" s="50">
        <v>0.16247900000000001</v>
      </c>
      <c r="F44" s="3">
        <f>ROUND(E44*D44,0)</f>
        <v>202102</v>
      </c>
      <c r="G44" s="457">
        <v>45906.6</v>
      </c>
      <c r="H44" s="4">
        <f t="shared" ref="H44" si="36">ROUND(G44*1.007,2)</f>
        <v>46227.95</v>
      </c>
      <c r="I44" s="4">
        <f>ROUND(E44*H44,2)</f>
        <v>7511.07</v>
      </c>
      <c r="J44" s="388">
        <f>ROUND(F44*H44,2)</f>
        <v>9342761150.8999996</v>
      </c>
      <c r="K44" s="4"/>
      <c r="L44" s="4"/>
      <c r="M44" s="4">
        <f>J44+L44+K44</f>
        <v>9342761150.8999996</v>
      </c>
      <c r="N44" s="50">
        <f>E44</f>
        <v>0.16247900000000001</v>
      </c>
      <c r="O44" s="3">
        <f>ROUND(N44*D44,0)</f>
        <v>202102</v>
      </c>
      <c r="P44" s="4">
        <f>ROUND(Q44/N44,2)+0.01</f>
        <v>46227.950000000004</v>
      </c>
      <c r="Q44" s="4">
        <f>ROUND(R44/D44,2)-0.01</f>
        <v>7511.07</v>
      </c>
      <c r="R44" s="4">
        <f t="shared" si="0"/>
        <v>9342761150.8999996</v>
      </c>
      <c r="S44" s="260">
        <f t="shared" ref="S44:T46" si="37">N44-E44</f>
        <v>0</v>
      </c>
      <c r="T44" s="261">
        <f t="shared" si="37"/>
        <v>0</v>
      </c>
      <c r="U44" s="33">
        <f t="shared" ref="U44:W46" si="38">P44-H44</f>
        <v>0</v>
      </c>
      <c r="V44" s="33">
        <f t="shared" si="38"/>
        <v>0</v>
      </c>
      <c r="W44" s="54">
        <f t="shared" si="38"/>
        <v>0</v>
      </c>
      <c r="X44" s="392">
        <f>P44/H44*100</f>
        <v>100.00000000000003</v>
      </c>
      <c r="Y44" s="473">
        <f t="shared" si="1"/>
        <v>9342761.1999999993</v>
      </c>
      <c r="Z44" s="158">
        <f>R44/D44</f>
        <v>7511.0793068213243</v>
      </c>
    </row>
    <row r="45" spans="1:26" s="11" customFormat="1" ht="25.5" x14ac:dyDescent="0.2">
      <c r="A45" s="34" t="s">
        <v>58</v>
      </c>
      <c r="B45" s="21" t="s">
        <v>34</v>
      </c>
      <c r="C45" s="360" t="s">
        <v>37</v>
      </c>
      <c r="D45" s="16">
        <v>1243864</v>
      </c>
      <c r="E45" s="52">
        <v>8.6020000000000003E-3</v>
      </c>
      <c r="F45" s="19">
        <f>ROUND(E45*D45,0)</f>
        <v>10700</v>
      </c>
      <c r="G45" s="469">
        <v>114687.9</v>
      </c>
      <c r="H45" s="410">
        <f>ROUND(G45*1.007,2)</f>
        <v>115490.72</v>
      </c>
      <c r="I45" s="410">
        <f>ROUND(E45*H45,2)</f>
        <v>993.45</v>
      </c>
      <c r="J45" s="282">
        <f>ROUND(F45*H45,2)</f>
        <v>1235750704</v>
      </c>
      <c r="K45" s="410"/>
      <c r="L45" s="410"/>
      <c r="M45" s="2">
        <f>J45+L45+K45</f>
        <v>1235750704</v>
      </c>
      <c r="N45" s="52">
        <f>E45</f>
        <v>8.6020000000000003E-3</v>
      </c>
      <c r="O45" s="19">
        <f>ROUND(N45*D45,0)</f>
        <v>10700</v>
      </c>
      <c r="P45" s="410">
        <f>ROUND(Q45/N45,2)+0.14</f>
        <v>115490.72</v>
      </c>
      <c r="Q45" s="410">
        <f>ROUND(R45/D45,2)-0.03</f>
        <v>993.45</v>
      </c>
      <c r="R45" s="2">
        <f t="shared" si="0"/>
        <v>1235750704</v>
      </c>
      <c r="S45" s="380">
        <f t="shared" si="37"/>
        <v>0</v>
      </c>
      <c r="T45" s="20">
        <f t="shared" si="37"/>
        <v>0</v>
      </c>
      <c r="U45" s="29">
        <f t="shared" si="38"/>
        <v>0</v>
      </c>
      <c r="V45" s="29">
        <f t="shared" si="38"/>
        <v>0</v>
      </c>
      <c r="W45" s="42">
        <f t="shared" si="38"/>
        <v>0</v>
      </c>
      <c r="X45" s="393">
        <f>P45/H45*100</f>
        <v>100</v>
      </c>
      <c r="Y45" s="473">
        <f t="shared" si="1"/>
        <v>1235750.7</v>
      </c>
    </row>
    <row r="46" spans="1:26" ht="37.5" x14ac:dyDescent="0.2">
      <c r="A46" s="142" t="s">
        <v>60</v>
      </c>
      <c r="B46" s="143" t="s">
        <v>93</v>
      </c>
      <c r="C46" s="361" t="s">
        <v>37</v>
      </c>
      <c r="D46" s="145">
        <v>1243864</v>
      </c>
      <c r="E46" s="146">
        <v>6.8929999999999998E-3</v>
      </c>
      <c r="F46" s="147">
        <f>ROUND(E46*D46,0)</f>
        <v>8574</v>
      </c>
      <c r="G46" s="118">
        <v>96035.9</v>
      </c>
      <c r="H46" s="118">
        <f>ROUND(G46*1.007,2)</f>
        <v>96708.15</v>
      </c>
      <c r="I46" s="118">
        <f>ROUND(E46*H46,2)</f>
        <v>666.61</v>
      </c>
      <c r="J46" s="118">
        <f>ROUND(F46*H46,2)</f>
        <v>829175678.10000002</v>
      </c>
      <c r="K46" s="118"/>
      <c r="L46" s="118"/>
      <c r="M46" s="118">
        <f>J46+L46+K46</f>
        <v>829175678.10000002</v>
      </c>
      <c r="N46" s="146">
        <v>6.8929999999999998E-3</v>
      </c>
      <c r="O46" s="147">
        <f>ROUND(N46*D46,0)</f>
        <v>8574</v>
      </c>
      <c r="P46" s="118">
        <f>ROUND(Q46/N46,2)-0.1</f>
        <v>96708.15</v>
      </c>
      <c r="Q46" s="118">
        <f>ROUND(R46/D46,2)</f>
        <v>666.61</v>
      </c>
      <c r="R46" s="118">
        <f t="shared" si="0"/>
        <v>829175678.10000002</v>
      </c>
      <c r="S46" s="477">
        <f t="shared" si="37"/>
        <v>0</v>
      </c>
      <c r="T46" s="431">
        <f t="shared" si="37"/>
        <v>0</v>
      </c>
      <c r="U46" s="478">
        <f t="shared" si="38"/>
        <v>0</v>
      </c>
      <c r="V46" s="478">
        <f t="shared" si="38"/>
        <v>0</v>
      </c>
      <c r="W46" s="479">
        <f t="shared" si="38"/>
        <v>0</v>
      </c>
      <c r="X46" s="118">
        <f>P46/H46*100</f>
        <v>100</v>
      </c>
      <c r="Y46" s="473">
        <f t="shared" si="1"/>
        <v>829175.7</v>
      </c>
    </row>
    <row r="47" spans="1:26" s="11" customFormat="1" ht="37.5" x14ac:dyDescent="0.2">
      <c r="A47" s="142" t="s">
        <v>61</v>
      </c>
      <c r="B47" s="143" t="s">
        <v>94</v>
      </c>
      <c r="C47" s="361" t="s">
        <v>37</v>
      </c>
      <c r="D47" s="145">
        <v>1243864</v>
      </c>
      <c r="E47" s="146">
        <f>E44-E45-E46</f>
        <v>0.146984</v>
      </c>
      <c r="F47" s="147">
        <f>F44-F45-F46</f>
        <v>182828</v>
      </c>
      <c r="G47" s="140" t="s">
        <v>26</v>
      </c>
      <c r="H47" s="140" t="s">
        <v>26</v>
      </c>
      <c r="I47" s="140" t="s">
        <v>26</v>
      </c>
      <c r="J47" s="118">
        <f>J44-J45-J46</f>
        <v>7277834768.7999992</v>
      </c>
      <c r="K47" s="118"/>
      <c r="L47" s="118"/>
      <c r="M47" s="118">
        <f t="shared" ref="M47:O47" si="39">M44-M45-M46</f>
        <v>7277834768.7999992</v>
      </c>
      <c r="N47" s="146">
        <f t="shared" si="39"/>
        <v>0.146984</v>
      </c>
      <c r="O47" s="118">
        <f t="shared" si="39"/>
        <v>182828</v>
      </c>
      <c r="P47" s="140" t="s">
        <v>26</v>
      </c>
      <c r="Q47" s="140" t="s">
        <v>26</v>
      </c>
      <c r="R47" s="118">
        <f>R44-R45-R46</f>
        <v>7277834768.7999992</v>
      </c>
      <c r="S47" s="386">
        <f t="shared" ref="S47:T47" si="40">S44-S45-S46</f>
        <v>0</v>
      </c>
      <c r="T47" s="375">
        <f t="shared" si="40"/>
        <v>0</v>
      </c>
      <c r="U47" s="140" t="s">
        <v>26</v>
      </c>
      <c r="V47" s="140" t="s">
        <v>26</v>
      </c>
      <c r="W47" s="115">
        <f>W44-W45-W46</f>
        <v>0</v>
      </c>
      <c r="X47" s="118"/>
      <c r="Y47" s="473">
        <f t="shared" si="1"/>
        <v>7277834.7999999998</v>
      </c>
    </row>
    <row r="48" spans="1:26" ht="37.5" x14ac:dyDescent="0.2">
      <c r="A48" s="142" t="s">
        <v>92</v>
      </c>
      <c r="B48" s="143" t="s">
        <v>97</v>
      </c>
      <c r="C48" s="361" t="s">
        <v>37</v>
      </c>
      <c r="D48" s="145">
        <v>1243864</v>
      </c>
      <c r="E48" s="146">
        <f>F48/D48</f>
        <v>0</v>
      </c>
      <c r="F48" s="147"/>
      <c r="G48" s="118"/>
      <c r="H48" s="118">
        <f>ROUND(G48*1.007,2)</f>
        <v>0</v>
      </c>
      <c r="I48" s="118">
        <f>ROUND(E48*H48,2)</f>
        <v>0</v>
      </c>
      <c r="J48" s="118">
        <f>ROUND(F48*H48,2)</f>
        <v>0</v>
      </c>
      <c r="K48" s="118"/>
      <c r="L48" s="118"/>
      <c r="M48" s="118"/>
      <c r="N48" s="146">
        <f>O48/D48</f>
        <v>5.7031958477775707E-3</v>
      </c>
      <c r="O48" s="147">
        <v>7094</v>
      </c>
      <c r="P48" s="118">
        <f>ROUND(Q48/N48,2)</f>
        <v>201781.6</v>
      </c>
      <c r="Q48" s="118">
        <f>ROUND(R48/D48,2)</f>
        <v>1150.8</v>
      </c>
      <c r="R48" s="118">
        <v>1431437516.03</v>
      </c>
      <c r="S48" s="148"/>
      <c r="T48" s="148"/>
      <c r="U48" s="120"/>
      <c r="V48" s="120"/>
      <c r="W48" s="115"/>
      <c r="X48" s="118"/>
      <c r="Y48" s="473">
        <f t="shared" si="1"/>
        <v>1431437.5</v>
      </c>
    </row>
    <row r="49" spans="1:26" s="11" customFormat="1" ht="43.5" customHeight="1" x14ac:dyDescent="0.2">
      <c r="A49" s="5">
        <v>9</v>
      </c>
      <c r="B49" s="43" t="s">
        <v>143</v>
      </c>
      <c r="C49" s="44"/>
      <c r="D49" s="7">
        <v>1243864</v>
      </c>
      <c r="E49" s="4" t="s">
        <v>26</v>
      </c>
      <c r="F49" s="4" t="s">
        <v>26</v>
      </c>
      <c r="G49" s="4" t="s">
        <v>26</v>
      </c>
      <c r="H49" s="4" t="s">
        <v>26</v>
      </c>
      <c r="I49" s="4">
        <f t="shared" ref="I49:J49" si="41">I50+I51+I52</f>
        <v>403.1</v>
      </c>
      <c r="J49" s="192">
        <f t="shared" si="41"/>
        <v>501404502.23000002</v>
      </c>
      <c r="K49" s="4"/>
      <c r="L49" s="4"/>
      <c r="M49" s="4">
        <f t="shared" ref="M49:M53" si="42">J49+L49+K49</f>
        <v>501404502.23000002</v>
      </c>
      <c r="N49" s="4" t="s">
        <v>26</v>
      </c>
      <c r="O49" s="4" t="s">
        <v>26</v>
      </c>
      <c r="P49" s="4" t="s">
        <v>26</v>
      </c>
      <c r="Q49" s="458">
        <f>ROUND(R49/D49,2)</f>
        <v>403.1</v>
      </c>
      <c r="R49" s="4">
        <f t="shared" ref="R49:R53" si="43">M49</f>
        <v>501404502.23000002</v>
      </c>
      <c r="S49" s="33" t="s">
        <v>26</v>
      </c>
      <c r="T49" s="33" t="s">
        <v>26</v>
      </c>
      <c r="U49" s="33" t="s">
        <v>26</v>
      </c>
      <c r="V49" s="33">
        <f>Q49-I49</f>
        <v>0</v>
      </c>
      <c r="W49" s="54">
        <f t="shared" ref="W49:W53" si="44">R49-J49</f>
        <v>0</v>
      </c>
      <c r="X49" s="393"/>
      <c r="Y49" s="473">
        <f t="shared" si="1"/>
        <v>501404.5</v>
      </c>
      <c r="Z49" s="158">
        <f>R49/D49</f>
        <v>403.10235060263824</v>
      </c>
    </row>
    <row r="50" spans="1:26" s="11" customFormat="1" ht="37.5" x14ac:dyDescent="0.2">
      <c r="A50" s="34" t="s">
        <v>137</v>
      </c>
      <c r="B50" s="21" t="s">
        <v>161</v>
      </c>
      <c r="C50" s="55" t="s">
        <v>28</v>
      </c>
      <c r="D50" s="16">
        <v>1243864</v>
      </c>
      <c r="E50" s="104">
        <v>2.954E-3</v>
      </c>
      <c r="F50" s="19">
        <f>ROUND(E50*D50,0)</f>
        <v>3674</v>
      </c>
      <c r="G50" s="469">
        <v>22609.4</v>
      </c>
      <c r="H50" s="410">
        <f>ROUND(G50*1.007,2)</f>
        <v>22767.67</v>
      </c>
      <c r="I50" s="410">
        <f>ROUND(E50*H50,2)-0.01</f>
        <v>67.25</v>
      </c>
      <c r="J50" s="282">
        <f>ROUND(F50*H50,2)</f>
        <v>83648419.579999998</v>
      </c>
      <c r="K50" s="410"/>
      <c r="L50" s="410"/>
      <c r="M50" s="2">
        <f t="shared" si="42"/>
        <v>83648419.579999998</v>
      </c>
      <c r="N50" s="52">
        <f t="shared" ref="N50:N53" si="45">E50</f>
        <v>2.954E-3</v>
      </c>
      <c r="O50" s="19">
        <f t="shared" ref="O50:O53" si="46">ROUND(N50*D50,0)</f>
        <v>3674</v>
      </c>
      <c r="P50" s="410">
        <f>ROUND(Q50/N50,2)+1.93</f>
        <v>22767.670000000002</v>
      </c>
      <c r="Q50" s="410">
        <f>ROUND(R50/D50,2)</f>
        <v>67.25</v>
      </c>
      <c r="R50" s="2">
        <f t="shared" si="43"/>
        <v>83648419.579999998</v>
      </c>
      <c r="S50" s="20">
        <f t="shared" ref="S50:T53" si="47">N50-E50</f>
        <v>0</v>
      </c>
      <c r="T50" s="20">
        <f t="shared" si="47"/>
        <v>0</v>
      </c>
      <c r="U50" s="20">
        <f t="shared" ref="U50:V53" si="48">P50-H50</f>
        <v>0</v>
      </c>
      <c r="V50" s="20">
        <f t="shared" si="48"/>
        <v>0</v>
      </c>
      <c r="W50" s="31">
        <f t="shared" si="44"/>
        <v>0</v>
      </c>
      <c r="X50" s="393">
        <f t="shared" ref="X50:X53" si="49">P50/H50*100</f>
        <v>100.00000000000003</v>
      </c>
      <c r="Y50" s="473">
        <f t="shared" si="1"/>
        <v>83648.399999999994</v>
      </c>
      <c r="Z50" s="158">
        <f t="shared" ref="Z50:Z52" si="50">R50/D50</f>
        <v>67.24884680318749</v>
      </c>
    </row>
    <row r="51" spans="1:26" s="11" customFormat="1" ht="37.5" x14ac:dyDescent="0.2">
      <c r="A51" s="34" t="s">
        <v>139</v>
      </c>
      <c r="B51" s="21" t="s">
        <v>165</v>
      </c>
      <c r="C51" s="55" t="s">
        <v>33</v>
      </c>
      <c r="D51" s="16">
        <v>1243864</v>
      </c>
      <c r="E51" s="104">
        <v>2.601E-3</v>
      </c>
      <c r="F51" s="19">
        <f t="shared" ref="F51:F52" si="51">ROUND(E51*D51,0)</f>
        <v>3235</v>
      </c>
      <c r="G51" s="450">
        <v>26445.599999999999</v>
      </c>
      <c r="H51" s="410">
        <f>ROUND(G51*1.007,2)</f>
        <v>26630.720000000001</v>
      </c>
      <c r="I51" s="410">
        <f>ROUND(E51*H51,2)-0.01</f>
        <v>69.259999999999991</v>
      </c>
      <c r="J51" s="282">
        <f>ROUND(F51*H51,2)</f>
        <v>86150379.200000003</v>
      </c>
      <c r="K51" s="410"/>
      <c r="L51" s="410"/>
      <c r="M51" s="2">
        <f t="shared" si="42"/>
        <v>86150379.200000003</v>
      </c>
      <c r="N51" s="52">
        <f t="shared" si="45"/>
        <v>2.601E-3</v>
      </c>
      <c r="O51" s="19">
        <f t="shared" si="46"/>
        <v>3235</v>
      </c>
      <c r="P51" s="410">
        <f>ROUND(Q51/N51,2)+2.5</f>
        <v>26630.720000000001</v>
      </c>
      <c r="Q51" s="410">
        <f>ROUND(R51/D51,2)</f>
        <v>69.260000000000005</v>
      </c>
      <c r="R51" s="2">
        <f t="shared" si="43"/>
        <v>86150379.200000003</v>
      </c>
      <c r="S51" s="20">
        <f t="shared" si="47"/>
        <v>0</v>
      </c>
      <c r="T51" s="20">
        <f t="shared" si="47"/>
        <v>0</v>
      </c>
      <c r="U51" s="20">
        <f t="shared" si="48"/>
        <v>0</v>
      </c>
      <c r="V51" s="20">
        <f t="shared" si="48"/>
        <v>0</v>
      </c>
      <c r="W51" s="31">
        <f t="shared" si="44"/>
        <v>0</v>
      </c>
      <c r="X51" s="393">
        <f t="shared" si="49"/>
        <v>100</v>
      </c>
      <c r="Y51" s="473">
        <f t="shared" si="1"/>
        <v>86150.399999999994</v>
      </c>
      <c r="Z51" s="158">
        <f t="shared" si="50"/>
        <v>69.260288263025544</v>
      </c>
    </row>
    <row r="52" spans="1:26" s="11" customFormat="1" ht="25.5" x14ac:dyDescent="0.2">
      <c r="A52" s="34" t="s">
        <v>140</v>
      </c>
      <c r="B52" s="21" t="s">
        <v>166</v>
      </c>
      <c r="C52" s="360" t="s">
        <v>37</v>
      </c>
      <c r="D52" s="16">
        <v>1243864</v>
      </c>
      <c r="E52" s="104">
        <v>5.4260000000000003E-3</v>
      </c>
      <c r="F52" s="19">
        <f t="shared" si="51"/>
        <v>6749</v>
      </c>
      <c r="G52" s="450">
        <v>48792.5</v>
      </c>
      <c r="H52" s="410">
        <f t="shared" ref="H52:H53" si="52">ROUND(G52*1.007,2)</f>
        <v>49134.05</v>
      </c>
      <c r="I52" s="410">
        <f>ROUND(E52*H52,2)-0.01</f>
        <v>266.59000000000003</v>
      </c>
      <c r="J52" s="282">
        <f>ROUND(F52*H52,2)</f>
        <v>331605703.44999999</v>
      </c>
      <c r="K52" s="410"/>
      <c r="L52" s="410"/>
      <c r="M52" s="2">
        <f t="shared" si="42"/>
        <v>331605703.44999999</v>
      </c>
      <c r="N52" s="52">
        <f t="shared" si="45"/>
        <v>5.4260000000000003E-3</v>
      </c>
      <c r="O52" s="19">
        <f t="shared" si="46"/>
        <v>6749</v>
      </c>
      <c r="P52" s="410">
        <f>ROUND(Q52/N52,2)+2.09</f>
        <v>49134.049999999996</v>
      </c>
      <c r="Q52" s="410">
        <f>ROUND(R52/D52,2)</f>
        <v>266.58999999999997</v>
      </c>
      <c r="R52" s="2">
        <f t="shared" si="43"/>
        <v>331605703.44999999</v>
      </c>
      <c r="S52" s="20">
        <f t="shared" si="47"/>
        <v>0</v>
      </c>
      <c r="T52" s="20">
        <f t="shared" si="47"/>
        <v>0</v>
      </c>
      <c r="U52" s="20">
        <f t="shared" si="48"/>
        <v>0</v>
      </c>
      <c r="V52" s="20">
        <f t="shared" si="48"/>
        <v>0</v>
      </c>
      <c r="W52" s="31">
        <f t="shared" si="44"/>
        <v>0</v>
      </c>
      <c r="X52" s="393">
        <f t="shared" si="49"/>
        <v>99.999999999999986</v>
      </c>
      <c r="Y52" s="473">
        <f t="shared" si="1"/>
        <v>331605.7</v>
      </c>
      <c r="Z52" s="158">
        <f t="shared" si="50"/>
        <v>266.59321553642519</v>
      </c>
    </row>
    <row r="53" spans="1:26" s="11" customFormat="1" ht="25.5" x14ac:dyDescent="0.2">
      <c r="A53" s="142" t="s">
        <v>184</v>
      </c>
      <c r="B53" s="143" t="s">
        <v>39</v>
      </c>
      <c r="C53" s="361" t="s">
        <v>37</v>
      </c>
      <c r="D53" s="145">
        <v>1243864</v>
      </c>
      <c r="E53" s="146">
        <f>E52*25%</f>
        <v>1.3565000000000001E-3</v>
      </c>
      <c r="F53" s="147">
        <f>ROUND(E53*D53,0)</f>
        <v>1687</v>
      </c>
      <c r="G53" s="118">
        <f>G52</f>
        <v>48792.5</v>
      </c>
      <c r="H53" s="118">
        <f t="shared" si="52"/>
        <v>49134.05</v>
      </c>
      <c r="I53" s="118">
        <f>ROUND(E53*H53,2)</f>
        <v>66.650000000000006</v>
      </c>
      <c r="J53" s="118">
        <f>ROUND(F53*H53,2)</f>
        <v>82889142.349999994</v>
      </c>
      <c r="K53" s="118"/>
      <c r="L53" s="118"/>
      <c r="M53" s="118">
        <f t="shared" si="42"/>
        <v>82889142.349999994</v>
      </c>
      <c r="N53" s="146">
        <f t="shared" si="45"/>
        <v>1.3565000000000001E-3</v>
      </c>
      <c r="O53" s="118">
        <f t="shared" si="46"/>
        <v>1687</v>
      </c>
      <c r="P53" s="141">
        <f>ROUND(Q53/N53,2)+0.25</f>
        <v>49134.05</v>
      </c>
      <c r="Q53" s="141">
        <f>ROUND(R53/D53,2)+0.01</f>
        <v>66.650000000000006</v>
      </c>
      <c r="R53" s="118">
        <f t="shared" si="43"/>
        <v>82889142.349999994</v>
      </c>
      <c r="S53" s="386">
        <f t="shared" si="47"/>
        <v>0</v>
      </c>
      <c r="T53" s="148">
        <f t="shared" si="47"/>
        <v>0</v>
      </c>
      <c r="U53" s="223">
        <f>P53-H53</f>
        <v>0</v>
      </c>
      <c r="V53" s="223">
        <f t="shared" si="48"/>
        <v>0</v>
      </c>
      <c r="W53" s="115">
        <f t="shared" si="44"/>
        <v>0</v>
      </c>
      <c r="X53" s="118">
        <f t="shared" si="49"/>
        <v>100</v>
      </c>
      <c r="Y53" s="473">
        <f t="shared" si="1"/>
        <v>82889.100000000006</v>
      </c>
      <c r="Z53" s="167"/>
    </row>
    <row r="54" spans="1:26" s="30" customFormat="1" ht="30.75" customHeight="1" x14ac:dyDescent="0.2">
      <c r="A54" s="5">
        <v>10</v>
      </c>
      <c r="B54" s="6" t="s">
        <v>40</v>
      </c>
      <c r="C54" s="6"/>
      <c r="D54" s="7">
        <v>1243864</v>
      </c>
      <c r="E54" s="8"/>
      <c r="F54" s="3"/>
      <c r="G54" s="4"/>
      <c r="H54" s="5"/>
      <c r="I54" s="4">
        <f>I7+I12+I19+I18+I33+I44+I31+I49</f>
        <v>17719.019999999997</v>
      </c>
      <c r="J54" s="192">
        <f>J7+J12+J19+J18+J33+J44+J31+J49</f>
        <v>22040055308.040001</v>
      </c>
      <c r="K54" s="4">
        <f t="shared" ref="K54:M54" si="53">K7+K12+K19+K18+K33+K44+K31+K49</f>
        <v>1081015.31</v>
      </c>
      <c r="L54" s="4">
        <f t="shared" si="53"/>
        <v>80532553.59999907</v>
      </c>
      <c r="M54" s="4">
        <f t="shared" si="53"/>
        <v>22121668876.950001</v>
      </c>
      <c r="N54" s="8"/>
      <c r="O54" s="3"/>
      <c r="P54" s="4">
        <f>R54/D54</f>
        <v>17784.636324348965</v>
      </c>
      <c r="Q54" s="4">
        <f>Q7+Q12+Q19+Q18+Q33+Q44+Q31+Q49</f>
        <v>17784.629999999997</v>
      </c>
      <c r="R54" s="4">
        <f t="shared" ref="R54" si="54">R7+R12+R19+R18+R33+R44+R31+R49</f>
        <v>22121668876.950001</v>
      </c>
      <c r="S54" s="33"/>
      <c r="T54" s="33"/>
      <c r="U54" s="33"/>
      <c r="V54" s="4">
        <f t="shared" ref="V54:W54" si="55">V7+V12+V19+V18+V33+V44+V31+V49</f>
        <v>65.610000000000127</v>
      </c>
      <c r="W54" s="4">
        <f t="shared" si="55"/>
        <v>81613568.909999847</v>
      </c>
      <c r="X54" s="392"/>
      <c r="Y54" s="473">
        <f t="shared" si="1"/>
        <v>22121668.899999999</v>
      </c>
      <c r="Z54" s="158">
        <f>R54/D54</f>
        <v>17784.636324348965</v>
      </c>
    </row>
    <row r="55" spans="1:26" ht="30.75" customHeight="1" x14ac:dyDescent="0.2">
      <c r="A55" s="470">
        <v>11</v>
      </c>
      <c r="B55" s="21" t="s">
        <v>122</v>
      </c>
      <c r="C55" s="55"/>
      <c r="D55" s="16">
        <v>1243864</v>
      </c>
      <c r="E55" s="22"/>
      <c r="F55" s="23"/>
      <c r="G55" s="408"/>
      <c r="H55" s="410"/>
      <c r="I55" s="410"/>
      <c r="J55" s="282"/>
      <c r="K55" s="410"/>
      <c r="L55" s="410"/>
      <c r="M55" s="4">
        <v>167469995.93000001</v>
      </c>
      <c r="N55" s="22"/>
      <c r="O55" s="23"/>
      <c r="P55" s="408"/>
      <c r="Q55" s="40">
        <f>ROUND(R55/D55,2)</f>
        <v>134.63999999999999</v>
      </c>
      <c r="R55" s="2">
        <f>M55</f>
        <v>167469995.93000001</v>
      </c>
      <c r="S55" s="20"/>
      <c r="T55" s="20"/>
      <c r="U55" s="29"/>
      <c r="V55" s="29"/>
      <c r="W55" s="28"/>
      <c r="X55" s="393"/>
      <c r="Y55" s="473">
        <f t="shared" si="1"/>
        <v>167470</v>
      </c>
    </row>
    <row r="56" spans="1:26" s="24" customFormat="1" x14ac:dyDescent="0.2">
      <c r="A56" s="345">
        <v>12</v>
      </c>
      <c r="B56" s="6" t="s">
        <v>42</v>
      </c>
      <c r="C56" s="346"/>
      <c r="D56" s="347">
        <v>1243864</v>
      </c>
      <c r="E56" s="348"/>
      <c r="F56" s="349"/>
      <c r="G56" s="350"/>
      <c r="H56" s="345"/>
      <c r="I56" s="352">
        <f>I54+I55</f>
        <v>17719.019999999997</v>
      </c>
      <c r="J56" s="391">
        <f>J54+J55</f>
        <v>22040055308.040001</v>
      </c>
      <c r="K56" s="352">
        <f t="shared" ref="K56:L56" si="56">K54+K55</f>
        <v>1081015.31</v>
      </c>
      <c r="L56" s="352">
        <f t="shared" si="56"/>
        <v>80532553.59999907</v>
      </c>
      <c r="M56" s="352">
        <f>M54+M55</f>
        <v>22289138872.880001</v>
      </c>
      <c r="N56" s="348"/>
      <c r="O56" s="349"/>
      <c r="P56" s="353"/>
      <c r="Q56" s="352">
        <f t="shared" ref="Q56:R56" si="57">Q54+Q55</f>
        <v>17919.269999999997</v>
      </c>
      <c r="R56" s="352">
        <f t="shared" si="57"/>
        <v>22289138872.880001</v>
      </c>
      <c r="S56" s="354"/>
      <c r="T56" s="354"/>
      <c r="U56" s="354"/>
      <c r="V56" s="352">
        <f t="shared" ref="V56:W56" si="58">V54+V55</f>
        <v>65.610000000000127</v>
      </c>
      <c r="W56" s="352">
        <f t="shared" si="58"/>
        <v>81613568.909999847</v>
      </c>
      <c r="X56" s="438"/>
      <c r="Y56" s="473">
        <f t="shared" si="1"/>
        <v>22289138.899999999</v>
      </c>
    </row>
    <row r="57" spans="1:26" ht="20.25" x14ac:dyDescent="0.3">
      <c r="A57" s="470"/>
      <c r="B57" s="162" t="s">
        <v>43</v>
      </c>
      <c r="C57" s="55"/>
      <c r="D57" s="16">
        <v>1243864</v>
      </c>
      <c r="E57" s="22"/>
      <c r="F57" s="23"/>
      <c r="G57" s="408"/>
      <c r="H57" s="410" t="s">
        <v>169</v>
      </c>
      <c r="I57" s="439">
        <f>J56/D56</f>
        <v>17719.023388441179</v>
      </c>
      <c r="J57" s="282"/>
      <c r="K57" s="410"/>
      <c r="L57" s="410"/>
      <c r="M57" s="4"/>
      <c r="N57" s="22"/>
      <c r="O57" s="23"/>
      <c r="P57" s="408"/>
      <c r="Q57" s="359">
        <f>R56/D56</f>
        <v>17919.273226719321</v>
      </c>
      <c r="R57" s="2"/>
      <c r="S57" s="20"/>
      <c r="T57" s="20"/>
      <c r="U57" s="20"/>
      <c r="V57" s="20"/>
      <c r="W57" s="410"/>
      <c r="X57" s="393"/>
      <c r="Y57" s="473"/>
    </row>
    <row r="58" spans="1:26" s="24" customFormat="1" x14ac:dyDescent="0.2">
      <c r="A58" s="345">
        <v>13</v>
      </c>
      <c r="B58" s="6" t="s">
        <v>44</v>
      </c>
      <c r="C58" s="346"/>
      <c r="D58" s="347">
        <v>1243864</v>
      </c>
      <c r="E58" s="348"/>
      <c r="F58" s="349"/>
      <c r="G58" s="350"/>
      <c r="H58" s="345"/>
      <c r="I58" s="352">
        <f>ROUND(J58/D58,2)</f>
        <v>305.97000000000003</v>
      </c>
      <c r="J58" s="391">
        <f>J1-J56</f>
        <v>380590691.95999908</v>
      </c>
      <c r="K58" s="352"/>
      <c r="L58" s="352">
        <f>M58-J58</f>
        <v>-80532553.59999907</v>
      </c>
      <c r="M58" s="352">
        <f>M55+M60</f>
        <v>300058138.36000001</v>
      </c>
      <c r="N58" s="348"/>
      <c r="O58" s="349"/>
      <c r="P58" s="353"/>
      <c r="Q58" s="352"/>
      <c r="R58" s="352">
        <f>M58</f>
        <v>300058138.36000001</v>
      </c>
      <c r="S58" s="354"/>
      <c r="T58" s="354"/>
      <c r="U58" s="354"/>
      <c r="V58" s="352"/>
      <c r="W58" s="352">
        <f>R58-J58</f>
        <v>-80532553.59999907</v>
      </c>
      <c r="X58" s="438"/>
      <c r="Y58" s="473">
        <f t="shared" si="1"/>
        <v>300058.09999999998</v>
      </c>
    </row>
    <row r="59" spans="1:26" x14ac:dyDescent="0.3">
      <c r="A59" s="470"/>
      <c r="B59" s="162"/>
      <c r="C59" s="55"/>
      <c r="D59" s="16">
        <v>1243864</v>
      </c>
      <c r="E59" s="22"/>
      <c r="F59" s="23"/>
      <c r="G59" s="408"/>
      <c r="H59" s="410"/>
      <c r="I59" s="164"/>
      <c r="J59" s="282"/>
      <c r="K59" s="410"/>
      <c r="L59" s="410"/>
      <c r="M59" s="4"/>
      <c r="N59" s="22"/>
      <c r="O59" s="23"/>
      <c r="P59" s="408"/>
      <c r="Q59" s="123"/>
      <c r="R59" s="2"/>
      <c r="S59" s="20"/>
      <c r="T59" s="20"/>
      <c r="U59" s="410"/>
      <c r="V59" s="410"/>
      <c r="W59" s="410"/>
      <c r="X59" s="393"/>
      <c r="Y59" s="473"/>
    </row>
    <row r="60" spans="1:26" s="24" customFormat="1" ht="39.75" customHeight="1" x14ac:dyDescent="0.2">
      <c r="A60" s="345">
        <v>14</v>
      </c>
      <c r="B60" s="6" t="s">
        <v>45</v>
      </c>
      <c r="C60" s="346"/>
      <c r="D60" s="347">
        <v>1243864</v>
      </c>
      <c r="E60" s="348"/>
      <c r="F60" s="349"/>
      <c r="G60" s="350"/>
      <c r="H60" s="345"/>
      <c r="I60" s="352"/>
      <c r="J60" s="391"/>
      <c r="K60" s="352"/>
      <c r="L60" s="352"/>
      <c r="M60" s="352">
        <v>132588142.43000001</v>
      </c>
      <c r="N60" s="348"/>
      <c r="O60" s="349"/>
      <c r="P60" s="353"/>
      <c r="Q60" s="4">
        <f>ROUND(R60/D60,2)+0.01</f>
        <v>106.60000000000001</v>
      </c>
      <c r="R60" s="352">
        <f>M60</f>
        <v>132588142.43000001</v>
      </c>
      <c r="S60" s="354"/>
      <c r="T60" s="354"/>
      <c r="U60" s="354"/>
      <c r="V60" s="352"/>
      <c r="W60" s="352"/>
      <c r="X60" s="438"/>
      <c r="Y60" s="473">
        <f t="shared" si="1"/>
        <v>132588.1</v>
      </c>
      <c r="Z60" s="158">
        <f>R60/D60</f>
        <v>106.59376139996013</v>
      </c>
    </row>
    <row r="61" spans="1:26" s="24" customFormat="1" ht="46.5" customHeight="1" x14ac:dyDescent="0.2">
      <c r="A61" s="5">
        <v>15</v>
      </c>
      <c r="B61" s="6" t="s">
        <v>46</v>
      </c>
      <c r="C61" s="6"/>
      <c r="D61" s="27">
        <v>1243864</v>
      </c>
      <c r="E61" s="15"/>
      <c r="F61" s="9"/>
      <c r="G61" s="51"/>
      <c r="H61" s="5"/>
      <c r="I61" s="4">
        <f>I56+I58</f>
        <v>18024.989999999998</v>
      </c>
      <c r="J61" s="192">
        <f>J56+J58</f>
        <v>22420646000</v>
      </c>
      <c r="K61" s="4">
        <f>K56+K58</f>
        <v>1081015.31</v>
      </c>
      <c r="L61" s="4">
        <f>L56+L58</f>
        <v>0</v>
      </c>
      <c r="M61" s="4">
        <f>M56+M60</f>
        <v>22421727015.310001</v>
      </c>
      <c r="N61" s="15"/>
      <c r="O61" s="9"/>
      <c r="P61" s="10"/>
      <c r="Q61" s="4">
        <f>Q56+Q60</f>
        <v>18025.869999999995</v>
      </c>
      <c r="R61" s="4">
        <f>R56+R60</f>
        <v>22421727015.310001</v>
      </c>
      <c r="S61" s="33"/>
      <c r="T61" s="33"/>
      <c r="U61" s="4"/>
      <c r="V61" s="4"/>
      <c r="W61" s="4">
        <f>W56+W60+W58</f>
        <v>1081015.3100007772</v>
      </c>
      <c r="X61" s="392"/>
      <c r="Y61" s="473">
        <f t="shared" si="1"/>
        <v>22421727</v>
      </c>
    </row>
    <row r="62" spans="1:26" x14ac:dyDescent="0.2">
      <c r="H62" s="410" t="s">
        <v>169</v>
      </c>
      <c r="I62" s="28">
        <f>J61/D61</f>
        <v>18024.99790973933</v>
      </c>
      <c r="J62" s="38"/>
      <c r="K62" s="11"/>
      <c r="L62" s="11"/>
      <c r="M62" s="38">
        <f>J61-M61</f>
        <v>-1081015.3100013733</v>
      </c>
      <c r="Q62" s="28">
        <f>ROUND(R61/D61,2)</f>
        <v>18025.87</v>
      </c>
      <c r="R62" s="76">
        <f>R61-J1</f>
        <v>1081015.3100013733</v>
      </c>
      <c r="W62" s="38"/>
      <c r="Y62" s="474"/>
    </row>
    <row r="63" spans="1:26" ht="39" customHeight="1" x14ac:dyDescent="0.2">
      <c r="B63" s="406"/>
      <c r="C63" s="406"/>
      <c r="D63" s="406"/>
      <c r="E63" s="316"/>
      <c r="F63" s="316"/>
      <c r="G63" s="316"/>
      <c r="H63" s="627" t="s">
        <v>47</v>
      </c>
      <c r="I63" s="627"/>
      <c r="J63" s="38">
        <f>J61-M60</f>
        <v>22288057857.57</v>
      </c>
      <c r="K63" s="38">
        <f>M63-J63</f>
        <v>1081015.3100013733</v>
      </c>
      <c r="L63" s="407"/>
      <c r="M63" s="38">
        <f>M61-M60</f>
        <v>22289138872.880001</v>
      </c>
      <c r="Q63" s="11" t="s">
        <v>177</v>
      </c>
      <c r="R63" s="38">
        <f>22288057857.57+1081015.31</f>
        <v>22289138872.880001</v>
      </c>
      <c r="W63" s="38"/>
      <c r="X63" s="38"/>
      <c r="Y63" s="167"/>
    </row>
    <row r="64" spans="1:26" ht="82.5" customHeight="1" x14ac:dyDescent="0.2">
      <c r="B64" s="619" t="s">
        <v>186</v>
      </c>
      <c r="C64" s="619"/>
      <c r="D64" s="619"/>
      <c r="E64" s="619"/>
      <c r="F64" s="619"/>
      <c r="G64" s="619"/>
      <c r="H64" s="619"/>
      <c r="I64" s="619"/>
      <c r="J64" s="619"/>
      <c r="K64" s="619"/>
      <c r="L64" s="619"/>
      <c r="M64" s="619"/>
      <c r="N64" s="619"/>
      <c r="O64" s="619"/>
      <c r="P64" s="619"/>
      <c r="Q64" s="316"/>
      <c r="R64" s="316"/>
      <c r="S64" s="406"/>
      <c r="T64" s="406"/>
      <c r="U64" s="406"/>
      <c r="V64" s="406"/>
      <c r="W64" s="406"/>
      <c r="Y64" s="468"/>
    </row>
  </sheetData>
  <mergeCells count="26">
    <mergeCell ref="Y3:Y5"/>
    <mergeCell ref="B64:P64"/>
    <mergeCell ref="H63:I63"/>
    <mergeCell ref="S3:X3"/>
    <mergeCell ref="N4:O4"/>
    <mergeCell ref="P4:P5"/>
    <mergeCell ref="Q4:Q5"/>
    <mergeCell ref="R4:R5"/>
    <mergeCell ref="S4:T4"/>
    <mergeCell ref="U4:W4"/>
    <mergeCell ref="X4:X5"/>
    <mergeCell ref="K3:R3"/>
    <mergeCell ref="K4:K5"/>
    <mergeCell ref="L4:L5"/>
    <mergeCell ref="M4:M5"/>
    <mergeCell ref="A1:B2"/>
    <mergeCell ref="A3:A5"/>
    <mergeCell ref="B3:B5"/>
    <mergeCell ref="C3:C5"/>
    <mergeCell ref="D3:J3"/>
    <mergeCell ref="D4:D5"/>
    <mergeCell ref="E4:F4"/>
    <mergeCell ref="G4:G5"/>
    <mergeCell ref="H4:H5"/>
    <mergeCell ref="I4:I5"/>
    <mergeCell ref="J4:J5"/>
  </mergeCells>
  <printOptions horizontalCentered="1" verticalCentered="1"/>
  <pageMargins left="0" right="0" top="0" bottom="0" header="0" footer="0"/>
  <pageSetup paperSize="8" scale="40" fitToWidth="2" orientation="landscape" r:id="rId1"/>
  <headerFooter alignWithMargins="0"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DJ68"/>
  <sheetViews>
    <sheetView tabSelected="1" topLeftCell="CI1" zoomScale="50" zoomScaleNormal="50" zoomScaleSheetLayoutView="50" workbookViewId="0">
      <selection activeCell="CJ1" sqref="CJ1:CK2"/>
    </sheetView>
  </sheetViews>
  <sheetFormatPr defaultRowHeight="18.75" x14ac:dyDescent="0.2"/>
  <cols>
    <col min="1" max="1" width="9.5703125" style="11" hidden="1" customWidth="1"/>
    <col min="2" max="2" width="59.28515625" style="11" hidden="1" customWidth="1"/>
    <col min="3" max="3" width="23.5703125" style="11" hidden="1" customWidth="1"/>
    <col min="4" max="4" width="15.140625" style="11" hidden="1" customWidth="1"/>
    <col min="5" max="5" width="17.42578125" style="14" hidden="1" customWidth="1"/>
    <col min="6" max="6" width="18.85546875" style="14" hidden="1" customWidth="1"/>
    <col min="7" max="7" width="16.28515625" style="14" hidden="1" customWidth="1"/>
    <col min="8" max="8" width="18" style="14" hidden="1" customWidth="1"/>
    <col min="9" max="9" width="17.7109375" style="14" hidden="1" customWidth="1"/>
    <col min="10" max="10" width="25.28515625" style="14" hidden="1" customWidth="1"/>
    <col min="11" max="12" width="22.7109375" style="14" hidden="1" customWidth="1"/>
    <col min="13" max="14" width="25.28515625" style="14" hidden="1" customWidth="1"/>
    <col min="15" max="15" width="21" style="14" hidden="1" customWidth="1"/>
    <col min="16" max="16" width="22.42578125" style="14" hidden="1" customWidth="1"/>
    <col min="17" max="17" width="17.28515625" style="14" hidden="1" customWidth="1"/>
    <col min="18" max="18" width="25.28515625" style="14" hidden="1" customWidth="1"/>
    <col min="19" max="19" width="18.42578125" style="14" hidden="1" customWidth="1"/>
    <col min="20" max="20" width="14.42578125" style="14" hidden="1" customWidth="1"/>
    <col min="21" max="21" width="17.85546875" style="14" hidden="1" customWidth="1"/>
    <col min="22" max="22" width="14.42578125" style="14" hidden="1" customWidth="1"/>
    <col min="23" max="23" width="22.140625" style="14" hidden="1" customWidth="1"/>
    <col min="24" max="24" width="19" style="14" hidden="1" customWidth="1"/>
    <col min="25" max="25" width="21.28515625" style="24" hidden="1" customWidth="1"/>
    <col min="26" max="26" width="21.85546875" style="24" hidden="1" customWidth="1"/>
    <col min="27" max="28" width="19.5703125" style="30" hidden="1" customWidth="1"/>
    <col min="29" max="29" width="6" style="24" hidden="1" customWidth="1"/>
    <col min="30" max="30" width="59.28515625" style="11" hidden="1" customWidth="1"/>
    <col min="31" max="31" width="25.28515625" style="14" hidden="1" customWidth="1"/>
    <col min="32" max="32" width="24.5703125" style="14" hidden="1" customWidth="1"/>
    <col min="33" max="34" width="23.42578125" style="14" hidden="1" customWidth="1"/>
    <col min="35" max="35" width="31.5703125" style="14" hidden="1" customWidth="1"/>
    <col min="36" max="52" width="21.28515625" style="14" hidden="1" customWidth="1"/>
    <col min="53" max="53" width="6.7109375" style="14" hidden="1" customWidth="1"/>
    <col min="54" max="54" width="59.28515625" style="11" hidden="1" customWidth="1"/>
    <col min="55" max="55" width="21.28515625" style="14" hidden="1" customWidth="1"/>
    <col min="56" max="56" width="23.140625" style="14" hidden="1" customWidth="1"/>
    <col min="57" max="57" width="24.5703125" style="14" hidden="1" customWidth="1"/>
    <col min="58" max="59" width="23.42578125" style="14" hidden="1" customWidth="1"/>
    <col min="60" max="60" width="26.5703125" style="14" hidden="1" customWidth="1"/>
    <col min="61" max="62" width="22.5703125" style="14" hidden="1" customWidth="1"/>
    <col min="63" max="63" width="20.85546875" style="14" hidden="1" customWidth="1"/>
    <col min="64" max="64" width="19.5703125" style="14" hidden="1" customWidth="1"/>
    <col min="65" max="65" width="25.85546875" style="14" hidden="1" customWidth="1"/>
    <col min="66" max="66" width="21" style="14" hidden="1" customWidth="1"/>
    <col min="67" max="67" width="17.5703125" style="14" hidden="1" customWidth="1"/>
    <col min="68" max="68" width="19.140625" style="14" hidden="1" customWidth="1"/>
    <col min="69" max="69" width="17.140625" style="14" hidden="1" customWidth="1"/>
    <col min="70" max="70" width="23.42578125" style="14" hidden="1" customWidth="1"/>
    <col min="71" max="71" width="19.42578125" style="14" hidden="1" customWidth="1"/>
    <col min="72" max="73" width="23.140625" style="14" hidden="1" customWidth="1"/>
    <col min="74" max="74" width="19.5703125" style="14" hidden="1" customWidth="1"/>
    <col min="75" max="76" width="20.42578125" style="14" hidden="1" customWidth="1"/>
    <col min="77" max="77" width="20.140625" style="14" hidden="1" customWidth="1"/>
    <col min="78" max="78" width="3.85546875" style="14" hidden="1" customWidth="1"/>
    <col min="79" max="79" width="52.7109375" style="11" hidden="1" customWidth="1"/>
    <col min="80" max="80" width="19.5703125" style="14" hidden="1" customWidth="1"/>
    <col min="81" max="81" width="21" style="14" hidden="1" customWidth="1"/>
    <col min="82" max="83" width="19.5703125" style="14" hidden="1" customWidth="1"/>
    <col min="84" max="84" width="21" style="14" hidden="1" customWidth="1"/>
    <col min="85" max="85" width="19.5703125" style="14" hidden="1" customWidth="1"/>
    <col min="86" max="86" width="3.85546875" style="14" hidden="1" customWidth="1"/>
    <col min="87" max="87" width="9.5703125" style="11" customWidth="1"/>
    <col min="88" max="88" width="52.7109375" style="11" customWidth="1"/>
    <col min="89" max="89" width="19.42578125" style="14" customWidth="1"/>
    <col min="90" max="90" width="23.140625" style="14" customWidth="1"/>
    <col min="91" max="91" width="24.5703125" style="14" customWidth="1"/>
    <col min="92" max="93" width="23.42578125" style="14" customWidth="1"/>
    <col min="94" max="94" width="26.5703125" style="14" customWidth="1"/>
    <col min="95" max="95" width="20.5703125" style="14" customWidth="1"/>
    <col min="96" max="96" width="20.28515625" style="14" customWidth="1"/>
    <col min="97" max="97" width="20.85546875" style="14" customWidth="1"/>
    <col min="98" max="98" width="21.5703125" style="14" customWidth="1"/>
    <col min="99" max="99" width="23.85546875" style="14" customWidth="1"/>
    <col min="100" max="100" width="21" style="14" customWidth="1"/>
    <col min="101" max="101" width="17.5703125" style="14" customWidth="1"/>
    <col min="102" max="102" width="19.140625" style="14" customWidth="1"/>
    <col min="103" max="103" width="20" style="14" customWidth="1"/>
    <col min="104" max="104" width="23.42578125" style="14" customWidth="1"/>
    <col min="105" max="105" width="20.5703125" style="14" customWidth="1"/>
    <col min="106" max="111" width="19.5703125" style="14" hidden="1" customWidth="1"/>
    <col min="112" max="112" width="10.140625" style="14" hidden="1" customWidth="1"/>
    <col min="113" max="113" width="55.140625" style="555" hidden="1" customWidth="1"/>
    <col min="115" max="115" width="19.140625" style="14" bestFit="1" customWidth="1"/>
    <col min="116" max="116" width="15.5703125" style="14" customWidth="1"/>
    <col min="117" max="117" width="13.85546875" style="14" customWidth="1"/>
    <col min="118" max="118" width="23.5703125" style="14" customWidth="1"/>
    <col min="119" max="119" width="12" style="14" customWidth="1"/>
    <col min="120" max="120" width="14.140625" style="14" customWidth="1"/>
    <col min="121" max="121" width="0" style="14" hidden="1" customWidth="1"/>
    <col min="122" max="122" width="21.5703125" style="14" customWidth="1"/>
    <col min="123" max="123" width="11.7109375" style="14" bestFit="1" customWidth="1"/>
    <col min="124" max="124" width="22.5703125" style="14" customWidth="1"/>
    <col min="125" max="125" width="10.140625" style="14" customWidth="1"/>
    <col min="126" max="126" width="15.28515625" style="14" customWidth="1"/>
    <col min="127" max="355" width="9.140625" style="14"/>
    <col min="356" max="356" width="3.28515625" style="14" bestFit="1" customWidth="1"/>
    <col min="357" max="357" width="35.28515625" style="14" customWidth="1"/>
    <col min="358" max="358" width="13.28515625" style="14" customWidth="1"/>
    <col min="359" max="359" width="14.28515625" style="14" customWidth="1"/>
    <col min="360" max="360" width="13.7109375" style="14" customWidth="1"/>
    <col min="361" max="361" width="13.5703125" style="14" customWidth="1"/>
    <col min="362" max="363" width="15.140625" style="14" customWidth="1"/>
    <col min="364" max="364" width="16" style="14" customWidth="1"/>
    <col min="365" max="365" width="23.7109375" style="14" customWidth="1"/>
    <col min="366" max="366" width="22" style="14" customWidth="1"/>
    <col min="367" max="367" width="18.140625" style="14" customWidth="1"/>
    <col min="368" max="368" width="20.85546875" style="14" customWidth="1"/>
    <col min="369" max="369" width="22.7109375" style="14" customWidth="1"/>
    <col min="370" max="370" width="12.42578125" style="14" customWidth="1"/>
    <col min="371" max="371" width="19.140625" style="14" bestFit="1" customWidth="1"/>
    <col min="372" max="372" width="15.5703125" style="14" customWidth="1"/>
    <col min="373" max="373" width="13.85546875" style="14" customWidth="1"/>
    <col min="374" max="374" width="23.5703125" style="14" customWidth="1"/>
    <col min="375" max="375" width="12" style="14" customWidth="1"/>
    <col min="376" max="376" width="14.140625" style="14" customWidth="1"/>
    <col min="377" max="377" width="0" style="14" hidden="1" customWidth="1"/>
    <col min="378" max="378" width="21.5703125" style="14" customWidth="1"/>
    <col min="379" max="379" width="11.7109375" style="14" bestFit="1" customWidth="1"/>
    <col min="380" max="380" width="22.5703125" style="14" customWidth="1"/>
    <col min="381" max="381" width="10.140625" style="14" customWidth="1"/>
    <col min="382" max="382" width="15.28515625" style="14" customWidth="1"/>
    <col min="383" max="611" width="9.140625" style="14"/>
    <col min="612" max="612" width="3.28515625" style="14" bestFit="1" customWidth="1"/>
    <col min="613" max="613" width="35.28515625" style="14" customWidth="1"/>
    <col min="614" max="614" width="13.28515625" style="14" customWidth="1"/>
    <col min="615" max="615" width="14.28515625" style="14" customWidth="1"/>
    <col min="616" max="616" width="13.7109375" style="14" customWidth="1"/>
    <col min="617" max="617" width="13.5703125" style="14" customWidth="1"/>
    <col min="618" max="619" width="15.140625" style="14" customWidth="1"/>
    <col min="620" max="620" width="16" style="14" customWidth="1"/>
    <col min="621" max="621" width="23.7109375" style="14" customWidth="1"/>
    <col min="622" max="622" width="22" style="14" customWidth="1"/>
    <col min="623" max="623" width="18.140625" style="14" customWidth="1"/>
    <col min="624" max="624" width="20.85546875" style="14" customWidth="1"/>
    <col min="625" max="625" width="22.7109375" style="14" customWidth="1"/>
    <col min="626" max="626" width="12.42578125" style="14" customWidth="1"/>
    <col min="627" max="627" width="19.140625" style="14" bestFit="1" customWidth="1"/>
    <col min="628" max="628" width="15.5703125" style="14" customWidth="1"/>
    <col min="629" max="629" width="13.85546875" style="14" customWidth="1"/>
    <col min="630" max="630" width="23.5703125" style="14" customWidth="1"/>
    <col min="631" max="631" width="12" style="14" customWidth="1"/>
    <col min="632" max="632" width="14.140625" style="14" customWidth="1"/>
    <col min="633" max="633" width="0" style="14" hidden="1" customWidth="1"/>
    <col min="634" max="634" width="21.5703125" style="14" customWidth="1"/>
    <col min="635" max="635" width="11.7109375" style="14" bestFit="1" customWidth="1"/>
    <col min="636" max="636" width="22.5703125" style="14" customWidth="1"/>
    <col min="637" max="637" width="10.140625" style="14" customWidth="1"/>
    <col min="638" max="638" width="15.28515625" style="14" customWidth="1"/>
    <col min="639" max="867" width="9.140625" style="14"/>
    <col min="868" max="868" width="3.28515625" style="14" bestFit="1" customWidth="1"/>
    <col min="869" max="869" width="35.28515625" style="14" customWidth="1"/>
    <col min="870" max="870" width="13.28515625" style="14" customWidth="1"/>
    <col min="871" max="871" width="14.28515625" style="14" customWidth="1"/>
    <col min="872" max="872" width="13.7109375" style="14" customWidth="1"/>
    <col min="873" max="873" width="13.5703125" style="14" customWidth="1"/>
    <col min="874" max="875" width="15.140625" style="14" customWidth="1"/>
    <col min="876" max="876" width="16" style="14" customWidth="1"/>
    <col min="877" max="877" width="23.7109375" style="14" customWidth="1"/>
    <col min="878" max="878" width="22" style="14" customWidth="1"/>
    <col min="879" max="879" width="18.140625" style="14" customWidth="1"/>
    <col min="880" max="880" width="20.85546875" style="14" customWidth="1"/>
    <col min="881" max="881" width="22.7109375" style="14" customWidth="1"/>
    <col min="882" max="882" width="12.42578125" style="14" customWidth="1"/>
    <col min="883" max="883" width="19.140625" style="14" bestFit="1" customWidth="1"/>
    <col min="884" max="884" width="15.5703125" style="14" customWidth="1"/>
    <col min="885" max="885" width="13.85546875" style="14" customWidth="1"/>
    <col min="886" max="886" width="23.5703125" style="14" customWidth="1"/>
    <col min="887" max="887" width="12" style="14" customWidth="1"/>
    <col min="888" max="888" width="14.140625" style="14" customWidth="1"/>
    <col min="889" max="889" width="0" style="14" hidden="1" customWidth="1"/>
    <col min="890" max="890" width="21.5703125" style="14" customWidth="1"/>
    <col min="891" max="891" width="11.7109375" style="14" bestFit="1" customWidth="1"/>
    <col min="892" max="892" width="22.5703125" style="14" customWidth="1"/>
    <col min="893" max="893" width="10.140625" style="14" customWidth="1"/>
    <col min="894" max="894" width="15.28515625" style="14" customWidth="1"/>
    <col min="895" max="1123" width="9.140625" style="14"/>
    <col min="1124" max="1124" width="3.28515625" style="14" bestFit="1" customWidth="1"/>
    <col min="1125" max="1125" width="35.28515625" style="14" customWidth="1"/>
    <col min="1126" max="1126" width="13.28515625" style="14" customWidth="1"/>
    <col min="1127" max="1127" width="14.28515625" style="14" customWidth="1"/>
    <col min="1128" max="1128" width="13.7109375" style="14" customWidth="1"/>
    <col min="1129" max="1129" width="13.5703125" style="14" customWidth="1"/>
    <col min="1130" max="1131" width="15.140625" style="14" customWidth="1"/>
    <col min="1132" max="1132" width="16" style="14" customWidth="1"/>
    <col min="1133" max="1133" width="23.7109375" style="14" customWidth="1"/>
    <col min="1134" max="1134" width="22" style="14" customWidth="1"/>
    <col min="1135" max="1135" width="18.140625" style="14" customWidth="1"/>
    <col min="1136" max="1136" width="20.85546875" style="14" customWidth="1"/>
    <col min="1137" max="1137" width="22.7109375" style="14" customWidth="1"/>
    <col min="1138" max="1138" width="12.42578125" style="14" customWidth="1"/>
    <col min="1139" max="1139" width="19.140625" style="14" bestFit="1" customWidth="1"/>
    <col min="1140" max="1140" width="15.5703125" style="14" customWidth="1"/>
    <col min="1141" max="1141" width="13.85546875" style="14" customWidth="1"/>
    <col min="1142" max="1142" width="23.5703125" style="14" customWidth="1"/>
    <col min="1143" max="1143" width="12" style="14" customWidth="1"/>
    <col min="1144" max="1144" width="14.140625" style="14" customWidth="1"/>
    <col min="1145" max="1145" width="0" style="14" hidden="1" customWidth="1"/>
    <col min="1146" max="1146" width="21.5703125" style="14" customWidth="1"/>
    <col min="1147" max="1147" width="11.7109375" style="14" bestFit="1" customWidth="1"/>
    <col min="1148" max="1148" width="22.5703125" style="14" customWidth="1"/>
    <col min="1149" max="1149" width="10.140625" style="14" customWidth="1"/>
    <col min="1150" max="1150" width="15.28515625" style="14" customWidth="1"/>
    <col min="1151" max="1379" width="9.140625" style="14"/>
    <col min="1380" max="1380" width="3.28515625" style="14" bestFit="1" customWidth="1"/>
    <col min="1381" max="1381" width="35.28515625" style="14" customWidth="1"/>
    <col min="1382" max="1382" width="13.28515625" style="14" customWidth="1"/>
    <col min="1383" max="1383" width="14.28515625" style="14" customWidth="1"/>
    <col min="1384" max="1384" width="13.7109375" style="14" customWidth="1"/>
    <col min="1385" max="1385" width="13.5703125" style="14" customWidth="1"/>
    <col min="1386" max="1387" width="15.140625" style="14" customWidth="1"/>
    <col min="1388" max="1388" width="16" style="14" customWidth="1"/>
    <col min="1389" max="1389" width="23.7109375" style="14" customWidth="1"/>
    <col min="1390" max="1390" width="22" style="14" customWidth="1"/>
    <col min="1391" max="1391" width="18.140625" style="14" customWidth="1"/>
    <col min="1392" max="1392" width="20.85546875" style="14" customWidth="1"/>
    <col min="1393" max="1393" width="22.7109375" style="14" customWidth="1"/>
    <col min="1394" max="1394" width="12.42578125" style="14" customWidth="1"/>
    <col min="1395" max="1395" width="19.140625" style="14" bestFit="1" customWidth="1"/>
    <col min="1396" max="1396" width="15.5703125" style="14" customWidth="1"/>
    <col min="1397" max="1397" width="13.85546875" style="14" customWidth="1"/>
    <col min="1398" max="1398" width="23.5703125" style="14" customWidth="1"/>
    <col min="1399" max="1399" width="12" style="14" customWidth="1"/>
    <col min="1400" max="1400" width="14.140625" style="14" customWidth="1"/>
    <col min="1401" max="1401" width="0" style="14" hidden="1" customWidth="1"/>
    <col min="1402" max="1402" width="21.5703125" style="14" customWidth="1"/>
    <col min="1403" max="1403" width="11.7109375" style="14" bestFit="1" customWidth="1"/>
    <col min="1404" max="1404" width="22.5703125" style="14" customWidth="1"/>
    <col min="1405" max="1405" width="10.140625" style="14" customWidth="1"/>
    <col min="1406" max="1406" width="15.28515625" style="14" customWidth="1"/>
    <col min="1407" max="1635" width="9.140625" style="14"/>
    <col min="1636" max="1636" width="3.28515625" style="14" bestFit="1" customWidth="1"/>
    <col min="1637" max="1637" width="35.28515625" style="14" customWidth="1"/>
    <col min="1638" max="1638" width="13.28515625" style="14" customWidth="1"/>
    <col min="1639" max="1639" width="14.28515625" style="14" customWidth="1"/>
    <col min="1640" max="1640" width="13.7109375" style="14" customWidth="1"/>
    <col min="1641" max="1641" width="13.5703125" style="14" customWidth="1"/>
    <col min="1642" max="1643" width="15.140625" style="14" customWidth="1"/>
    <col min="1644" max="1644" width="16" style="14" customWidth="1"/>
    <col min="1645" max="1645" width="23.7109375" style="14" customWidth="1"/>
    <col min="1646" max="1646" width="22" style="14" customWidth="1"/>
    <col min="1647" max="1647" width="18.140625" style="14" customWidth="1"/>
    <col min="1648" max="1648" width="20.85546875" style="14" customWidth="1"/>
    <col min="1649" max="1649" width="22.7109375" style="14" customWidth="1"/>
    <col min="1650" max="1650" width="12.42578125" style="14" customWidth="1"/>
    <col min="1651" max="1651" width="19.140625" style="14" bestFit="1" customWidth="1"/>
    <col min="1652" max="1652" width="15.5703125" style="14" customWidth="1"/>
    <col min="1653" max="1653" width="13.85546875" style="14" customWidth="1"/>
    <col min="1654" max="1654" width="23.5703125" style="14" customWidth="1"/>
    <col min="1655" max="1655" width="12" style="14" customWidth="1"/>
    <col min="1656" max="1656" width="14.140625" style="14" customWidth="1"/>
    <col min="1657" max="1657" width="0" style="14" hidden="1" customWidth="1"/>
    <col min="1658" max="1658" width="21.5703125" style="14" customWidth="1"/>
    <col min="1659" max="1659" width="11.7109375" style="14" bestFit="1" customWidth="1"/>
    <col min="1660" max="1660" width="22.5703125" style="14" customWidth="1"/>
    <col min="1661" max="1661" width="10.140625" style="14" customWidth="1"/>
    <col min="1662" max="1662" width="15.28515625" style="14" customWidth="1"/>
    <col min="1663" max="1891" width="9.140625" style="14"/>
    <col min="1892" max="1892" width="3.28515625" style="14" bestFit="1" customWidth="1"/>
    <col min="1893" max="1893" width="35.28515625" style="14" customWidth="1"/>
    <col min="1894" max="1894" width="13.28515625" style="14" customWidth="1"/>
    <col min="1895" max="1895" width="14.28515625" style="14" customWidth="1"/>
    <col min="1896" max="1896" width="13.7109375" style="14" customWidth="1"/>
    <col min="1897" max="1897" width="13.5703125" style="14" customWidth="1"/>
    <col min="1898" max="1899" width="15.140625" style="14" customWidth="1"/>
    <col min="1900" max="1900" width="16" style="14" customWidth="1"/>
    <col min="1901" max="1901" width="23.7109375" style="14" customWidth="1"/>
    <col min="1902" max="1902" width="22" style="14" customWidth="1"/>
    <col min="1903" max="1903" width="18.140625" style="14" customWidth="1"/>
    <col min="1904" max="1904" width="20.85546875" style="14" customWidth="1"/>
    <col min="1905" max="1905" width="22.7109375" style="14" customWidth="1"/>
    <col min="1906" max="1906" width="12.42578125" style="14" customWidth="1"/>
    <col min="1907" max="1907" width="19.140625" style="14" bestFit="1" customWidth="1"/>
    <col min="1908" max="1908" width="15.5703125" style="14" customWidth="1"/>
    <col min="1909" max="1909" width="13.85546875" style="14" customWidth="1"/>
    <col min="1910" max="1910" width="23.5703125" style="14" customWidth="1"/>
    <col min="1911" max="1911" width="12" style="14" customWidth="1"/>
    <col min="1912" max="1912" width="14.140625" style="14" customWidth="1"/>
    <col min="1913" max="1913" width="0" style="14" hidden="1" customWidth="1"/>
    <col min="1914" max="1914" width="21.5703125" style="14" customWidth="1"/>
    <col min="1915" max="1915" width="11.7109375" style="14" bestFit="1" customWidth="1"/>
    <col min="1916" max="1916" width="22.5703125" style="14" customWidth="1"/>
    <col min="1917" max="1917" width="10.140625" style="14" customWidth="1"/>
    <col min="1918" max="1918" width="15.28515625" style="14" customWidth="1"/>
    <col min="1919" max="2147" width="9.140625" style="14"/>
    <col min="2148" max="2148" width="3.28515625" style="14" bestFit="1" customWidth="1"/>
    <col min="2149" max="2149" width="35.28515625" style="14" customWidth="1"/>
    <col min="2150" max="2150" width="13.28515625" style="14" customWidth="1"/>
    <col min="2151" max="2151" width="14.28515625" style="14" customWidth="1"/>
    <col min="2152" max="2152" width="13.7109375" style="14" customWidth="1"/>
    <col min="2153" max="2153" width="13.5703125" style="14" customWidth="1"/>
    <col min="2154" max="2155" width="15.140625" style="14" customWidth="1"/>
    <col min="2156" max="2156" width="16" style="14" customWidth="1"/>
    <col min="2157" max="2157" width="23.7109375" style="14" customWidth="1"/>
    <col min="2158" max="2158" width="22" style="14" customWidth="1"/>
    <col min="2159" max="2159" width="18.140625" style="14" customWidth="1"/>
    <col min="2160" max="2160" width="20.85546875" style="14" customWidth="1"/>
    <col min="2161" max="2161" width="22.7109375" style="14" customWidth="1"/>
    <col min="2162" max="2162" width="12.42578125" style="14" customWidth="1"/>
    <col min="2163" max="2163" width="19.140625" style="14" bestFit="1" customWidth="1"/>
    <col min="2164" max="2164" width="15.5703125" style="14" customWidth="1"/>
    <col min="2165" max="2165" width="13.85546875" style="14" customWidth="1"/>
    <col min="2166" max="2166" width="23.5703125" style="14" customWidth="1"/>
    <col min="2167" max="2167" width="12" style="14" customWidth="1"/>
    <col min="2168" max="2168" width="14.140625" style="14" customWidth="1"/>
    <col min="2169" max="2169" width="0" style="14" hidden="1" customWidth="1"/>
    <col min="2170" max="2170" width="21.5703125" style="14" customWidth="1"/>
    <col min="2171" max="2171" width="11.7109375" style="14" bestFit="1" customWidth="1"/>
    <col min="2172" max="2172" width="22.5703125" style="14" customWidth="1"/>
    <col min="2173" max="2173" width="10.140625" style="14" customWidth="1"/>
    <col min="2174" max="2174" width="15.28515625" style="14" customWidth="1"/>
    <col min="2175" max="2403" width="9.140625" style="14"/>
    <col min="2404" max="2404" width="3.28515625" style="14" bestFit="1" customWidth="1"/>
    <col min="2405" max="2405" width="35.28515625" style="14" customWidth="1"/>
    <col min="2406" max="2406" width="13.28515625" style="14" customWidth="1"/>
    <col min="2407" max="2407" width="14.28515625" style="14" customWidth="1"/>
    <col min="2408" max="2408" width="13.7109375" style="14" customWidth="1"/>
    <col min="2409" max="2409" width="13.5703125" style="14" customWidth="1"/>
    <col min="2410" max="2411" width="15.140625" style="14" customWidth="1"/>
    <col min="2412" max="2412" width="16" style="14" customWidth="1"/>
    <col min="2413" max="2413" width="23.7109375" style="14" customWidth="1"/>
    <col min="2414" max="2414" width="22" style="14" customWidth="1"/>
    <col min="2415" max="2415" width="18.140625" style="14" customWidth="1"/>
    <col min="2416" max="2416" width="20.85546875" style="14" customWidth="1"/>
    <col min="2417" max="2417" width="22.7109375" style="14" customWidth="1"/>
    <col min="2418" max="2418" width="12.42578125" style="14" customWidth="1"/>
    <col min="2419" max="2419" width="19.140625" style="14" bestFit="1" customWidth="1"/>
    <col min="2420" max="2420" width="15.5703125" style="14" customWidth="1"/>
    <col min="2421" max="2421" width="13.85546875" style="14" customWidth="1"/>
    <col min="2422" max="2422" width="23.5703125" style="14" customWidth="1"/>
    <col min="2423" max="2423" width="12" style="14" customWidth="1"/>
    <col min="2424" max="2424" width="14.140625" style="14" customWidth="1"/>
    <col min="2425" max="2425" width="0" style="14" hidden="1" customWidth="1"/>
    <col min="2426" max="2426" width="21.5703125" style="14" customWidth="1"/>
    <col min="2427" max="2427" width="11.7109375" style="14" bestFit="1" customWidth="1"/>
    <col min="2428" max="2428" width="22.5703125" style="14" customWidth="1"/>
    <col min="2429" max="2429" width="10.140625" style="14" customWidth="1"/>
    <col min="2430" max="2430" width="15.28515625" style="14" customWidth="1"/>
    <col min="2431" max="2659" width="9.140625" style="14"/>
    <col min="2660" max="2660" width="3.28515625" style="14" bestFit="1" customWidth="1"/>
    <col min="2661" max="2661" width="35.28515625" style="14" customWidth="1"/>
    <col min="2662" max="2662" width="13.28515625" style="14" customWidth="1"/>
    <col min="2663" max="2663" width="14.28515625" style="14" customWidth="1"/>
    <col min="2664" max="2664" width="13.7109375" style="14" customWidth="1"/>
    <col min="2665" max="2665" width="13.5703125" style="14" customWidth="1"/>
    <col min="2666" max="2667" width="15.140625" style="14" customWidth="1"/>
    <col min="2668" max="2668" width="16" style="14" customWidth="1"/>
    <col min="2669" max="2669" width="23.7109375" style="14" customWidth="1"/>
    <col min="2670" max="2670" width="22" style="14" customWidth="1"/>
    <col min="2671" max="2671" width="18.140625" style="14" customWidth="1"/>
    <col min="2672" max="2672" width="20.85546875" style="14" customWidth="1"/>
    <col min="2673" max="2673" width="22.7109375" style="14" customWidth="1"/>
    <col min="2674" max="2674" width="12.42578125" style="14" customWidth="1"/>
    <col min="2675" max="2675" width="19.140625" style="14" bestFit="1" customWidth="1"/>
    <col min="2676" max="2676" width="15.5703125" style="14" customWidth="1"/>
    <col min="2677" max="2677" width="13.85546875" style="14" customWidth="1"/>
    <col min="2678" max="2678" width="23.5703125" style="14" customWidth="1"/>
    <col min="2679" max="2679" width="12" style="14" customWidth="1"/>
    <col min="2680" max="2680" width="14.140625" style="14" customWidth="1"/>
    <col min="2681" max="2681" width="0" style="14" hidden="1" customWidth="1"/>
    <col min="2682" max="2682" width="21.5703125" style="14" customWidth="1"/>
    <col min="2683" max="2683" width="11.7109375" style="14" bestFit="1" customWidth="1"/>
    <col min="2684" max="2684" width="22.5703125" style="14" customWidth="1"/>
    <col min="2685" max="2685" width="10.140625" style="14" customWidth="1"/>
    <col min="2686" max="2686" width="15.28515625" style="14" customWidth="1"/>
    <col min="2687" max="2915" width="9.140625" style="14"/>
    <col min="2916" max="2916" width="3.28515625" style="14" bestFit="1" customWidth="1"/>
    <col min="2917" max="2917" width="35.28515625" style="14" customWidth="1"/>
    <col min="2918" max="2918" width="13.28515625" style="14" customWidth="1"/>
    <col min="2919" max="2919" width="14.28515625" style="14" customWidth="1"/>
    <col min="2920" max="2920" width="13.7109375" style="14" customWidth="1"/>
    <col min="2921" max="2921" width="13.5703125" style="14" customWidth="1"/>
    <col min="2922" max="2923" width="15.140625" style="14" customWidth="1"/>
    <col min="2924" max="2924" width="16" style="14" customWidth="1"/>
    <col min="2925" max="2925" width="23.7109375" style="14" customWidth="1"/>
    <col min="2926" max="2926" width="22" style="14" customWidth="1"/>
    <col min="2927" max="2927" width="18.140625" style="14" customWidth="1"/>
    <col min="2928" max="2928" width="20.85546875" style="14" customWidth="1"/>
    <col min="2929" max="2929" width="22.7109375" style="14" customWidth="1"/>
    <col min="2930" max="2930" width="12.42578125" style="14" customWidth="1"/>
    <col min="2931" max="2931" width="19.140625" style="14" bestFit="1" customWidth="1"/>
    <col min="2932" max="2932" width="15.5703125" style="14" customWidth="1"/>
    <col min="2933" max="2933" width="13.85546875" style="14" customWidth="1"/>
    <col min="2934" max="2934" width="23.5703125" style="14" customWidth="1"/>
    <col min="2935" max="2935" width="12" style="14" customWidth="1"/>
    <col min="2936" max="2936" width="14.140625" style="14" customWidth="1"/>
    <col min="2937" max="2937" width="0" style="14" hidden="1" customWidth="1"/>
    <col min="2938" max="2938" width="21.5703125" style="14" customWidth="1"/>
    <col min="2939" max="2939" width="11.7109375" style="14" bestFit="1" customWidth="1"/>
    <col min="2940" max="2940" width="22.5703125" style="14" customWidth="1"/>
    <col min="2941" max="2941" width="10.140625" style="14" customWidth="1"/>
    <col min="2942" max="2942" width="15.28515625" style="14" customWidth="1"/>
    <col min="2943" max="3171" width="9.140625" style="14"/>
    <col min="3172" max="3172" width="3.28515625" style="14" bestFit="1" customWidth="1"/>
    <col min="3173" max="3173" width="35.28515625" style="14" customWidth="1"/>
    <col min="3174" max="3174" width="13.28515625" style="14" customWidth="1"/>
    <col min="3175" max="3175" width="14.28515625" style="14" customWidth="1"/>
    <col min="3176" max="3176" width="13.7109375" style="14" customWidth="1"/>
    <col min="3177" max="3177" width="13.5703125" style="14" customWidth="1"/>
    <col min="3178" max="3179" width="15.140625" style="14" customWidth="1"/>
    <col min="3180" max="3180" width="16" style="14" customWidth="1"/>
    <col min="3181" max="3181" width="23.7109375" style="14" customWidth="1"/>
    <col min="3182" max="3182" width="22" style="14" customWidth="1"/>
    <col min="3183" max="3183" width="18.140625" style="14" customWidth="1"/>
    <col min="3184" max="3184" width="20.85546875" style="14" customWidth="1"/>
    <col min="3185" max="3185" width="22.7109375" style="14" customWidth="1"/>
    <col min="3186" max="3186" width="12.42578125" style="14" customWidth="1"/>
    <col min="3187" max="3187" width="19.140625" style="14" bestFit="1" customWidth="1"/>
    <col min="3188" max="3188" width="15.5703125" style="14" customWidth="1"/>
    <col min="3189" max="3189" width="13.85546875" style="14" customWidth="1"/>
    <col min="3190" max="3190" width="23.5703125" style="14" customWidth="1"/>
    <col min="3191" max="3191" width="12" style="14" customWidth="1"/>
    <col min="3192" max="3192" width="14.140625" style="14" customWidth="1"/>
    <col min="3193" max="3193" width="0" style="14" hidden="1" customWidth="1"/>
    <col min="3194" max="3194" width="21.5703125" style="14" customWidth="1"/>
    <col min="3195" max="3195" width="11.7109375" style="14" bestFit="1" customWidth="1"/>
    <col min="3196" max="3196" width="22.5703125" style="14" customWidth="1"/>
    <col min="3197" max="3197" width="10.140625" style="14" customWidth="1"/>
    <col min="3198" max="3198" width="15.28515625" style="14" customWidth="1"/>
    <col min="3199" max="3427" width="9.140625" style="14"/>
    <col min="3428" max="3428" width="3.28515625" style="14" bestFit="1" customWidth="1"/>
    <col min="3429" max="3429" width="35.28515625" style="14" customWidth="1"/>
    <col min="3430" max="3430" width="13.28515625" style="14" customWidth="1"/>
    <col min="3431" max="3431" width="14.28515625" style="14" customWidth="1"/>
    <col min="3432" max="3432" width="13.7109375" style="14" customWidth="1"/>
    <col min="3433" max="3433" width="13.5703125" style="14" customWidth="1"/>
    <col min="3434" max="3435" width="15.140625" style="14" customWidth="1"/>
    <col min="3436" max="3436" width="16" style="14" customWidth="1"/>
    <col min="3437" max="3437" width="23.7109375" style="14" customWidth="1"/>
    <col min="3438" max="3438" width="22" style="14" customWidth="1"/>
    <col min="3439" max="3439" width="18.140625" style="14" customWidth="1"/>
    <col min="3440" max="3440" width="20.85546875" style="14" customWidth="1"/>
    <col min="3441" max="3441" width="22.7109375" style="14" customWidth="1"/>
    <col min="3442" max="3442" width="12.42578125" style="14" customWidth="1"/>
    <col min="3443" max="3443" width="19.140625" style="14" bestFit="1" customWidth="1"/>
    <col min="3444" max="3444" width="15.5703125" style="14" customWidth="1"/>
    <col min="3445" max="3445" width="13.85546875" style="14" customWidth="1"/>
    <col min="3446" max="3446" width="23.5703125" style="14" customWidth="1"/>
    <col min="3447" max="3447" width="12" style="14" customWidth="1"/>
    <col min="3448" max="3448" width="14.140625" style="14" customWidth="1"/>
    <col min="3449" max="3449" width="0" style="14" hidden="1" customWidth="1"/>
    <col min="3450" max="3450" width="21.5703125" style="14" customWidth="1"/>
    <col min="3451" max="3451" width="11.7109375" style="14" bestFit="1" customWidth="1"/>
    <col min="3452" max="3452" width="22.5703125" style="14" customWidth="1"/>
    <col min="3453" max="3453" width="10.140625" style="14" customWidth="1"/>
    <col min="3454" max="3454" width="15.28515625" style="14" customWidth="1"/>
    <col min="3455" max="3683" width="9.140625" style="14"/>
    <col min="3684" max="3684" width="3.28515625" style="14" bestFit="1" customWidth="1"/>
    <col min="3685" max="3685" width="35.28515625" style="14" customWidth="1"/>
    <col min="3686" max="3686" width="13.28515625" style="14" customWidth="1"/>
    <col min="3687" max="3687" width="14.28515625" style="14" customWidth="1"/>
    <col min="3688" max="3688" width="13.7109375" style="14" customWidth="1"/>
    <col min="3689" max="3689" width="13.5703125" style="14" customWidth="1"/>
    <col min="3690" max="3691" width="15.140625" style="14" customWidth="1"/>
    <col min="3692" max="3692" width="16" style="14" customWidth="1"/>
    <col min="3693" max="3693" width="23.7109375" style="14" customWidth="1"/>
    <col min="3694" max="3694" width="22" style="14" customWidth="1"/>
    <col min="3695" max="3695" width="18.140625" style="14" customWidth="1"/>
    <col min="3696" max="3696" width="20.85546875" style="14" customWidth="1"/>
    <col min="3697" max="3697" width="22.7109375" style="14" customWidth="1"/>
    <col min="3698" max="3698" width="12.42578125" style="14" customWidth="1"/>
    <col min="3699" max="3699" width="19.140625" style="14" bestFit="1" customWidth="1"/>
    <col min="3700" max="3700" width="15.5703125" style="14" customWidth="1"/>
    <col min="3701" max="3701" width="13.85546875" style="14" customWidth="1"/>
    <col min="3702" max="3702" width="23.5703125" style="14" customWidth="1"/>
    <col min="3703" max="3703" width="12" style="14" customWidth="1"/>
    <col min="3704" max="3704" width="14.140625" style="14" customWidth="1"/>
    <col min="3705" max="3705" width="0" style="14" hidden="1" customWidth="1"/>
    <col min="3706" max="3706" width="21.5703125" style="14" customWidth="1"/>
    <col min="3707" max="3707" width="11.7109375" style="14" bestFit="1" customWidth="1"/>
    <col min="3708" max="3708" width="22.5703125" style="14" customWidth="1"/>
    <col min="3709" max="3709" width="10.140625" style="14" customWidth="1"/>
    <col min="3710" max="3710" width="15.28515625" style="14" customWidth="1"/>
    <col min="3711" max="3939" width="9.140625" style="14"/>
    <col min="3940" max="3940" width="3.28515625" style="14" bestFit="1" customWidth="1"/>
    <col min="3941" max="3941" width="35.28515625" style="14" customWidth="1"/>
    <col min="3942" max="3942" width="13.28515625" style="14" customWidth="1"/>
    <col min="3943" max="3943" width="14.28515625" style="14" customWidth="1"/>
    <col min="3944" max="3944" width="13.7109375" style="14" customWidth="1"/>
    <col min="3945" max="3945" width="13.5703125" style="14" customWidth="1"/>
    <col min="3946" max="3947" width="15.140625" style="14" customWidth="1"/>
    <col min="3948" max="3948" width="16" style="14" customWidth="1"/>
    <col min="3949" max="3949" width="23.7109375" style="14" customWidth="1"/>
    <col min="3950" max="3950" width="22" style="14" customWidth="1"/>
    <col min="3951" max="3951" width="18.140625" style="14" customWidth="1"/>
    <col min="3952" max="3952" width="20.85546875" style="14" customWidth="1"/>
    <col min="3953" max="3953" width="22.7109375" style="14" customWidth="1"/>
    <col min="3954" max="3954" width="12.42578125" style="14" customWidth="1"/>
    <col min="3955" max="3955" width="19.140625" style="14" bestFit="1" customWidth="1"/>
    <col min="3956" max="3956" width="15.5703125" style="14" customWidth="1"/>
    <col min="3957" max="3957" width="13.85546875" style="14" customWidth="1"/>
    <col min="3958" max="3958" width="23.5703125" style="14" customWidth="1"/>
    <col min="3959" max="3959" width="12" style="14" customWidth="1"/>
    <col min="3960" max="3960" width="14.140625" style="14" customWidth="1"/>
    <col min="3961" max="3961" width="0" style="14" hidden="1" customWidth="1"/>
    <col min="3962" max="3962" width="21.5703125" style="14" customWidth="1"/>
    <col min="3963" max="3963" width="11.7109375" style="14" bestFit="1" customWidth="1"/>
    <col min="3964" max="3964" width="22.5703125" style="14" customWidth="1"/>
    <col min="3965" max="3965" width="10.140625" style="14" customWidth="1"/>
    <col min="3966" max="3966" width="15.28515625" style="14" customWidth="1"/>
    <col min="3967" max="4195" width="9.140625" style="14"/>
    <col min="4196" max="4196" width="3.28515625" style="14" bestFit="1" customWidth="1"/>
    <col min="4197" max="4197" width="35.28515625" style="14" customWidth="1"/>
    <col min="4198" max="4198" width="13.28515625" style="14" customWidth="1"/>
    <col min="4199" max="4199" width="14.28515625" style="14" customWidth="1"/>
    <col min="4200" max="4200" width="13.7109375" style="14" customWidth="1"/>
    <col min="4201" max="4201" width="13.5703125" style="14" customWidth="1"/>
    <col min="4202" max="4203" width="15.140625" style="14" customWidth="1"/>
    <col min="4204" max="4204" width="16" style="14" customWidth="1"/>
    <col min="4205" max="4205" width="23.7109375" style="14" customWidth="1"/>
    <col min="4206" max="4206" width="22" style="14" customWidth="1"/>
    <col min="4207" max="4207" width="18.140625" style="14" customWidth="1"/>
    <col min="4208" max="4208" width="20.85546875" style="14" customWidth="1"/>
    <col min="4209" max="4209" width="22.7109375" style="14" customWidth="1"/>
    <col min="4210" max="4210" width="12.42578125" style="14" customWidth="1"/>
    <col min="4211" max="4211" width="19.140625" style="14" bestFit="1" customWidth="1"/>
    <col min="4212" max="4212" width="15.5703125" style="14" customWidth="1"/>
    <col min="4213" max="4213" width="13.85546875" style="14" customWidth="1"/>
    <col min="4214" max="4214" width="23.5703125" style="14" customWidth="1"/>
    <col min="4215" max="4215" width="12" style="14" customWidth="1"/>
    <col min="4216" max="4216" width="14.140625" style="14" customWidth="1"/>
    <col min="4217" max="4217" width="0" style="14" hidden="1" customWidth="1"/>
    <col min="4218" max="4218" width="21.5703125" style="14" customWidth="1"/>
    <col min="4219" max="4219" width="11.7109375" style="14" bestFit="1" customWidth="1"/>
    <col min="4220" max="4220" width="22.5703125" style="14" customWidth="1"/>
    <col min="4221" max="4221" width="10.140625" style="14" customWidth="1"/>
    <col min="4222" max="4222" width="15.28515625" style="14" customWidth="1"/>
    <col min="4223" max="4451" width="9.140625" style="14"/>
    <col min="4452" max="4452" width="3.28515625" style="14" bestFit="1" customWidth="1"/>
    <col min="4453" max="4453" width="35.28515625" style="14" customWidth="1"/>
    <col min="4454" max="4454" width="13.28515625" style="14" customWidth="1"/>
    <col min="4455" max="4455" width="14.28515625" style="14" customWidth="1"/>
    <col min="4456" max="4456" width="13.7109375" style="14" customWidth="1"/>
    <col min="4457" max="4457" width="13.5703125" style="14" customWidth="1"/>
    <col min="4458" max="4459" width="15.140625" style="14" customWidth="1"/>
    <col min="4460" max="4460" width="16" style="14" customWidth="1"/>
    <col min="4461" max="4461" width="23.7109375" style="14" customWidth="1"/>
    <col min="4462" max="4462" width="22" style="14" customWidth="1"/>
    <col min="4463" max="4463" width="18.140625" style="14" customWidth="1"/>
    <col min="4464" max="4464" width="20.85546875" style="14" customWidth="1"/>
    <col min="4465" max="4465" width="22.7109375" style="14" customWidth="1"/>
    <col min="4466" max="4466" width="12.42578125" style="14" customWidth="1"/>
    <col min="4467" max="4467" width="19.140625" style="14" bestFit="1" customWidth="1"/>
    <col min="4468" max="4468" width="15.5703125" style="14" customWidth="1"/>
    <col min="4469" max="4469" width="13.85546875" style="14" customWidth="1"/>
    <col min="4470" max="4470" width="23.5703125" style="14" customWidth="1"/>
    <col min="4471" max="4471" width="12" style="14" customWidth="1"/>
    <col min="4472" max="4472" width="14.140625" style="14" customWidth="1"/>
    <col min="4473" max="4473" width="0" style="14" hidden="1" customWidth="1"/>
    <col min="4474" max="4474" width="21.5703125" style="14" customWidth="1"/>
    <col min="4475" max="4475" width="11.7109375" style="14" bestFit="1" customWidth="1"/>
    <col min="4476" max="4476" width="22.5703125" style="14" customWidth="1"/>
    <col min="4477" max="4477" width="10.140625" style="14" customWidth="1"/>
    <col min="4478" max="4478" width="15.28515625" style="14" customWidth="1"/>
    <col min="4479" max="4707" width="9.140625" style="14"/>
    <col min="4708" max="4708" width="3.28515625" style="14" bestFit="1" customWidth="1"/>
    <col min="4709" max="4709" width="35.28515625" style="14" customWidth="1"/>
    <col min="4710" max="4710" width="13.28515625" style="14" customWidth="1"/>
    <col min="4711" max="4711" width="14.28515625" style="14" customWidth="1"/>
    <col min="4712" max="4712" width="13.7109375" style="14" customWidth="1"/>
    <col min="4713" max="4713" width="13.5703125" style="14" customWidth="1"/>
    <col min="4714" max="4715" width="15.140625" style="14" customWidth="1"/>
    <col min="4716" max="4716" width="16" style="14" customWidth="1"/>
    <col min="4717" max="4717" width="23.7109375" style="14" customWidth="1"/>
    <col min="4718" max="4718" width="22" style="14" customWidth="1"/>
    <col min="4719" max="4719" width="18.140625" style="14" customWidth="1"/>
    <col min="4720" max="4720" width="20.85546875" style="14" customWidth="1"/>
    <col min="4721" max="4721" width="22.7109375" style="14" customWidth="1"/>
    <col min="4722" max="4722" width="12.42578125" style="14" customWidth="1"/>
    <col min="4723" max="4723" width="19.140625" style="14" bestFit="1" customWidth="1"/>
    <col min="4724" max="4724" width="15.5703125" style="14" customWidth="1"/>
    <col min="4725" max="4725" width="13.85546875" style="14" customWidth="1"/>
    <col min="4726" max="4726" width="23.5703125" style="14" customWidth="1"/>
    <col min="4727" max="4727" width="12" style="14" customWidth="1"/>
    <col min="4728" max="4728" width="14.140625" style="14" customWidth="1"/>
    <col min="4729" max="4729" width="0" style="14" hidden="1" customWidth="1"/>
    <col min="4730" max="4730" width="21.5703125" style="14" customWidth="1"/>
    <col min="4731" max="4731" width="11.7109375" style="14" bestFit="1" customWidth="1"/>
    <col min="4732" max="4732" width="22.5703125" style="14" customWidth="1"/>
    <col min="4733" max="4733" width="10.140625" style="14" customWidth="1"/>
    <col min="4734" max="4734" width="15.28515625" style="14" customWidth="1"/>
    <col min="4735" max="4963" width="9.140625" style="14"/>
    <col min="4964" max="4964" width="3.28515625" style="14" bestFit="1" customWidth="1"/>
    <col min="4965" max="4965" width="35.28515625" style="14" customWidth="1"/>
    <col min="4966" max="4966" width="13.28515625" style="14" customWidth="1"/>
    <col min="4967" max="4967" width="14.28515625" style="14" customWidth="1"/>
    <col min="4968" max="4968" width="13.7109375" style="14" customWidth="1"/>
    <col min="4969" max="4969" width="13.5703125" style="14" customWidth="1"/>
    <col min="4970" max="4971" width="15.140625" style="14" customWidth="1"/>
    <col min="4972" max="4972" width="16" style="14" customWidth="1"/>
    <col min="4973" max="4973" width="23.7109375" style="14" customWidth="1"/>
    <col min="4974" max="4974" width="22" style="14" customWidth="1"/>
    <col min="4975" max="4975" width="18.140625" style="14" customWidth="1"/>
    <col min="4976" max="4976" width="20.85546875" style="14" customWidth="1"/>
    <col min="4977" max="4977" width="22.7109375" style="14" customWidth="1"/>
    <col min="4978" max="4978" width="12.42578125" style="14" customWidth="1"/>
    <col min="4979" max="4979" width="19.140625" style="14" bestFit="1" customWidth="1"/>
    <col min="4980" max="4980" width="15.5703125" style="14" customWidth="1"/>
    <col min="4981" max="4981" width="13.85546875" style="14" customWidth="1"/>
    <col min="4982" max="4982" width="23.5703125" style="14" customWidth="1"/>
    <col min="4983" max="4983" width="12" style="14" customWidth="1"/>
    <col min="4984" max="4984" width="14.140625" style="14" customWidth="1"/>
    <col min="4985" max="4985" width="0" style="14" hidden="1" customWidth="1"/>
    <col min="4986" max="4986" width="21.5703125" style="14" customWidth="1"/>
    <col min="4987" max="4987" width="11.7109375" style="14" bestFit="1" customWidth="1"/>
    <col min="4988" max="4988" width="22.5703125" style="14" customWidth="1"/>
    <col min="4989" max="4989" width="10.140625" style="14" customWidth="1"/>
    <col min="4990" max="4990" width="15.28515625" style="14" customWidth="1"/>
    <col min="4991" max="5219" width="9.140625" style="14"/>
    <col min="5220" max="5220" width="3.28515625" style="14" bestFit="1" customWidth="1"/>
    <col min="5221" max="5221" width="35.28515625" style="14" customWidth="1"/>
    <col min="5222" max="5222" width="13.28515625" style="14" customWidth="1"/>
    <col min="5223" max="5223" width="14.28515625" style="14" customWidth="1"/>
    <col min="5224" max="5224" width="13.7109375" style="14" customWidth="1"/>
    <col min="5225" max="5225" width="13.5703125" style="14" customWidth="1"/>
    <col min="5226" max="5227" width="15.140625" style="14" customWidth="1"/>
    <col min="5228" max="5228" width="16" style="14" customWidth="1"/>
    <col min="5229" max="5229" width="23.7109375" style="14" customWidth="1"/>
    <col min="5230" max="5230" width="22" style="14" customWidth="1"/>
    <col min="5231" max="5231" width="18.140625" style="14" customWidth="1"/>
    <col min="5232" max="5232" width="20.85546875" style="14" customWidth="1"/>
    <col min="5233" max="5233" width="22.7109375" style="14" customWidth="1"/>
    <col min="5234" max="5234" width="12.42578125" style="14" customWidth="1"/>
    <col min="5235" max="5235" width="19.140625" style="14" bestFit="1" customWidth="1"/>
    <col min="5236" max="5236" width="15.5703125" style="14" customWidth="1"/>
    <col min="5237" max="5237" width="13.85546875" style="14" customWidth="1"/>
    <col min="5238" max="5238" width="23.5703125" style="14" customWidth="1"/>
    <col min="5239" max="5239" width="12" style="14" customWidth="1"/>
    <col min="5240" max="5240" width="14.140625" style="14" customWidth="1"/>
    <col min="5241" max="5241" width="0" style="14" hidden="1" customWidth="1"/>
    <col min="5242" max="5242" width="21.5703125" style="14" customWidth="1"/>
    <col min="5243" max="5243" width="11.7109375" style="14" bestFit="1" customWidth="1"/>
    <col min="5244" max="5244" width="22.5703125" style="14" customWidth="1"/>
    <col min="5245" max="5245" width="10.140625" style="14" customWidth="1"/>
    <col min="5246" max="5246" width="15.28515625" style="14" customWidth="1"/>
    <col min="5247" max="5475" width="9.140625" style="14"/>
    <col min="5476" max="5476" width="3.28515625" style="14" bestFit="1" customWidth="1"/>
    <col min="5477" max="5477" width="35.28515625" style="14" customWidth="1"/>
    <col min="5478" max="5478" width="13.28515625" style="14" customWidth="1"/>
    <col min="5479" max="5479" width="14.28515625" style="14" customWidth="1"/>
    <col min="5480" max="5480" width="13.7109375" style="14" customWidth="1"/>
    <col min="5481" max="5481" width="13.5703125" style="14" customWidth="1"/>
    <col min="5482" max="5483" width="15.140625" style="14" customWidth="1"/>
    <col min="5484" max="5484" width="16" style="14" customWidth="1"/>
    <col min="5485" max="5485" width="23.7109375" style="14" customWidth="1"/>
    <col min="5486" max="5486" width="22" style="14" customWidth="1"/>
    <col min="5487" max="5487" width="18.140625" style="14" customWidth="1"/>
    <col min="5488" max="5488" width="20.85546875" style="14" customWidth="1"/>
    <col min="5489" max="5489" width="22.7109375" style="14" customWidth="1"/>
    <col min="5490" max="5490" width="12.42578125" style="14" customWidth="1"/>
    <col min="5491" max="5491" width="19.140625" style="14" bestFit="1" customWidth="1"/>
    <col min="5492" max="5492" width="15.5703125" style="14" customWidth="1"/>
    <col min="5493" max="5493" width="13.85546875" style="14" customWidth="1"/>
    <col min="5494" max="5494" width="23.5703125" style="14" customWidth="1"/>
    <col min="5495" max="5495" width="12" style="14" customWidth="1"/>
    <col min="5496" max="5496" width="14.140625" style="14" customWidth="1"/>
    <col min="5497" max="5497" width="0" style="14" hidden="1" customWidth="1"/>
    <col min="5498" max="5498" width="21.5703125" style="14" customWidth="1"/>
    <col min="5499" max="5499" width="11.7109375" style="14" bestFit="1" customWidth="1"/>
    <col min="5500" max="5500" width="22.5703125" style="14" customWidth="1"/>
    <col min="5501" max="5501" width="10.140625" style="14" customWidth="1"/>
    <col min="5502" max="5502" width="15.28515625" style="14" customWidth="1"/>
    <col min="5503" max="5731" width="9.140625" style="14"/>
    <col min="5732" max="5732" width="3.28515625" style="14" bestFit="1" customWidth="1"/>
    <col min="5733" max="5733" width="35.28515625" style="14" customWidth="1"/>
    <col min="5734" max="5734" width="13.28515625" style="14" customWidth="1"/>
    <col min="5735" max="5735" width="14.28515625" style="14" customWidth="1"/>
    <col min="5736" max="5736" width="13.7109375" style="14" customWidth="1"/>
    <col min="5737" max="5737" width="13.5703125" style="14" customWidth="1"/>
    <col min="5738" max="5739" width="15.140625" style="14" customWidth="1"/>
    <col min="5740" max="5740" width="16" style="14" customWidth="1"/>
    <col min="5741" max="5741" width="23.7109375" style="14" customWidth="1"/>
    <col min="5742" max="5742" width="22" style="14" customWidth="1"/>
    <col min="5743" max="5743" width="18.140625" style="14" customWidth="1"/>
    <col min="5744" max="5744" width="20.85546875" style="14" customWidth="1"/>
    <col min="5745" max="5745" width="22.7109375" style="14" customWidth="1"/>
    <col min="5746" max="5746" width="12.42578125" style="14" customWidth="1"/>
    <col min="5747" max="5747" width="19.140625" style="14" bestFit="1" customWidth="1"/>
    <col min="5748" max="5748" width="15.5703125" style="14" customWidth="1"/>
    <col min="5749" max="5749" width="13.85546875" style="14" customWidth="1"/>
    <col min="5750" max="5750" width="23.5703125" style="14" customWidth="1"/>
    <col min="5751" max="5751" width="12" style="14" customWidth="1"/>
    <col min="5752" max="5752" width="14.140625" style="14" customWidth="1"/>
    <col min="5753" max="5753" width="0" style="14" hidden="1" customWidth="1"/>
    <col min="5754" max="5754" width="21.5703125" style="14" customWidth="1"/>
    <col min="5755" max="5755" width="11.7109375" style="14" bestFit="1" customWidth="1"/>
    <col min="5756" max="5756" width="22.5703125" style="14" customWidth="1"/>
    <col min="5757" max="5757" width="10.140625" style="14" customWidth="1"/>
    <col min="5758" max="5758" width="15.28515625" style="14" customWidth="1"/>
    <col min="5759" max="5987" width="9.140625" style="14"/>
    <col min="5988" max="5988" width="3.28515625" style="14" bestFit="1" customWidth="1"/>
    <col min="5989" max="5989" width="35.28515625" style="14" customWidth="1"/>
    <col min="5990" max="5990" width="13.28515625" style="14" customWidth="1"/>
    <col min="5991" max="5991" width="14.28515625" style="14" customWidth="1"/>
    <col min="5992" max="5992" width="13.7109375" style="14" customWidth="1"/>
    <col min="5993" max="5993" width="13.5703125" style="14" customWidth="1"/>
    <col min="5994" max="5995" width="15.140625" style="14" customWidth="1"/>
    <col min="5996" max="5996" width="16" style="14" customWidth="1"/>
    <col min="5997" max="5997" width="23.7109375" style="14" customWidth="1"/>
    <col min="5998" max="5998" width="22" style="14" customWidth="1"/>
    <col min="5999" max="5999" width="18.140625" style="14" customWidth="1"/>
    <col min="6000" max="6000" width="20.85546875" style="14" customWidth="1"/>
    <col min="6001" max="6001" width="22.7109375" style="14" customWidth="1"/>
    <col min="6002" max="6002" width="12.42578125" style="14" customWidth="1"/>
    <col min="6003" max="6003" width="19.140625" style="14" bestFit="1" customWidth="1"/>
    <col min="6004" max="6004" width="15.5703125" style="14" customWidth="1"/>
    <col min="6005" max="6005" width="13.85546875" style="14" customWidth="1"/>
    <col min="6006" max="6006" width="23.5703125" style="14" customWidth="1"/>
    <col min="6007" max="6007" width="12" style="14" customWidth="1"/>
    <col min="6008" max="6008" width="14.140625" style="14" customWidth="1"/>
    <col min="6009" max="6009" width="0" style="14" hidden="1" customWidth="1"/>
    <col min="6010" max="6010" width="21.5703125" style="14" customWidth="1"/>
    <col min="6011" max="6011" width="11.7109375" style="14" bestFit="1" customWidth="1"/>
    <col min="6012" max="6012" width="22.5703125" style="14" customWidth="1"/>
    <col min="6013" max="6013" width="10.140625" style="14" customWidth="1"/>
    <col min="6014" max="6014" width="15.28515625" style="14" customWidth="1"/>
    <col min="6015" max="6243" width="9.140625" style="14"/>
    <col min="6244" max="6244" width="3.28515625" style="14" bestFit="1" customWidth="1"/>
    <col min="6245" max="6245" width="35.28515625" style="14" customWidth="1"/>
    <col min="6246" max="6246" width="13.28515625" style="14" customWidth="1"/>
    <col min="6247" max="6247" width="14.28515625" style="14" customWidth="1"/>
    <col min="6248" max="6248" width="13.7109375" style="14" customWidth="1"/>
    <col min="6249" max="6249" width="13.5703125" style="14" customWidth="1"/>
    <col min="6250" max="6251" width="15.140625" style="14" customWidth="1"/>
    <col min="6252" max="6252" width="16" style="14" customWidth="1"/>
    <col min="6253" max="6253" width="23.7109375" style="14" customWidth="1"/>
    <col min="6254" max="6254" width="22" style="14" customWidth="1"/>
    <col min="6255" max="6255" width="18.140625" style="14" customWidth="1"/>
    <col min="6256" max="6256" width="20.85546875" style="14" customWidth="1"/>
    <col min="6257" max="6257" width="22.7109375" style="14" customWidth="1"/>
    <col min="6258" max="6258" width="12.42578125" style="14" customWidth="1"/>
    <col min="6259" max="6259" width="19.140625" style="14" bestFit="1" customWidth="1"/>
    <col min="6260" max="6260" width="15.5703125" style="14" customWidth="1"/>
    <col min="6261" max="6261" width="13.85546875" style="14" customWidth="1"/>
    <col min="6262" max="6262" width="23.5703125" style="14" customWidth="1"/>
    <col min="6263" max="6263" width="12" style="14" customWidth="1"/>
    <col min="6264" max="6264" width="14.140625" style="14" customWidth="1"/>
    <col min="6265" max="6265" width="0" style="14" hidden="1" customWidth="1"/>
    <col min="6266" max="6266" width="21.5703125" style="14" customWidth="1"/>
    <col min="6267" max="6267" width="11.7109375" style="14" bestFit="1" customWidth="1"/>
    <col min="6268" max="6268" width="22.5703125" style="14" customWidth="1"/>
    <col min="6269" max="6269" width="10.140625" style="14" customWidth="1"/>
    <col min="6270" max="6270" width="15.28515625" style="14" customWidth="1"/>
    <col min="6271" max="6499" width="9.140625" style="14"/>
    <col min="6500" max="6500" width="3.28515625" style="14" bestFit="1" customWidth="1"/>
    <col min="6501" max="6501" width="35.28515625" style="14" customWidth="1"/>
    <col min="6502" max="6502" width="13.28515625" style="14" customWidth="1"/>
    <col min="6503" max="6503" width="14.28515625" style="14" customWidth="1"/>
    <col min="6504" max="6504" width="13.7109375" style="14" customWidth="1"/>
    <col min="6505" max="6505" width="13.5703125" style="14" customWidth="1"/>
    <col min="6506" max="6507" width="15.140625" style="14" customWidth="1"/>
    <col min="6508" max="6508" width="16" style="14" customWidth="1"/>
    <col min="6509" max="6509" width="23.7109375" style="14" customWidth="1"/>
    <col min="6510" max="6510" width="22" style="14" customWidth="1"/>
    <col min="6511" max="6511" width="18.140625" style="14" customWidth="1"/>
    <col min="6512" max="6512" width="20.85546875" style="14" customWidth="1"/>
    <col min="6513" max="6513" width="22.7109375" style="14" customWidth="1"/>
    <col min="6514" max="6514" width="12.42578125" style="14" customWidth="1"/>
    <col min="6515" max="6515" width="19.140625" style="14" bestFit="1" customWidth="1"/>
    <col min="6516" max="6516" width="15.5703125" style="14" customWidth="1"/>
    <col min="6517" max="6517" width="13.85546875" style="14" customWidth="1"/>
    <col min="6518" max="6518" width="23.5703125" style="14" customWidth="1"/>
    <col min="6519" max="6519" width="12" style="14" customWidth="1"/>
    <col min="6520" max="6520" width="14.140625" style="14" customWidth="1"/>
    <col min="6521" max="6521" width="0" style="14" hidden="1" customWidth="1"/>
    <col min="6522" max="6522" width="21.5703125" style="14" customWidth="1"/>
    <col min="6523" max="6523" width="11.7109375" style="14" bestFit="1" customWidth="1"/>
    <col min="6524" max="6524" width="22.5703125" style="14" customWidth="1"/>
    <col min="6525" max="6525" width="10.140625" style="14" customWidth="1"/>
    <col min="6526" max="6526" width="15.28515625" style="14" customWidth="1"/>
    <col min="6527" max="6755" width="9.140625" style="14"/>
    <col min="6756" max="6756" width="3.28515625" style="14" bestFit="1" customWidth="1"/>
    <col min="6757" max="6757" width="35.28515625" style="14" customWidth="1"/>
    <col min="6758" max="6758" width="13.28515625" style="14" customWidth="1"/>
    <col min="6759" max="6759" width="14.28515625" style="14" customWidth="1"/>
    <col min="6760" max="6760" width="13.7109375" style="14" customWidth="1"/>
    <col min="6761" max="6761" width="13.5703125" style="14" customWidth="1"/>
    <col min="6762" max="6763" width="15.140625" style="14" customWidth="1"/>
    <col min="6764" max="6764" width="16" style="14" customWidth="1"/>
    <col min="6765" max="6765" width="23.7109375" style="14" customWidth="1"/>
    <col min="6766" max="6766" width="22" style="14" customWidth="1"/>
    <col min="6767" max="6767" width="18.140625" style="14" customWidth="1"/>
    <col min="6768" max="6768" width="20.85546875" style="14" customWidth="1"/>
    <col min="6769" max="6769" width="22.7109375" style="14" customWidth="1"/>
    <col min="6770" max="6770" width="12.42578125" style="14" customWidth="1"/>
    <col min="6771" max="6771" width="19.140625" style="14" bestFit="1" customWidth="1"/>
    <col min="6772" max="6772" width="15.5703125" style="14" customWidth="1"/>
    <col min="6773" max="6773" width="13.85546875" style="14" customWidth="1"/>
    <col min="6774" max="6774" width="23.5703125" style="14" customWidth="1"/>
    <col min="6775" max="6775" width="12" style="14" customWidth="1"/>
    <col min="6776" max="6776" width="14.140625" style="14" customWidth="1"/>
    <col min="6777" max="6777" width="0" style="14" hidden="1" customWidth="1"/>
    <col min="6778" max="6778" width="21.5703125" style="14" customWidth="1"/>
    <col min="6779" max="6779" width="11.7109375" style="14" bestFit="1" customWidth="1"/>
    <col min="6780" max="6780" width="22.5703125" style="14" customWidth="1"/>
    <col min="6781" max="6781" width="10.140625" style="14" customWidth="1"/>
    <col min="6782" max="6782" width="15.28515625" style="14" customWidth="1"/>
    <col min="6783" max="7011" width="9.140625" style="14"/>
    <col min="7012" max="7012" width="3.28515625" style="14" bestFit="1" customWidth="1"/>
    <col min="7013" max="7013" width="35.28515625" style="14" customWidth="1"/>
    <col min="7014" max="7014" width="13.28515625" style="14" customWidth="1"/>
    <col min="7015" max="7015" width="14.28515625" style="14" customWidth="1"/>
    <col min="7016" max="7016" width="13.7109375" style="14" customWidth="1"/>
    <col min="7017" max="7017" width="13.5703125" style="14" customWidth="1"/>
    <col min="7018" max="7019" width="15.140625" style="14" customWidth="1"/>
    <col min="7020" max="7020" width="16" style="14" customWidth="1"/>
    <col min="7021" max="7021" width="23.7109375" style="14" customWidth="1"/>
    <col min="7022" max="7022" width="22" style="14" customWidth="1"/>
    <col min="7023" max="7023" width="18.140625" style="14" customWidth="1"/>
    <col min="7024" max="7024" width="20.85546875" style="14" customWidth="1"/>
    <col min="7025" max="7025" width="22.7109375" style="14" customWidth="1"/>
    <col min="7026" max="7026" width="12.42578125" style="14" customWidth="1"/>
    <col min="7027" max="7027" width="19.140625" style="14" bestFit="1" customWidth="1"/>
    <col min="7028" max="7028" width="15.5703125" style="14" customWidth="1"/>
    <col min="7029" max="7029" width="13.85546875" style="14" customWidth="1"/>
    <col min="7030" max="7030" width="23.5703125" style="14" customWidth="1"/>
    <col min="7031" max="7031" width="12" style="14" customWidth="1"/>
    <col min="7032" max="7032" width="14.140625" style="14" customWidth="1"/>
    <col min="7033" max="7033" width="0" style="14" hidden="1" customWidth="1"/>
    <col min="7034" max="7034" width="21.5703125" style="14" customWidth="1"/>
    <col min="7035" max="7035" width="11.7109375" style="14" bestFit="1" customWidth="1"/>
    <col min="7036" max="7036" width="22.5703125" style="14" customWidth="1"/>
    <col min="7037" max="7037" width="10.140625" style="14" customWidth="1"/>
    <col min="7038" max="7038" width="15.28515625" style="14" customWidth="1"/>
    <col min="7039" max="7267" width="9.140625" style="14"/>
    <col min="7268" max="7268" width="3.28515625" style="14" bestFit="1" customWidth="1"/>
    <col min="7269" max="7269" width="35.28515625" style="14" customWidth="1"/>
    <col min="7270" max="7270" width="13.28515625" style="14" customWidth="1"/>
    <col min="7271" max="7271" width="14.28515625" style="14" customWidth="1"/>
    <col min="7272" max="7272" width="13.7109375" style="14" customWidth="1"/>
    <col min="7273" max="7273" width="13.5703125" style="14" customWidth="1"/>
    <col min="7274" max="7275" width="15.140625" style="14" customWidth="1"/>
    <col min="7276" max="7276" width="16" style="14" customWidth="1"/>
    <col min="7277" max="7277" width="23.7109375" style="14" customWidth="1"/>
    <col min="7278" max="7278" width="22" style="14" customWidth="1"/>
    <col min="7279" max="7279" width="18.140625" style="14" customWidth="1"/>
    <col min="7280" max="7280" width="20.85546875" style="14" customWidth="1"/>
    <col min="7281" max="7281" width="22.7109375" style="14" customWidth="1"/>
    <col min="7282" max="7282" width="12.42578125" style="14" customWidth="1"/>
    <col min="7283" max="7283" width="19.140625" style="14" bestFit="1" customWidth="1"/>
    <col min="7284" max="7284" width="15.5703125" style="14" customWidth="1"/>
    <col min="7285" max="7285" width="13.85546875" style="14" customWidth="1"/>
    <col min="7286" max="7286" width="23.5703125" style="14" customWidth="1"/>
    <col min="7287" max="7287" width="12" style="14" customWidth="1"/>
    <col min="7288" max="7288" width="14.140625" style="14" customWidth="1"/>
    <col min="7289" max="7289" width="0" style="14" hidden="1" customWidth="1"/>
    <col min="7290" max="7290" width="21.5703125" style="14" customWidth="1"/>
    <col min="7291" max="7291" width="11.7109375" style="14" bestFit="1" customWidth="1"/>
    <col min="7292" max="7292" width="22.5703125" style="14" customWidth="1"/>
    <col min="7293" max="7293" width="10.140625" style="14" customWidth="1"/>
    <col min="7294" max="7294" width="15.28515625" style="14" customWidth="1"/>
    <col min="7295" max="7523" width="9.140625" style="14"/>
    <col min="7524" max="7524" width="3.28515625" style="14" bestFit="1" customWidth="1"/>
    <col min="7525" max="7525" width="35.28515625" style="14" customWidth="1"/>
    <col min="7526" max="7526" width="13.28515625" style="14" customWidth="1"/>
    <col min="7527" max="7527" width="14.28515625" style="14" customWidth="1"/>
    <col min="7528" max="7528" width="13.7109375" style="14" customWidth="1"/>
    <col min="7529" max="7529" width="13.5703125" style="14" customWidth="1"/>
    <col min="7530" max="7531" width="15.140625" style="14" customWidth="1"/>
    <col min="7532" max="7532" width="16" style="14" customWidth="1"/>
    <col min="7533" max="7533" width="23.7109375" style="14" customWidth="1"/>
    <col min="7534" max="7534" width="22" style="14" customWidth="1"/>
    <col min="7535" max="7535" width="18.140625" style="14" customWidth="1"/>
    <col min="7536" max="7536" width="20.85546875" style="14" customWidth="1"/>
    <col min="7537" max="7537" width="22.7109375" style="14" customWidth="1"/>
    <col min="7538" max="7538" width="12.42578125" style="14" customWidth="1"/>
    <col min="7539" max="7539" width="19.140625" style="14" bestFit="1" customWidth="1"/>
    <col min="7540" max="7540" width="15.5703125" style="14" customWidth="1"/>
    <col min="7541" max="7541" width="13.85546875" style="14" customWidth="1"/>
    <col min="7542" max="7542" width="23.5703125" style="14" customWidth="1"/>
    <col min="7543" max="7543" width="12" style="14" customWidth="1"/>
    <col min="7544" max="7544" width="14.140625" style="14" customWidth="1"/>
    <col min="7545" max="7545" width="0" style="14" hidden="1" customWidth="1"/>
    <col min="7546" max="7546" width="21.5703125" style="14" customWidth="1"/>
    <col min="7547" max="7547" width="11.7109375" style="14" bestFit="1" customWidth="1"/>
    <col min="7548" max="7548" width="22.5703125" style="14" customWidth="1"/>
    <col min="7549" max="7549" width="10.140625" style="14" customWidth="1"/>
    <col min="7550" max="7550" width="15.28515625" style="14" customWidth="1"/>
    <col min="7551" max="7779" width="9.140625" style="14"/>
    <col min="7780" max="7780" width="3.28515625" style="14" bestFit="1" customWidth="1"/>
    <col min="7781" max="7781" width="35.28515625" style="14" customWidth="1"/>
    <col min="7782" max="7782" width="13.28515625" style="14" customWidth="1"/>
    <col min="7783" max="7783" width="14.28515625" style="14" customWidth="1"/>
    <col min="7784" max="7784" width="13.7109375" style="14" customWidth="1"/>
    <col min="7785" max="7785" width="13.5703125" style="14" customWidth="1"/>
    <col min="7786" max="7787" width="15.140625" style="14" customWidth="1"/>
    <col min="7788" max="7788" width="16" style="14" customWidth="1"/>
    <col min="7789" max="7789" width="23.7109375" style="14" customWidth="1"/>
    <col min="7790" max="7790" width="22" style="14" customWidth="1"/>
    <col min="7791" max="7791" width="18.140625" style="14" customWidth="1"/>
    <col min="7792" max="7792" width="20.85546875" style="14" customWidth="1"/>
    <col min="7793" max="7793" width="22.7109375" style="14" customWidth="1"/>
    <col min="7794" max="7794" width="12.42578125" style="14" customWidth="1"/>
    <col min="7795" max="7795" width="19.140625" style="14" bestFit="1" customWidth="1"/>
    <col min="7796" max="7796" width="15.5703125" style="14" customWidth="1"/>
    <col min="7797" max="7797" width="13.85546875" style="14" customWidth="1"/>
    <col min="7798" max="7798" width="23.5703125" style="14" customWidth="1"/>
    <col min="7799" max="7799" width="12" style="14" customWidth="1"/>
    <col min="7800" max="7800" width="14.140625" style="14" customWidth="1"/>
    <col min="7801" max="7801" width="0" style="14" hidden="1" customWidth="1"/>
    <col min="7802" max="7802" width="21.5703125" style="14" customWidth="1"/>
    <col min="7803" max="7803" width="11.7109375" style="14" bestFit="1" customWidth="1"/>
    <col min="7804" max="7804" width="22.5703125" style="14" customWidth="1"/>
    <col min="7805" max="7805" width="10.140625" style="14" customWidth="1"/>
    <col min="7806" max="7806" width="15.28515625" style="14" customWidth="1"/>
    <col min="7807" max="8035" width="9.140625" style="14"/>
    <col min="8036" max="8036" width="3.28515625" style="14" bestFit="1" customWidth="1"/>
    <col min="8037" max="8037" width="35.28515625" style="14" customWidth="1"/>
    <col min="8038" max="8038" width="13.28515625" style="14" customWidth="1"/>
    <col min="8039" max="8039" width="14.28515625" style="14" customWidth="1"/>
    <col min="8040" max="8040" width="13.7109375" style="14" customWidth="1"/>
    <col min="8041" max="8041" width="13.5703125" style="14" customWidth="1"/>
    <col min="8042" max="8043" width="15.140625" style="14" customWidth="1"/>
    <col min="8044" max="8044" width="16" style="14" customWidth="1"/>
    <col min="8045" max="8045" width="23.7109375" style="14" customWidth="1"/>
    <col min="8046" max="8046" width="22" style="14" customWidth="1"/>
    <col min="8047" max="8047" width="18.140625" style="14" customWidth="1"/>
    <col min="8048" max="8048" width="20.85546875" style="14" customWidth="1"/>
    <col min="8049" max="8049" width="22.7109375" style="14" customWidth="1"/>
    <col min="8050" max="8050" width="12.42578125" style="14" customWidth="1"/>
    <col min="8051" max="8051" width="19.140625" style="14" bestFit="1" customWidth="1"/>
    <col min="8052" max="8052" width="15.5703125" style="14" customWidth="1"/>
    <col min="8053" max="8053" width="13.85546875" style="14" customWidth="1"/>
    <col min="8054" max="8054" width="23.5703125" style="14" customWidth="1"/>
    <col min="8055" max="8055" width="12" style="14" customWidth="1"/>
    <col min="8056" max="8056" width="14.140625" style="14" customWidth="1"/>
    <col min="8057" max="8057" width="0" style="14" hidden="1" customWidth="1"/>
    <col min="8058" max="8058" width="21.5703125" style="14" customWidth="1"/>
    <col min="8059" max="8059" width="11.7109375" style="14" bestFit="1" customWidth="1"/>
    <col min="8060" max="8060" width="22.5703125" style="14" customWidth="1"/>
    <col min="8061" max="8061" width="10.140625" style="14" customWidth="1"/>
    <col min="8062" max="8062" width="15.28515625" style="14" customWidth="1"/>
    <col min="8063" max="8291" width="9.140625" style="14"/>
    <col min="8292" max="8292" width="3.28515625" style="14" bestFit="1" customWidth="1"/>
    <col min="8293" max="8293" width="35.28515625" style="14" customWidth="1"/>
    <col min="8294" max="8294" width="13.28515625" style="14" customWidth="1"/>
    <col min="8295" max="8295" width="14.28515625" style="14" customWidth="1"/>
    <col min="8296" max="8296" width="13.7109375" style="14" customWidth="1"/>
    <col min="8297" max="8297" width="13.5703125" style="14" customWidth="1"/>
    <col min="8298" max="8299" width="15.140625" style="14" customWidth="1"/>
    <col min="8300" max="8300" width="16" style="14" customWidth="1"/>
    <col min="8301" max="8301" width="23.7109375" style="14" customWidth="1"/>
    <col min="8302" max="8302" width="22" style="14" customWidth="1"/>
    <col min="8303" max="8303" width="18.140625" style="14" customWidth="1"/>
    <col min="8304" max="8304" width="20.85546875" style="14" customWidth="1"/>
    <col min="8305" max="8305" width="22.7109375" style="14" customWidth="1"/>
    <col min="8306" max="8306" width="12.42578125" style="14" customWidth="1"/>
    <col min="8307" max="8307" width="19.140625" style="14" bestFit="1" customWidth="1"/>
    <col min="8308" max="8308" width="15.5703125" style="14" customWidth="1"/>
    <col min="8309" max="8309" width="13.85546875" style="14" customWidth="1"/>
    <col min="8310" max="8310" width="23.5703125" style="14" customWidth="1"/>
    <col min="8311" max="8311" width="12" style="14" customWidth="1"/>
    <col min="8312" max="8312" width="14.140625" style="14" customWidth="1"/>
    <col min="8313" max="8313" width="0" style="14" hidden="1" customWidth="1"/>
    <col min="8314" max="8314" width="21.5703125" style="14" customWidth="1"/>
    <col min="8315" max="8315" width="11.7109375" style="14" bestFit="1" customWidth="1"/>
    <col min="8316" max="8316" width="22.5703125" style="14" customWidth="1"/>
    <col min="8317" max="8317" width="10.140625" style="14" customWidth="1"/>
    <col min="8318" max="8318" width="15.28515625" style="14" customWidth="1"/>
    <col min="8319" max="8547" width="9.140625" style="14"/>
    <col min="8548" max="8548" width="3.28515625" style="14" bestFit="1" customWidth="1"/>
    <col min="8549" max="8549" width="35.28515625" style="14" customWidth="1"/>
    <col min="8550" max="8550" width="13.28515625" style="14" customWidth="1"/>
    <col min="8551" max="8551" width="14.28515625" style="14" customWidth="1"/>
    <col min="8552" max="8552" width="13.7109375" style="14" customWidth="1"/>
    <col min="8553" max="8553" width="13.5703125" style="14" customWidth="1"/>
    <col min="8554" max="8555" width="15.140625" style="14" customWidth="1"/>
    <col min="8556" max="8556" width="16" style="14" customWidth="1"/>
    <col min="8557" max="8557" width="23.7109375" style="14" customWidth="1"/>
    <col min="8558" max="8558" width="22" style="14" customWidth="1"/>
    <col min="8559" max="8559" width="18.140625" style="14" customWidth="1"/>
    <col min="8560" max="8560" width="20.85546875" style="14" customWidth="1"/>
    <col min="8561" max="8561" width="22.7109375" style="14" customWidth="1"/>
    <col min="8562" max="8562" width="12.42578125" style="14" customWidth="1"/>
    <col min="8563" max="8563" width="19.140625" style="14" bestFit="1" customWidth="1"/>
    <col min="8564" max="8564" width="15.5703125" style="14" customWidth="1"/>
    <col min="8565" max="8565" width="13.85546875" style="14" customWidth="1"/>
    <col min="8566" max="8566" width="23.5703125" style="14" customWidth="1"/>
    <col min="8567" max="8567" width="12" style="14" customWidth="1"/>
    <col min="8568" max="8568" width="14.140625" style="14" customWidth="1"/>
    <col min="8569" max="8569" width="0" style="14" hidden="1" customWidth="1"/>
    <col min="8570" max="8570" width="21.5703125" style="14" customWidth="1"/>
    <col min="8571" max="8571" width="11.7109375" style="14" bestFit="1" customWidth="1"/>
    <col min="8572" max="8572" width="22.5703125" style="14" customWidth="1"/>
    <col min="8573" max="8573" width="10.140625" style="14" customWidth="1"/>
    <col min="8574" max="8574" width="15.28515625" style="14" customWidth="1"/>
    <col min="8575" max="8803" width="9.140625" style="14"/>
    <col min="8804" max="8804" width="3.28515625" style="14" bestFit="1" customWidth="1"/>
    <col min="8805" max="8805" width="35.28515625" style="14" customWidth="1"/>
    <col min="8806" max="8806" width="13.28515625" style="14" customWidth="1"/>
    <col min="8807" max="8807" width="14.28515625" style="14" customWidth="1"/>
    <col min="8808" max="8808" width="13.7109375" style="14" customWidth="1"/>
    <col min="8809" max="8809" width="13.5703125" style="14" customWidth="1"/>
    <col min="8810" max="8811" width="15.140625" style="14" customWidth="1"/>
    <col min="8812" max="8812" width="16" style="14" customWidth="1"/>
    <col min="8813" max="8813" width="23.7109375" style="14" customWidth="1"/>
    <col min="8814" max="8814" width="22" style="14" customWidth="1"/>
    <col min="8815" max="8815" width="18.140625" style="14" customWidth="1"/>
    <col min="8816" max="8816" width="20.85546875" style="14" customWidth="1"/>
    <col min="8817" max="8817" width="22.7109375" style="14" customWidth="1"/>
    <col min="8818" max="8818" width="12.42578125" style="14" customWidth="1"/>
    <col min="8819" max="8819" width="19.140625" style="14" bestFit="1" customWidth="1"/>
    <col min="8820" max="8820" width="15.5703125" style="14" customWidth="1"/>
    <col min="8821" max="8821" width="13.85546875" style="14" customWidth="1"/>
    <col min="8822" max="8822" width="23.5703125" style="14" customWidth="1"/>
    <col min="8823" max="8823" width="12" style="14" customWidth="1"/>
    <col min="8824" max="8824" width="14.140625" style="14" customWidth="1"/>
    <col min="8825" max="8825" width="0" style="14" hidden="1" customWidth="1"/>
    <col min="8826" max="8826" width="21.5703125" style="14" customWidth="1"/>
    <col min="8827" max="8827" width="11.7109375" style="14" bestFit="1" customWidth="1"/>
    <col min="8828" max="8828" width="22.5703125" style="14" customWidth="1"/>
    <col min="8829" max="8829" width="10.140625" style="14" customWidth="1"/>
    <col min="8830" max="8830" width="15.28515625" style="14" customWidth="1"/>
    <col min="8831" max="9059" width="9.140625" style="14"/>
    <col min="9060" max="9060" width="3.28515625" style="14" bestFit="1" customWidth="1"/>
    <col min="9061" max="9061" width="35.28515625" style="14" customWidth="1"/>
    <col min="9062" max="9062" width="13.28515625" style="14" customWidth="1"/>
    <col min="9063" max="9063" width="14.28515625" style="14" customWidth="1"/>
    <col min="9064" max="9064" width="13.7109375" style="14" customWidth="1"/>
    <col min="9065" max="9065" width="13.5703125" style="14" customWidth="1"/>
    <col min="9066" max="9067" width="15.140625" style="14" customWidth="1"/>
    <col min="9068" max="9068" width="16" style="14" customWidth="1"/>
    <col min="9069" max="9069" width="23.7109375" style="14" customWidth="1"/>
    <col min="9070" max="9070" width="22" style="14" customWidth="1"/>
    <col min="9071" max="9071" width="18.140625" style="14" customWidth="1"/>
    <col min="9072" max="9072" width="20.85546875" style="14" customWidth="1"/>
    <col min="9073" max="9073" width="22.7109375" style="14" customWidth="1"/>
    <col min="9074" max="9074" width="12.42578125" style="14" customWidth="1"/>
    <col min="9075" max="9075" width="19.140625" style="14" bestFit="1" customWidth="1"/>
    <col min="9076" max="9076" width="15.5703125" style="14" customWidth="1"/>
    <col min="9077" max="9077" width="13.85546875" style="14" customWidth="1"/>
    <col min="9078" max="9078" width="23.5703125" style="14" customWidth="1"/>
    <col min="9079" max="9079" width="12" style="14" customWidth="1"/>
    <col min="9080" max="9080" width="14.140625" style="14" customWidth="1"/>
    <col min="9081" max="9081" width="0" style="14" hidden="1" customWidth="1"/>
    <col min="9082" max="9082" width="21.5703125" style="14" customWidth="1"/>
    <col min="9083" max="9083" width="11.7109375" style="14" bestFit="1" customWidth="1"/>
    <col min="9084" max="9084" width="22.5703125" style="14" customWidth="1"/>
    <col min="9085" max="9085" width="10.140625" style="14" customWidth="1"/>
    <col min="9086" max="9086" width="15.28515625" style="14" customWidth="1"/>
    <col min="9087" max="9315" width="9.140625" style="14"/>
    <col min="9316" max="9316" width="3.28515625" style="14" bestFit="1" customWidth="1"/>
    <col min="9317" max="9317" width="35.28515625" style="14" customWidth="1"/>
    <col min="9318" max="9318" width="13.28515625" style="14" customWidth="1"/>
    <col min="9319" max="9319" width="14.28515625" style="14" customWidth="1"/>
    <col min="9320" max="9320" width="13.7109375" style="14" customWidth="1"/>
    <col min="9321" max="9321" width="13.5703125" style="14" customWidth="1"/>
    <col min="9322" max="9323" width="15.140625" style="14" customWidth="1"/>
    <col min="9324" max="9324" width="16" style="14" customWidth="1"/>
    <col min="9325" max="9325" width="23.7109375" style="14" customWidth="1"/>
    <col min="9326" max="9326" width="22" style="14" customWidth="1"/>
    <col min="9327" max="9327" width="18.140625" style="14" customWidth="1"/>
    <col min="9328" max="9328" width="20.85546875" style="14" customWidth="1"/>
    <col min="9329" max="9329" width="22.7109375" style="14" customWidth="1"/>
    <col min="9330" max="9330" width="12.42578125" style="14" customWidth="1"/>
    <col min="9331" max="9331" width="19.140625" style="14" bestFit="1" customWidth="1"/>
    <col min="9332" max="9332" width="15.5703125" style="14" customWidth="1"/>
    <col min="9333" max="9333" width="13.85546875" style="14" customWidth="1"/>
    <col min="9334" max="9334" width="23.5703125" style="14" customWidth="1"/>
    <col min="9335" max="9335" width="12" style="14" customWidth="1"/>
    <col min="9336" max="9336" width="14.140625" style="14" customWidth="1"/>
    <col min="9337" max="9337" width="0" style="14" hidden="1" customWidth="1"/>
    <col min="9338" max="9338" width="21.5703125" style="14" customWidth="1"/>
    <col min="9339" max="9339" width="11.7109375" style="14" bestFit="1" customWidth="1"/>
    <col min="9340" max="9340" width="22.5703125" style="14" customWidth="1"/>
    <col min="9341" max="9341" width="10.140625" style="14" customWidth="1"/>
    <col min="9342" max="9342" width="15.28515625" style="14" customWidth="1"/>
    <col min="9343" max="9571" width="9.140625" style="14"/>
    <col min="9572" max="9572" width="3.28515625" style="14" bestFit="1" customWidth="1"/>
    <col min="9573" max="9573" width="35.28515625" style="14" customWidth="1"/>
    <col min="9574" max="9574" width="13.28515625" style="14" customWidth="1"/>
    <col min="9575" max="9575" width="14.28515625" style="14" customWidth="1"/>
    <col min="9576" max="9576" width="13.7109375" style="14" customWidth="1"/>
    <col min="9577" max="9577" width="13.5703125" style="14" customWidth="1"/>
    <col min="9578" max="9579" width="15.140625" style="14" customWidth="1"/>
    <col min="9580" max="9580" width="16" style="14" customWidth="1"/>
    <col min="9581" max="9581" width="23.7109375" style="14" customWidth="1"/>
    <col min="9582" max="9582" width="22" style="14" customWidth="1"/>
    <col min="9583" max="9583" width="18.140625" style="14" customWidth="1"/>
    <col min="9584" max="9584" width="20.85546875" style="14" customWidth="1"/>
    <col min="9585" max="9585" width="22.7109375" style="14" customWidth="1"/>
    <col min="9586" max="9586" width="12.42578125" style="14" customWidth="1"/>
    <col min="9587" max="9587" width="19.140625" style="14" bestFit="1" customWidth="1"/>
    <col min="9588" max="9588" width="15.5703125" style="14" customWidth="1"/>
    <col min="9589" max="9589" width="13.85546875" style="14" customWidth="1"/>
    <col min="9590" max="9590" width="23.5703125" style="14" customWidth="1"/>
    <col min="9591" max="9591" width="12" style="14" customWidth="1"/>
    <col min="9592" max="9592" width="14.140625" style="14" customWidth="1"/>
    <col min="9593" max="9593" width="0" style="14" hidden="1" customWidth="1"/>
    <col min="9594" max="9594" width="21.5703125" style="14" customWidth="1"/>
    <col min="9595" max="9595" width="11.7109375" style="14" bestFit="1" customWidth="1"/>
    <col min="9596" max="9596" width="22.5703125" style="14" customWidth="1"/>
    <col min="9597" max="9597" width="10.140625" style="14" customWidth="1"/>
    <col min="9598" max="9598" width="15.28515625" style="14" customWidth="1"/>
    <col min="9599" max="9827" width="9.140625" style="14"/>
    <col min="9828" max="9828" width="3.28515625" style="14" bestFit="1" customWidth="1"/>
    <col min="9829" max="9829" width="35.28515625" style="14" customWidth="1"/>
    <col min="9830" max="9830" width="13.28515625" style="14" customWidth="1"/>
    <col min="9831" max="9831" width="14.28515625" style="14" customWidth="1"/>
    <col min="9832" max="9832" width="13.7109375" style="14" customWidth="1"/>
    <col min="9833" max="9833" width="13.5703125" style="14" customWidth="1"/>
    <col min="9834" max="9835" width="15.140625" style="14" customWidth="1"/>
    <col min="9836" max="9836" width="16" style="14" customWidth="1"/>
    <col min="9837" max="9837" width="23.7109375" style="14" customWidth="1"/>
    <col min="9838" max="9838" width="22" style="14" customWidth="1"/>
    <col min="9839" max="9839" width="18.140625" style="14" customWidth="1"/>
    <col min="9840" max="9840" width="20.85546875" style="14" customWidth="1"/>
    <col min="9841" max="9841" width="22.7109375" style="14" customWidth="1"/>
    <col min="9842" max="9842" width="12.42578125" style="14" customWidth="1"/>
    <col min="9843" max="9843" width="19.140625" style="14" bestFit="1" customWidth="1"/>
    <col min="9844" max="9844" width="15.5703125" style="14" customWidth="1"/>
    <col min="9845" max="9845" width="13.85546875" style="14" customWidth="1"/>
    <col min="9846" max="9846" width="23.5703125" style="14" customWidth="1"/>
    <col min="9847" max="9847" width="12" style="14" customWidth="1"/>
    <col min="9848" max="9848" width="14.140625" style="14" customWidth="1"/>
    <col min="9849" max="9849" width="0" style="14" hidden="1" customWidth="1"/>
    <col min="9850" max="9850" width="21.5703125" style="14" customWidth="1"/>
    <col min="9851" max="9851" width="11.7109375" style="14" bestFit="1" customWidth="1"/>
    <col min="9852" max="9852" width="22.5703125" style="14" customWidth="1"/>
    <col min="9853" max="9853" width="10.140625" style="14" customWidth="1"/>
    <col min="9854" max="9854" width="15.28515625" style="14" customWidth="1"/>
    <col min="9855" max="10083" width="9.140625" style="14"/>
    <col min="10084" max="10084" width="3.28515625" style="14" bestFit="1" customWidth="1"/>
    <col min="10085" max="10085" width="35.28515625" style="14" customWidth="1"/>
    <col min="10086" max="10086" width="13.28515625" style="14" customWidth="1"/>
    <col min="10087" max="10087" width="14.28515625" style="14" customWidth="1"/>
    <col min="10088" max="10088" width="13.7109375" style="14" customWidth="1"/>
    <col min="10089" max="10089" width="13.5703125" style="14" customWidth="1"/>
    <col min="10090" max="10091" width="15.140625" style="14" customWidth="1"/>
    <col min="10092" max="10092" width="16" style="14" customWidth="1"/>
    <col min="10093" max="10093" width="23.7109375" style="14" customWidth="1"/>
    <col min="10094" max="10094" width="22" style="14" customWidth="1"/>
    <col min="10095" max="10095" width="18.140625" style="14" customWidth="1"/>
    <col min="10096" max="10096" width="20.85546875" style="14" customWidth="1"/>
    <col min="10097" max="10097" width="22.7109375" style="14" customWidth="1"/>
    <col min="10098" max="10098" width="12.42578125" style="14" customWidth="1"/>
    <col min="10099" max="10099" width="19.140625" style="14" bestFit="1" customWidth="1"/>
    <col min="10100" max="10100" width="15.5703125" style="14" customWidth="1"/>
    <col min="10101" max="10101" width="13.85546875" style="14" customWidth="1"/>
    <col min="10102" max="10102" width="23.5703125" style="14" customWidth="1"/>
    <col min="10103" max="10103" width="12" style="14" customWidth="1"/>
    <col min="10104" max="10104" width="14.140625" style="14" customWidth="1"/>
    <col min="10105" max="10105" width="0" style="14" hidden="1" customWidth="1"/>
    <col min="10106" max="10106" width="21.5703125" style="14" customWidth="1"/>
    <col min="10107" max="10107" width="11.7109375" style="14" bestFit="1" customWidth="1"/>
    <col min="10108" max="10108" width="22.5703125" style="14" customWidth="1"/>
    <col min="10109" max="10109" width="10.140625" style="14" customWidth="1"/>
    <col min="10110" max="10110" width="15.28515625" style="14" customWidth="1"/>
    <col min="10111" max="10339" width="9.140625" style="14"/>
    <col min="10340" max="10340" width="3.28515625" style="14" bestFit="1" customWidth="1"/>
    <col min="10341" max="10341" width="35.28515625" style="14" customWidth="1"/>
    <col min="10342" max="10342" width="13.28515625" style="14" customWidth="1"/>
    <col min="10343" max="10343" width="14.28515625" style="14" customWidth="1"/>
    <col min="10344" max="10344" width="13.7109375" style="14" customWidth="1"/>
    <col min="10345" max="10345" width="13.5703125" style="14" customWidth="1"/>
    <col min="10346" max="10347" width="15.140625" style="14" customWidth="1"/>
    <col min="10348" max="10348" width="16" style="14" customWidth="1"/>
    <col min="10349" max="10349" width="23.7109375" style="14" customWidth="1"/>
    <col min="10350" max="10350" width="22" style="14" customWidth="1"/>
    <col min="10351" max="10351" width="18.140625" style="14" customWidth="1"/>
    <col min="10352" max="10352" width="20.85546875" style="14" customWidth="1"/>
    <col min="10353" max="10353" width="22.7109375" style="14" customWidth="1"/>
    <col min="10354" max="10354" width="12.42578125" style="14" customWidth="1"/>
    <col min="10355" max="10355" width="19.140625" style="14" bestFit="1" customWidth="1"/>
    <col min="10356" max="10356" width="15.5703125" style="14" customWidth="1"/>
    <col min="10357" max="10357" width="13.85546875" style="14" customWidth="1"/>
    <col min="10358" max="10358" width="23.5703125" style="14" customWidth="1"/>
    <col min="10359" max="10359" width="12" style="14" customWidth="1"/>
    <col min="10360" max="10360" width="14.140625" style="14" customWidth="1"/>
    <col min="10361" max="10361" width="0" style="14" hidden="1" customWidth="1"/>
    <col min="10362" max="10362" width="21.5703125" style="14" customWidth="1"/>
    <col min="10363" max="10363" width="11.7109375" style="14" bestFit="1" customWidth="1"/>
    <col min="10364" max="10364" width="22.5703125" style="14" customWidth="1"/>
    <col min="10365" max="10365" width="10.140625" style="14" customWidth="1"/>
    <col min="10366" max="10366" width="15.28515625" style="14" customWidth="1"/>
    <col min="10367" max="10595" width="9.140625" style="14"/>
    <col min="10596" max="10596" width="3.28515625" style="14" bestFit="1" customWidth="1"/>
    <col min="10597" max="10597" width="35.28515625" style="14" customWidth="1"/>
    <col min="10598" max="10598" width="13.28515625" style="14" customWidth="1"/>
    <col min="10599" max="10599" width="14.28515625" style="14" customWidth="1"/>
    <col min="10600" max="10600" width="13.7109375" style="14" customWidth="1"/>
    <col min="10601" max="10601" width="13.5703125" style="14" customWidth="1"/>
    <col min="10602" max="10603" width="15.140625" style="14" customWidth="1"/>
    <col min="10604" max="10604" width="16" style="14" customWidth="1"/>
    <col min="10605" max="10605" width="23.7109375" style="14" customWidth="1"/>
    <col min="10606" max="10606" width="22" style="14" customWidth="1"/>
    <col min="10607" max="10607" width="18.140625" style="14" customWidth="1"/>
    <col min="10608" max="10608" width="20.85546875" style="14" customWidth="1"/>
    <col min="10609" max="10609" width="22.7109375" style="14" customWidth="1"/>
    <col min="10610" max="10610" width="12.42578125" style="14" customWidth="1"/>
    <col min="10611" max="10611" width="19.140625" style="14" bestFit="1" customWidth="1"/>
    <col min="10612" max="10612" width="15.5703125" style="14" customWidth="1"/>
    <col min="10613" max="10613" width="13.85546875" style="14" customWidth="1"/>
    <col min="10614" max="10614" width="23.5703125" style="14" customWidth="1"/>
    <col min="10615" max="10615" width="12" style="14" customWidth="1"/>
    <col min="10616" max="10616" width="14.140625" style="14" customWidth="1"/>
    <col min="10617" max="10617" width="0" style="14" hidden="1" customWidth="1"/>
    <col min="10618" max="10618" width="21.5703125" style="14" customWidth="1"/>
    <col min="10619" max="10619" width="11.7109375" style="14" bestFit="1" customWidth="1"/>
    <col min="10620" max="10620" width="22.5703125" style="14" customWidth="1"/>
    <col min="10621" max="10621" width="10.140625" style="14" customWidth="1"/>
    <col min="10622" max="10622" width="15.28515625" style="14" customWidth="1"/>
    <col min="10623" max="10851" width="9.140625" style="14"/>
    <col min="10852" max="10852" width="3.28515625" style="14" bestFit="1" customWidth="1"/>
    <col min="10853" max="10853" width="35.28515625" style="14" customWidth="1"/>
    <col min="10854" max="10854" width="13.28515625" style="14" customWidth="1"/>
    <col min="10855" max="10855" width="14.28515625" style="14" customWidth="1"/>
    <col min="10856" max="10856" width="13.7109375" style="14" customWidth="1"/>
    <col min="10857" max="10857" width="13.5703125" style="14" customWidth="1"/>
    <col min="10858" max="10859" width="15.140625" style="14" customWidth="1"/>
    <col min="10860" max="10860" width="16" style="14" customWidth="1"/>
    <col min="10861" max="10861" width="23.7109375" style="14" customWidth="1"/>
    <col min="10862" max="10862" width="22" style="14" customWidth="1"/>
    <col min="10863" max="10863" width="18.140625" style="14" customWidth="1"/>
    <col min="10864" max="10864" width="20.85546875" style="14" customWidth="1"/>
    <col min="10865" max="10865" width="22.7109375" style="14" customWidth="1"/>
    <col min="10866" max="10866" width="12.42578125" style="14" customWidth="1"/>
    <col min="10867" max="10867" width="19.140625" style="14" bestFit="1" customWidth="1"/>
    <col min="10868" max="10868" width="15.5703125" style="14" customWidth="1"/>
    <col min="10869" max="10869" width="13.85546875" style="14" customWidth="1"/>
    <col min="10870" max="10870" width="23.5703125" style="14" customWidth="1"/>
    <col min="10871" max="10871" width="12" style="14" customWidth="1"/>
    <col min="10872" max="10872" width="14.140625" style="14" customWidth="1"/>
    <col min="10873" max="10873" width="0" style="14" hidden="1" customWidth="1"/>
    <col min="10874" max="10874" width="21.5703125" style="14" customWidth="1"/>
    <col min="10875" max="10875" width="11.7109375" style="14" bestFit="1" customWidth="1"/>
    <col min="10876" max="10876" width="22.5703125" style="14" customWidth="1"/>
    <col min="10877" max="10877" width="10.140625" style="14" customWidth="1"/>
    <col min="10878" max="10878" width="15.28515625" style="14" customWidth="1"/>
    <col min="10879" max="11107" width="9.140625" style="14"/>
    <col min="11108" max="11108" width="3.28515625" style="14" bestFit="1" customWidth="1"/>
    <col min="11109" max="11109" width="35.28515625" style="14" customWidth="1"/>
    <col min="11110" max="11110" width="13.28515625" style="14" customWidth="1"/>
    <col min="11111" max="11111" width="14.28515625" style="14" customWidth="1"/>
    <col min="11112" max="11112" width="13.7109375" style="14" customWidth="1"/>
    <col min="11113" max="11113" width="13.5703125" style="14" customWidth="1"/>
    <col min="11114" max="11115" width="15.140625" style="14" customWidth="1"/>
    <col min="11116" max="11116" width="16" style="14" customWidth="1"/>
    <col min="11117" max="11117" width="23.7109375" style="14" customWidth="1"/>
    <col min="11118" max="11118" width="22" style="14" customWidth="1"/>
    <col min="11119" max="11119" width="18.140625" style="14" customWidth="1"/>
    <col min="11120" max="11120" width="20.85546875" style="14" customWidth="1"/>
    <col min="11121" max="11121" width="22.7109375" style="14" customWidth="1"/>
    <col min="11122" max="11122" width="12.42578125" style="14" customWidth="1"/>
    <col min="11123" max="11123" width="19.140625" style="14" bestFit="1" customWidth="1"/>
    <col min="11124" max="11124" width="15.5703125" style="14" customWidth="1"/>
    <col min="11125" max="11125" width="13.85546875" style="14" customWidth="1"/>
    <col min="11126" max="11126" width="23.5703125" style="14" customWidth="1"/>
    <col min="11127" max="11127" width="12" style="14" customWidth="1"/>
    <col min="11128" max="11128" width="14.140625" style="14" customWidth="1"/>
    <col min="11129" max="11129" width="0" style="14" hidden="1" customWidth="1"/>
    <col min="11130" max="11130" width="21.5703125" style="14" customWidth="1"/>
    <col min="11131" max="11131" width="11.7109375" style="14" bestFit="1" customWidth="1"/>
    <col min="11132" max="11132" width="22.5703125" style="14" customWidth="1"/>
    <col min="11133" max="11133" width="10.140625" style="14" customWidth="1"/>
    <col min="11134" max="11134" width="15.28515625" style="14" customWidth="1"/>
    <col min="11135" max="11363" width="9.140625" style="14"/>
    <col min="11364" max="11364" width="3.28515625" style="14" bestFit="1" customWidth="1"/>
    <col min="11365" max="11365" width="35.28515625" style="14" customWidth="1"/>
    <col min="11366" max="11366" width="13.28515625" style="14" customWidth="1"/>
    <col min="11367" max="11367" width="14.28515625" style="14" customWidth="1"/>
    <col min="11368" max="11368" width="13.7109375" style="14" customWidth="1"/>
    <col min="11369" max="11369" width="13.5703125" style="14" customWidth="1"/>
    <col min="11370" max="11371" width="15.140625" style="14" customWidth="1"/>
    <col min="11372" max="11372" width="16" style="14" customWidth="1"/>
    <col min="11373" max="11373" width="23.7109375" style="14" customWidth="1"/>
    <col min="11374" max="11374" width="22" style="14" customWidth="1"/>
    <col min="11375" max="11375" width="18.140625" style="14" customWidth="1"/>
    <col min="11376" max="11376" width="20.85546875" style="14" customWidth="1"/>
    <col min="11377" max="11377" width="22.7109375" style="14" customWidth="1"/>
    <col min="11378" max="11378" width="12.42578125" style="14" customWidth="1"/>
    <col min="11379" max="11379" width="19.140625" style="14" bestFit="1" customWidth="1"/>
    <col min="11380" max="11380" width="15.5703125" style="14" customWidth="1"/>
    <col min="11381" max="11381" width="13.85546875" style="14" customWidth="1"/>
    <col min="11382" max="11382" width="23.5703125" style="14" customWidth="1"/>
    <col min="11383" max="11383" width="12" style="14" customWidth="1"/>
    <col min="11384" max="11384" width="14.140625" style="14" customWidth="1"/>
    <col min="11385" max="11385" width="0" style="14" hidden="1" customWidth="1"/>
    <col min="11386" max="11386" width="21.5703125" style="14" customWidth="1"/>
    <col min="11387" max="11387" width="11.7109375" style="14" bestFit="1" customWidth="1"/>
    <col min="11388" max="11388" width="22.5703125" style="14" customWidth="1"/>
    <col min="11389" max="11389" width="10.140625" style="14" customWidth="1"/>
    <col min="11390" max="11390" width="15.28515625" style="14" customWidth="1"/>
    <col min="11391" max="11619" width="9.140625" style="14"/>
    <col min="11620" max="11620" width="3.28515625" style="14" bestFit="1" customWidth="1"/>
    <col min="11621" max="11621" width="35.28515625" style="14" customWidth="1"/>
    <col min="11622" max="11622" width="13.28515625" style="14" customWidth="1"/>
    <col min="11623" max="11623" width="14.28515625" style="14" customWidth="1"/>
    <col min="11624" max="11624" width="13.7109375" style="14" customWidth="1"/>
    <col min="11625" max="11625" width="13.5703125" style="14" customWidth="1"/>
    <col min="11626" max="11627" width="15.140625" style="14" customWidth="1"/>
    <col min="11628" max="11628" width="16" style="14" customWidth="1"/>
    <col min="11629" max="11629" width="23.7109375" style="14" customWidth="1"/>
    <col min="11630" max="11630" width="22" style="14" customWidth="1"/>
    <col min="11631" max="11631" width="18.140625" style="14" customWidth="1"/>
    <col min="11632" max="11632" width="20.85546875" style="14" customWidth="1"/>
    <col min="11633" max="11633" width="22.7109375" style="14" customWidth="1"/>
    <col min="11634" max="11634" width="12.42578125" style="14" customWidth="1"/>
    <col min="11635" max="11635" width="19.140625" style="14" bestFit="1" customWidth="1"/>
    <col min="11636" max="11636" width="15.5703125" style="14" customWidth="1"/>
    <col min="11637" max="11637" width="13.85546875" style="14" customWidth="1"/>
    <col min="11638" max="11638" width="23.5703125" style="14" customWidth="1"/>
    <col min="11639" max="11639" width="12" style="14" customWidth="1"/>
    <col min="11640" max="11640" width="14.140625" style="14" customWidth="1"/>
    <col min="11641" max="11641" width="0" style="14" hidden="1" customWidth="1"/>
    <col min="11642" max="11642" width="21.5703125" style="14" customWidth="1"/>
    <col min="11643" max="11643" width="11.7109375" style="14" bestFit="1" customWidth="1"/>
    <col min="11644" max="11644" width="22.5703125" style="14" customWidth="1"/>
    <col min="11645" max="11645" width="10.140625" style="14" customWidth="1"/>
    <col min="11646" max="11646" width="15.28515625" style="14" customWidth="1"/>
    <col min="11647" max="11875" width="9.140625" style="14"/>
    <col min="11876" max="11876" width="3.28515625" style="14" bestFit="1" customWidth="1"/>
    <col min="11877" max="11877" width="35.28515625" style="14" customWidth="1"/>
    <col min="11878" max="11878" width="13.28515625" style="14" customWidth="1"/>
    <col min="11879" max="11879" width="14.28515625" style="14" customWidth="1"/>
    <col min="11880" max="11880" width="13.7109375" style="14" customWidth="1"/>
    <col min="11881" max="11881" width="13.5703125" style="14" customWidth="1"/>
    <col min="11882" max="11883" width="15.140625" style="14" customWidth="1"/>
    <col min="11884" max="11884" width="16" style="14" customWidth="1"/>
    <col min="11885" max="11885" width="23.7109375" style="14" customWidth="1"/>
    <col min="11886" max="11886" width="22" style="14" customWidth="1"/>
    <col min="11887" max="11887" width="18.140625" style="14" customWidth="1"/>
    <col min="11888" max="11888" width="20.85546875" style="14" customWidth="1"/>
    <col min="11889" max="11889" width="22.7109375" style="14" customWidth="1"/>
    <col min="11890" max="11890" width="12.42578125" style="14" customWidth="1"/>
    <col min="11891" max="11891" width="19.140625" style="14" bestFit="1" customWidth="1"/>
    <col min="11892" max="11892" width="15.5703125" style="14" customWidth="1"/>
    <col min="11893" max="11893" width="13.85546875" style="14" customWidth="1"/>
    <col min="11894" max="11894" width="23.5703125" style="14" customWidth="1"/>
    <col min="11895" max="11895" width="12" style="14" customWidth="1"/>
    <col min="11896" max="11896" width="14.140625" style="14" customWidth="1"/>
    <col min="11897" max="11897" width="0" style="14" hidden="1" customWidth="1"/>
    <col min="11898" max="11898" width="21.5703125" style="14" customWidth="1"/>
    <col min="11899" max="11899" width="11.7109375" style="14" bestFit="1" customWidth="1"/>
    <col min="11900" max="11900" width="22.5703125" style="14" customWidth="1"/>
    <col min="11901" max="11901" width="10.140625" style="14" customWidth="1"/>
    <col min="11902" max="11902" width="15.28515625" style="14" customWidth="1"/>
    <col min="11903" max="12131" width="9.140625" style="14"/>
    <col min="12132" max="12132" width="3.28515625" style="14" bestFit="1" customWidth="1"/>
    <col min="12133" max="12133" width="35.28515625" style="14" customWidth="1"/>
    <col min="12134" max="12134" width="13.28515625" style="14" customWidth="1"/>
    <col min="12135" max="12135" width="14.28515625" style="14" customWidth="1"/>
    <col min="12136" max="12136" width="13.7109375" style="14" customWidth="1"/>
    <col min="12137" max="12137" width="13.5703125" style="14" customWidth="1"/>
    <col min="12138" max="12139" width="15.140625" style="14" customWidth="1"/>
    <col min="12140" max="12140" width="16" style="14" customWidth="1"/>
    <col min="12141" max="12141" width="23.7109375" style="14" customWidth="1"/>
    <col min="12142" max="12142" width="22" style="14" customWidth="1"/>
    <col min="12143" max="12143" width="18.140625" style="14" customWidth="1"/>
    <col min="12144" max="12144" width="20.85546875" style="14" customWidth="1"/>
    <col min="12145" max="12145" width="22.7109375" style="14" customWidth="1"/>
    <col min="12146" max="12146" width="12.42578125" style="14" customWidth="1"/>
    <col min="12147" max="12147" width="19.140625" style="14" bestFit="1" customWidth="1"/>
    <col min="12148" max="12148" width="15.5703125" style="14" customWidth="1"/>
    <col min="12149" max="12149" width="13.85546875" style="14" customWidth="1"/>
    <col min="12150" max="12150" width="23.5703125" style="14" customWidth="1"/>
    <col min="12151" max="12151" width="12" style="14" customWidth="1"/>
    <col min="12152" max="12152" width="14.140625" style="14" customWidth="1"/>
    <col min="12153" max="12153" width="0" style="14" hidden="1" customWidth="1"/>
    <col min="12154" max="12154" width="21.5703125" style="14" customWidth="1"/>
    <col min="12155" max="12155" width="11.7109375" style="14" bestFit="1" customWidth="1"/>
    <col min="12156" max="12156" width="22.5703125" style="14" customWidth="1"/>
    <col min="12157" max="12157" width="10.140625" style="14" customWidth="1"/>
    <col min="12158" max="12158" width="15.28515625" style="14" customWidth="1"/>
    <col min="12159" max="12387" width="9.140625" style="14"/>
    <col min="12388" max="12388" width="3.28515625" style="14" bestFit="1" customWidth="1"/>
    <col min="12389" max="12389" width="35.28515625" style="14" customWidth="1"/>
    <col min="12390" max="12390" width="13.28515625" style="14" customWidth="1"/>
    <col min="12391" max="12391" width="14.28515625" style="14" customWidth="1"/>
    <col min="12392" max="12392" width="13.7109375" style="14" customWidth="1"/>
    <col min="12393" max="12393" width="13.5703125" style="14" customWidth="1"/>
    <col min="12394" max="12395" width="15.140625" style="14" customWidth="1"/>
    <col min="12396" max="12396" width="16" style="14" customWidth="1"/>
    <col min="12397" max="12397" width="23.7109375" style="14" customWidth="1"/>
    <col min="12398" max="12398" width="22" style="14" customWidth="1"/>
    <col min="12399" max="12399" width="18.140625" style="14" customWidth="1"/>
    <col min="12400" max="12400" width="20.85546875" style="14" customWidth="1"/>
    <col min="12401" max="12401" width="22.7109375" style="14" customWidth="1"/>
    <col min="12402" max="12402" width="12.42578125" style="14" customWidth="1"/>
    <col min="12403" max="12403" width="19.140625" style="14" bestFit="1" customWidth="1"/>
    <col min="12404" max="12404" width="15.5703125" style="14" customWidth="1"/>
    <col min="12405" max="12405" width="13.85546875" style="14" customWidth="1"/>
    <col min="12406" max="12406" width="23.5703125" style="14" customWidth="1"/>
    <col min="12407" max="12407" width="12" style="14" customWidth="1"/>
    <col min="12408" max="12408" width="14.140625" style="14" customWidth="1"/>
    <col min="12409" max="12409" width="0" style="14" hidden="1" customWidth="1"/>
    <col min="12410" max="12410" width="21.5703125" style="14" customWidth="1"/>
    <col min="12411" max="12411" width="11.7109375" style="14" bestFit="1" customWidth="1"/>
    <col min="12412" max="12412" width="22.5703125" style="14" customWidth="1"/>
    <col min="12413" max="12413" width="10.140625" style="14" customWidth="1"/>
    <col min="12414" max="12414" width="15.28515625" style="14" customWidth="1"/>
    <col min="12415" max="12643" width="9.140625" style="14"/>
    <col min="12644" max="12644" width="3.28515625" style="14" bestFit="1" customWidth="1"/>
    <col min="12645" max="12645" width="35.28515625" style="14" customWidth="1"/>
    <col min="12646" max="12646" width="13.28515625" style="14" customWidth="1"/>
    <col min="12647" max="12647" width="14.28515625" style="14" customWidth="1"/>
    <col min="12648" max="12648" width="13.7109375" style="14" customWidth="1"/>
    <col min="12649" max="12649" width="13.5703125" style="14" customWidth="1"/>
    <col min="12650" max="12651" width="15.140625" style="14" customWidth="1"/>
    <col min="12652" max="12652" width="16" style="14" customWidth="1"/>
    <col min="12653" max="12653" width="23.7109375" style="14" customWidth="1"/>
    <col min="12654" max="12654" width="22" style="14" customWidth="1"/>
    <col min="12655" max="12655" width="18.140625" style="14" customWidth="1"/>
    <col min="12656" max="12656" width="20.85546875" style="14" customWidth="1"/>
    <col min="12657" max="12657" width="22.7109375" style="14" customWidth="1"/>
    <col min="12658" max="12658" width="12.42578125" style="14" customWidth="1"/>
    <col min="12659" max="12659" width="19.140625" style="14" bestFit="1" customWidth="1"/>
    <col min="12660" max="12660" width="15.5703125" style="14" customWidth="1"/>
    <col min="12661" max="12661" width="13.85546875" style="14" customWidth="1"/>
    <col min="12662" max="12662" width="23.5703125" style="14" customWidth="1"/>
    <col min="12663" max="12663" width="12" style="14" customWidth="1"/>
    <col min="12664" max="12664" width="14.140625" style="14" customWidth="1"/>
    <col min="12665" max="12665" width="0" style="14" hidden="1" customWidth="1"/>
    <col min="12666" max="12666" width="21.5703125" style="14" customWidth="1"/>
    <col min="12667" max="12667" width="11.7109375" style="14" bestFit="1" customWidth="1"/>
    <col min="12668" max="12668" width="22.5703125" style="14" customWidth="1"/>
    <col min="12669" max="12669" width="10.140625" style="14" customWidth="1"/>
    <col min="12670" max="12670" width="15.28515625" style="14" customWidth="1"/>
    <col min="12671" max="12899" width="9.140625" style="14"/>
    <col min="12900" max="12900" width="3.28515625" style="14" bestFit="1" customWidth="1"/>
    <col min="12901" max="12901" width="35.28515625" style="14" customWidth="1"/>
    <col min="12902" max="12902" width="13.28515625" style="14" customWidth="1"/>
    <col min="12903" max="12903" width="14.28515625" style="14" customWidth="1"/>
    <col min="12904" max="12904" width="13.7109375" style="14" customWidth="1"/>
    <col min="12905" max="12905" width="13.5703125" style="14" customWidth="1"/>
    <col min="12906" max="12907" width="15.140625" style="14" customWidth="1"/>
    <col min="12908" max="12908" width="16" style="14" customWidth="1"/>
    <col min="12909" max="12909" width="23.7109375" style="14" customWidth="1"/>
    <col min="12910" max="12910" width="22" style="14" customWidth="1"/>
    <col min="12911" max="12911" width="18.140625" style="14" customWidth="1"/>
    <col min="12912" max="12912" width="20.85546875" style="14" customWidth="1"/>
    <col min="12913" max="12913" width="22.7109375" style="14" customWidth="1"/>
    <col min="12914" max="12914" width="12.42578125" style="14" customWidth="1"/>
    <col min="12915" max="12915" width="19.140625" style="14" bestFit="1" customWidth="1"/>
    <col min="12916" max="12916" width="15.5703125" style="14" customWidth="1"/>
    <col min="12917" max="12917" width="13.85546875" style="14" customWidth="1"/>
    <col min="12918" max="12918" width="23.5703125" style="14" customWidth="1"/>
    <col min="12919" max="12919" width="12" style="14" customWidth="1"/>
    <col min="12920" max="12920" width="14.140625" style="14" customWidth="1"/>
    <col min="12921" max="12921" width="0" style="14" hidden="1" customWidth="1"/>
    <col min="12922" max="12922" width="21.5703125" style="14" customWidth="1"/>
    <col min="12923" max="12923" width="11.7109375" style="14" bestFit="1" customWidth="1"/>
    <col min="12924" max="12924" width="22.5703125" style="14" customWidth="1"/>
    <col min="12925" max="12925" width="10.140625" style="14" customWidth="1"/>
    <col min="12926" max="12926" width="15.28515625" style="14" customWidth="1"/>
    <col min="12927" max="13155" width="9.140625" style="14"/>
    <col min="13156" max="13156" width="3.28515625" style="14" bestFit="1" customWidth="1"/>
    <col min="13157" max="13157" width="35.28515625" style="14" customWidth="1"/>
    <col min="13158" max="13158" width="13.28515625" style="14" customWidth="1"/>
    <col min="13159" max="13159" width="14.28515625" style="14" customWidth="1"/>
    <col min="13160" max="13160" width="13.7109375" style="14" customWidth="1"/>
    <col min="13161" max="13161" width="13.5703125" style="14" customWidth="1"/>
    <col min="13162" max="13163" width="15.140625" style="14" customWidth="1"/>
    <col min="13164" max="13164" width="16" style="14" customWidth="1"/>
    <col min="13165" max="13165" width="23.7109375" style="14" customWidth="1"/>
    <col min="13166" max="13166" width="22" style="14" customWidth="1"/>
    <col min="13167" max="13167" width="18.140625" style="14" customWidth="1"/>
    <col min="13168" max="13168" width="20.85546875" style="14" customWidth="1"/>
    <col min="13169" max="13169" width="22.7109375" style="14" customWidth="1"/>
    <col min="13170" max="13170" width="12.42578125" style="14" customWidth="1"/>
    <col min="13171" max="13171" width="19.140625" style="14" bestFit="1" customWidth="1"/>
    <col min="13172" max="13172" width="15.5703125" style="14" customWidth="1"/>
    <col min="13173" max="13173" width="13.85546875" style="14" customWidth="1"/>
    <col min="13174" max="13174" width="23.5703125" style="14" customWidth="1"/>
    <col min="13175" max="13175" width="12" style="14" customWidth="1"/>
    <col min="13176" max="13176" width="14.140625" style="14" customWidth="1"/>
    <col min="13177" max="13177" width="0" style="14" hidden="1" customWidth="1"/>
    <col min="13178" max="13178" width="21.5703125" style="14" customWidth="1"/>
    <col min="13179" max="13179" width="11.7109375" style="14" bestFit="1" customWidth="1"/>
    <col min="13180" max="13180" width="22.5703125" style="14" customWidth="1"/>
    <col min="13181" max="13181" width="10.140625" style="14" customWidth="1"/>
    <col min="13182" max="13182" width="15.28515625" style="14" customWidth="1"/>
    <col min="13183" max="13411" width="9.140625" style="14"/>
    <col min="13412" max="13412" width="3.28515625" style="14" bestFit="1" customWidth="1"/>
    <col min="13413" max="13413" width="35.28515625" style="14" customWidth="1"/>
    <col min="13414" max="13414" width="13.28515625" style="14" customWidth="1"/>
    <col min="13415" max="13415" width="14.28515625" style="14" customWidth="1"/>
    <col min="13416" max="13416" width="13.7109375" style="14" customWidth="1"/>
    <col min="13417" max="13417" width="13.5703125" style="14" customWidth="1"/>
    <col min="13418" max="13419" width="15.140625" style="14" customWidth="1"/>
    <col min="13420" max="13420" width="16" style="14" customWidth="1"/>
    <col min="13421" max="13421" width="23.7109375" style="14" customWidth="1"/>
    <col min="13422" max="13422" width="22" style="14" customWidth="1"/>
    <col min="13423" max="13423" width="18.140625" style="14" customWidth="1"/>
    <col min="13424" max="13424" width="20.85546875" style="14" customWidth="1"/>
    <col min="13425" max="13425" width="22.7109375" style="14" customWidth="1"/>
    <col min="13426" max="13426" width="12.42578125" style="14" customWidth="1"/>
    <col min="13427" max="13427" width="19.140625" style="14" bestFit="1" customWidth="1"/>
    <col min="13428" max="13428" width="15.5703125" style="14" customWidth="1"/>
    <col min="13429" max="13429" width="13.85546875" style="14" customWidth="1"/>
    <col min="13430" max="13430" width="23.5703125" style="14" customWidth="1"/>
    <col min="13431" max="13431" width="12" style="14" customWidth="1"/>
    <col min="13432" max="13432" width="14.140625" style="14" customWidth="1"/>
    <col min="13433" max="13433" width="0" style="14" hidden="1" customWidth="1"/>
    <col min="13434" max="13434" width="21.5703125" style="14" customWidth="1"/>
    <col min="13435" max="13435" width="11.7109375" style="14" bestFit="1" customWidth="1"/>
    <col min="13436" max="13436" width="22.5703125" style="14" customWidth="1"/>
    <col min="13437" max="13437" width="10.140625" style="14" customWidth="1"/>
    <col min="13438" max="13438" width="15.28515625" style="14" customWidth="1"/>
    <col min="13439" max="13667" width="9.140625" style="14"/>
    <col min="13668" max="13668" width="3.28515625" style="14" bestFit="1" customWidth="1"/>
    <col min="13669" max="13669" width="35.28515625" style="14" customWidth="1"/>
    <col min="13670" max="13670" width="13.28515625" style="14" customWidth="1"/>
    <col min="13671" max="13671" width="14.28515625" style="14" customWidth="1"/>
    <col min="13672" max="13672" width="13.7109375" style="14" customWidth="1"/>
    <col min="13673" max="13673" width="13.5703125" style="14" customWidth="1"/>
    <col min="13674" max="13675" width="15.140625" style="14" customWidth="1"/>
    <col min="13676" max="13676" width="16" style="14" customWidth="1"/>
    <col min="13677" max="13677" width="23.7109375" style="14" customWidth="1"/>
    <col min="13678" max="13678" width="22" style="14" customWidth="1"/>
    <col min="13679" max="13679" width="18.140625" style="14" customWidth="1"/>
    <col min="13680" max="13680" width="20.85546875" style="14" customWidth="1"/>
    <col min="13681" max="13681" width="22.7109375" style="14" customWidth="1"/>
    <col min="13682" max="13682" width="12.42578125" style="14" customWidth="1"/>
    <col min="13683" max="13683" width="19.140625" style="14" bestFit="1" customWidth="1"/>
    <col min="13684" max="13684" width="15.5703125" style="14" customWidth="1"/>
    <col min="13685" max="13685" width="13.85546875" style="14" customWidth="1"/>
    <col min="13686" max="13686" width="23.5703125" style="14" customWidth="1"/>
    <col min="13687" max="13687" width="12" style="14" customWidth="1"/>
    <col min="13688" max="13688" width="14.140625" style="14" customWidth="1"/>
    <col min="13689" max="13689" width="0" style="14" hidden="1" customWidth="1"/>
    <col min="13690" max="13690" width="21.5703125" style="14" customWidth="1"/>
    <col min="13691" max="13691" width="11.7109375" style="14" bestFit="1" customWidth="1"/>
    <col min="13692" max="13692" width="22.5703125" style="14" customWidth="1"/>
    <col min="13693" max="13693" width="10.140625" style="14" customWidth="1"/>
    <col min="13694" max="13694" width="15.28515625" style="14" customWidth="1"/>
    <col min="13695" max="13923" width="9.140625" style="14"/>
    <col min="13924" max="13924" width="3.28515625" style="14" bestFit="1" customWidth="1"/>
    <col min="13925" max="13925" width="35.28515625" style="14" customWidth="1"/>
    <col min="13926" max="13926" width="13.28515625" style="14" customWidth="1"/>
    <col min="13927" max="13927" width="14.28515625" style="14" customWidth="1"/>
    <col min="13928" max="13928" width="13.7109375" style="14" customWidth="1"/>
    <col min="13929" max="13929" width="13.5703125" style="14" customWidth="1"/>
    <col min="13930" max="13931" width="15.140625" style="14" customWidth="1"/>
    <col min="13932" max="13932" width="16" style="14" customWidth="1"/>
    <col min="13933" max="13933" width="23.7109375" style="14" customWidth="1"/>
    <col min="13934" max="13934" width="22" style="14" customWidth="1"/>
    <col min="13935" max="13935" width="18.140625" style="14" customWidth="1"/>
    <col min="13936" max="13936" width="20.85546875" style="14" customWidth="1"/>
    <col min="13937" max="13937" width="22.7109375" style="14" customWidth="1"/>
    <col min="13938" max="13938" width="12.42578125" style="14" customWidth="1"/>
    <col min="13939" max="13939" width="19.140625" style="14" bestFit="1" customWidth="1"/>
    <col min="13940" max="13940" width="15.5703125" style="14" customWidth="1"/>
    <col min="13941" max="13941" width="13.85546875" style="14" customWidth="1"/>
    <col min="13942" max="13942" width="23.5703125" style="14" customWidth="1"/>
    <col min="13943" max="13943" width="12" style="14" customWidth="1"/>
    <col min="13944" max="13944" width="14.140625" style="14" customWidth="1"/>
    <col min="13945" max="13945" width="0" style="14" hidden="1" customWidth="1"/>
    <col min="13946" max="13946" width="21.5703125" style="14" customWidth="1"/>
    <col min="13947" max="13947" width="11.7109375" style="14" bestFit="1" customWidth="1"/>
    <col min="13948" max="13948" width="22.5703125" style="14" customWidth="1"/>
    <col min="13949" max="13949" width="10.140625" style="14" customWidth="1"/>
    <col min="13950" max="13950" width="15.28515625" style="14" customWidth="1"/>
    <col min="13951" max="14179" width="9.140625" style="14"/>
    <col min="14180" max="14180" width="3.28515625" style="14" bestFit="1" customWidth="1"/>
    <col min="14181" max="14181" width="35.28515625" style="14" customWidth="1"/>
    <col min="14182" max="14182" width="13.28515625" style="14" customWidth="1"/>
    <col min="14183" max="14183" width="14.28515625" style="14" customWidth="1"/>
    <col min="14184" max="14184" width="13.7109375" style="14" customWidth="1"/>
    <col min="14185" max="14185" width="13.5703125" style="14" customWidth="1"/>
    <col min="14186" max="14187" width="15.140625" style="14" customWidth="1"/>
    <col min="14188" max="14188" width="16" style="14" customWidth="1"/>
    <col min="14189" max="14189" width="23.7109375" style="14" customWidth="1"/>
    <col min="14190" max="14190" width="22" style="14" customWidth="1"/>
    <col min="14191" max="14191" width="18.140625" style="14" customWidth="1"/>
    <col min="14192" max="14192" width="20.85546875" style="14" customWidth="1"/>
    <col min="14193" max="14193" width="22.7109375" style="14" customWidth="1"/>
    <col min="14194" max="14194" width="12.42578125" style="14" customWidth="1"/>
    <col min="14195" max="14195" width="19.140625" style="14" bestFit="1" customWidth="1"/>
    <col min="14196" max="14196" width="15.5703125" style="14" customWidth="1"/>
    <col min="14197" max="14197" width="13.85546875" style="14" customWidth="1"/>
    <col min="14198" max="14198" width="23.5703125" style="14" customWidth="1"/>
    <col min="14199" max="14199" width="12" style="14" customWidth="1"/>
    <col min="14200" max="14200" width="14.140625" style="14" customWidth="1"/>
    <col min="14201" max="14201" width="0" style="14" hidden="1" customWidth="1"/>
    <col min="14202" max="14202" width="21.5703125" style="14" customWidth="1"/>
    <col min="14203" max="14203" width="11.7109375" style="14" bestFit="1" customWidth="1"/>
    <col min="14204" max="14204" width="22.5703125" style="14" customWidth="1"/>
    <col min="14205" max="14205" width="10.140625" style="14" customWidth="1"/>
    <col min="14206" max="14206" width="15.28515625" style="14" customWidth="1"/>
    <col min="14207" max="14435" width="9.140625" style="14"/>
    <col min="14436" max="14436" width="3.28515625" style="14" bestFit="1" customWidth="1"/>
    <col min="14437" max="14437" width="35.28515625" style="14" customWidth="1"/>
    <col min="14438" max="14438" width="13.28515625" style="14" customWidth="1"/>
    <col min="14439" max="14439" width="14.28515625" style="14" customWidth="1"/>
    <col min="14440" max="14440" width="13.7109375" style="14" customWidth="1"/>
    <col min="14441" max="14441" width="13.5703125" style="14" customWidth="1"/>
    <col min="14442" max="14443" width="15.140625" style="14" customWidth="1"/>
    <col min="14444" max="14444" width="16" style="14" customWidth="1"/>
    <col min="14445" max="14445" width="23.7109375" style="14" customWidth="1"/>
    <col min="14446" max="14446" width="22" style="14" customWidth="1"/>
    <col min="14447" max="14447" width="18.140625" style="14" customWidth="1"/>
    <col min="14448" max="14448" width="20.85546875" style="14" customWidth="1"/>
    <col min="14449" max="14449" width="22.7109375" style="14" customWidth="1"/>
    <col min="14450" max="14450" width="12.42578125" style="14" customWidth="1"/>
    <col min="14451" max="14451" width="19.140625" style="14" bestFit="1" customWidth="1"/>
    <col min="14452" max="14452" width="15.5703125" style="14" customWidth="1"/>
    <col min="14453" max="14453" width="13.85546875" style="14" customWidth="1"/>
    <col min="14454" max="14454" width="23.5703125" style="14" customWidth="1"/>
    <col min="14455" max="14455" width="12" style="14" customWidth="1"/>
    <col min="14456" max="14456" width="14.140625" style="14" customWidth="1"/>
    <col min="14457" max="14457" width="0" style="14" hidden="1" customWidth="1"/>
    <col min="14458" max="14458" width="21.5703125" style="14" customWidth="1"/>
    <col min="14459" max="14459" width="11.7109375" style="14" bestFit="1" customWidth="1"/>
    <col min="14460" max="14460" width="22.5703125" style="14" customWidth="1"/>
    <col min="14461" max="14461" width="10.140625" style="14" customWidth="1"/>
    <col min="14462" max="14462" width="15.28515625" style="14" customWidth="1"/>
    <col min="14463" max="14691" width="9.140625" style="14"/>
    <col min="14692" max="14692" width="3.28515625" style="14" bestFit="1" customWidth="1"/>
    <col min="14693" max="14693" width="35.28515625" style="14" customWidth="1"/>
    <col min="14694" max="14694" width="13.28515625" style="14" customWidth="1"/>
    <col min="14695" max="14695" width="14.28515625" style="14" customWidth="1"/>
    <col min="14696" max="14696" width="13.7109375" style="14" customWidth="1"/>
    <col min="14697" max="14697" width="13.5703125" style="14" customWidth="1"/>
    <col min="14698" max="14699" width="15.140625" style="14" customWidth="1"/>
    <col min="14700" max="14700" width="16" style="14" customWidth="1"/>
    <col min="14701" max="14701" width="23.7109375" style="14" customWidth="1"/>
    <col min="14702" max="14702" width="22" style="14" customWidth="1"/>
    <col min="14703" max="14703" width="18.140625" style="14" customWidth="1"/>
    <col min="14704" max="14704" width="20.85546875" style="14" customWidth="1"/>
    <col min="14705" max="14705" width="22.7109375" style="14" customWidth="1"/>
    <col min="14706" max="14706" width="12.42578125" style="14" customWidth="1"/>
    <col min="14707" max="14707" width="19.140625" style="14" bestFit="1" customWidth="1"/>
    <col min="14708" max="14708" width="15.5703125" style="14" customWidth="1"/>
    <col min="14709" max="14709" width="13.85546875" style="14" customWidth="1"/>
    <col min="14710" max="14710" width="23.5703125" style="14" customWidth="1"/>
    <col min="14711" max="14711" width="12" style="14" customWidth="1"/>
    <col min="14712" max="14712" width="14.140625" style="14" customWidth="1"/>
    <col min="14713" max="14713" width="0" style="14" hidden="1" customWidth="1"/>
    <col min="14714" max="14714" width="21.5703125" style="14" customWidth="1"/>
    <col min="14715" max="14715" width="11.7109375" style="14" bestFit="1" customWidth="1"/>
    <col min="14716" max="14716" width="22.5703125" style="14" customWidth="1"/>
    <col min="14717" max="14717" width="10.140625" style="14" customWidth="1"/>
    <col min="14718" max="14718" width="15.28515625" style="14" customWidth="1"/>
    <col min="14719" max="14947" width="9.140625" style="14"/>
    <col min="14948" max="14948" width="3.28515625" style="14" bestFit="1" customWidth="1"/>
    <col min="14949" max="14949" width="35.28515625" style="14" customWidth="1"/>
    <col min="14950" max="14950" width="13.28515625" style="14" customWidth="1"/>
    <col min="14951" max="14951" width="14.28515625" style="14" customWidth="1"/>
    <col min="14952" max="14952" width="13.7109375" style="14" customWidth="1"/>
    <col min="14953" max="14953" width="13.5703125" style="14" customWidth="1"/>
    <col min="14954" max="14955" width="15.140625" style="14" customWidth="1"/>
    <col min="14956" max="14956" width="16" style="14" customWidth="1"/>
    <col min="14957" max="14957" width="23.7109375" style="14" customWidth="1"/>
    <col min="14958" max="14958" width="22" style="14" customWidth="1"/>
    <col min="14959" max="14959" width="18.140625" style="14" customWidth="1"/>
    <col min="14960" max="14960" width="20.85546875" style="14" customWidth="1"/>
    <col min="14961" max="14961" width="22.7109375" style="14" customWidth="1"/>
    <col min="14962" max="14962" width="12.42578125" style="14" customWidth="1"/>
    <col min="14963" max="14963" width="19.140625" style="14" bestFit="1" customWidth="1"/>
    <col min="14964" max="14964" width="15.5703125" style="14" customWidth="1"/>
    <col min="14965" max="14965" width="13.85546875" style="14" customWidth="1"/>
    <col min="14966" max="14966" width="23.5703125" style="14" customWidth="1"/>
    <col min="14967" max="14967" width="12" style="14" customWidth="1"/>
    <col min="14968" max="14968" width="14.140625" style="14" customWidth="1"/>
    <col min="14969" max="14969" width="0" style="14" hidden="1" customWidth="1"/>
    <col min="14970" max="14970" width="21.5703125" style="14" customWidth="1"/>
    <col min="14971" max="14971" width="11.7109375" style="14" bestFit="1" customWidth="1"/>
    <col min="14972" max="14972" width="22.5703125" style="14" customWidth="1"/>
    <col min="14973" max="14973" width="10.140625" style="14" customWidth="1"/>
    <col min="14974" max="14974" width="15.28515625" style="14" customWidth="1"/>
    <col min="14975" max="15203" width="9.140625" style="14"/>
    <col min="15204" max="15204" width="3.28515625" style="14" bestFit="1" customWidth="1"/>
    <col min="15205" max="15205" width="35.28515625" style="14" customWidth="1"/>
    <col min="15206" max="15206" width="13.28515625" style="14" customWidth="1"/>
    <col min="15207" max="15207" width="14.28515625" style="14" customWidth="1"/>
    <col min="15208" max="15208" width="13.7109375" style="14" customWidth="1"/>
    <col min="15209" max="15209" width="13.5703125" style="14" customWidth="1"/>
    <col min="15210" max="15211" width="15.140625" style="14" customWidth="1"/>
    <col min="15212" max="15212" width="16" style="14" customWidth="1"/>
    <col min="15213" max="15213" width="23.7109375" style="14" customWidth="1"/>
    <col min="15214" max="15214" width="22" style="14" customWidth="1"/>
    <col min="15215" max="15215" width="18.140625" style="14" customWidth="1"/>
    <col min="15216" max="15216" width="20.85546875" style="14" customWidth="1"/>
    <col min="15217" max="15217" width="22.7109375" style="14" customWidth="1"/>
    <col min="15218" max="15218" width="12.42578125" style="14" customWidth="1"/>
    <col min="15219" max="15219" width="19.140625" style="14" bestFit="1" customWidth="1"/>
    <col min="15220" max="15220" width="15.5703125" style="14" customWidth="1"/>
    <col min="15221" max="15221" width="13.85546875" style="14" customWidth="1"/>
    <col min="15222" max="15222" width="23.5703125" style="14" customWidth="1"/>
    <col min="15223" max="15223" width="12" style="14" customWidth="1"/>
    <col min="15224" max="15224" width="14.140625" style="14" customWidth="1"/>
    <col min="15225" max="15225" width="0" style="14" hidden="1" customWidth="1"/>
    <col min="15226" max="15226" width="21.5703125" style="14" customWidth="1"/>
    <col min="15227" max="15227" width="11.7109375" style="14" bestFit="1" customWidth="1"/>
    <col min="15228" max="15228" width="22.5703125" style="14" customWidth="1"/>
    <col min="15229" max="15229" width="10.140625" style="14" customWidth="1"/>
    <col min="15230" max="15230" width="15.28515625" style="14" customWidth="1"/>
    <col min="15231" max="15459" width="9.140625" style="14"/>
    <col min="15460" max="15460" width="3.28515625" style="14" bestFit="1" customWidth="1"/>
    <col min="15461" max="15461" width="35.28515625" style="14" customWidth="1"/>
    <col min="15462" max="15462" width="13.28515625" style="14" customWidth="1"/>
    <col min="15463" max="15463" width="14.28515625" style="14" customWidth="1"/>
    <col min="15464" max="15464" width="13.7109375" style="14" customWidth="1"/>
    <col min="15465" max="15465" width="13.5703125" style="14" customWidth="1"/>
    <col min="15466" max="15467" width="15.140625" style="14" customWidth="1"/>
    <col min="15468" max="15468" width="16" style="14" customWidth="1"/>
    <col min="15469" max="15469" width="23.7109375" style="14" customWidth="1"/>
    <col min="15470" max="15470" width="22" style="14" customWidth="1"/>
    <col min="15471" max="15471" width="18.140625" style="14" customWidth="1"/>
    <col min="15472" max="15472" width="20.85546875" style="14" customWidth="1"/>
    <col min="15473" max="15473" width="22.7109375" style="14" customWidth="1"/>
    <col min="15474" max="15474" width="12.42578125" style="14" customWidth="1"/>
    <col min="15475" max="15475" width="19.140625" style="14" bestFit="1" customWidth="1"/>
    <col min="15476" max="15476" width="15.5703125" style="14" customWidth="1"/>
    <col min="15477" max="15477" width="13.85546875" style="14" customWidth="1"/>
    <col min="15478" max="15478" width="23.5703125" style="14" customWidth="1"/>
    <col min="15479" max="15479" width="12" style="14" customWidth="1"/>
    <col min="15480" max="15480" width="14.140625" style="14" customWidth="1"/>
    <col min="15481" max="15481" width="0" style="14" hidden="1" customWidth="1"/>
    <col min="15482" max="15482" width="21.5703125" style="14" customWidth="1"/>
    <col min="15483" max="15483" width="11.7109375" style="14" bestFit="1" customWidth="1"/>
    <col min="15484" max="15484" width="22.5703125" style="14" customWidth="1"/>
    <col min="15485" max="15485" width="10.140625" style="14" customWidth="1"/>
    <col min="15486" max="15486" width="15.28515625" style="14" customWidth="1"/>
    <col min="15487" max="15715" width="9.140625" style="14"/>
    <col min="15716" max="15716" width="3.28515625" style="14" bestFit="1" customWidth="1"/>
    <col min="15717" max="15717" width="35.28515625" style="14" customWidth="1"/>
    <col min="15718" max="15718" width="13.28515625" style="14" customWidth="1"/>
    <col min="15719" max="15719" width="14.28515625" style="14" customWidth="1"/>
    <col min="15720" max="15720" width="13.7109375" style="14" customWidth="1"/>
    <col min="15721" max="15721" width="13.5703125" style="14" customWidth="1"/>
    <col min="15722" max="15723" width="15.140625" style="14" customWidth="1"/>
    <col min="15724" max="15724" width="16" style="14" customWidth="1"/>
    <col min="15725" max="15725" width="23.7109375" style="14" customWidth="1"/>
    <col min="15726" max="15726" width="22" style="14" customWidth="1"/>
    <col min="15727" max="15727" width="18.140625" style="14" customWidth="1"/>
    <col min="15728" max="15728" width="20.85546875" style="14" customWidth="1"/>
    <col min="15729" max="15729" width="22.7109375" style="14" customWidth="1"/>
    <col min="15730" max="15730" width="12.42578125" style="14" customWidth="1"/>
    <col min="15731" max="15731" width="19.140625" style="14" bestFit="1" customWidth="1"/>
    <col min="15732" max="15732" width="15.5703125" style="14" customWidth="1"/>
    <col min="15733" max="15733" width="13.85546875" style="14" customWidth="1"/>
    <col min="15734" max="15734" width="23.5703125" style="14" customWidth="1"/>
    <col min="15735" max="15735" width="12" style="14" customWidth="1"/>
    <col min="15736" max="15736" width="14.140625" style="14" customWidth="1"/>
    <col min="15737" max="15737" width="0" style="14" hidden="1" customWidth="1"/>
    <col min="15738" max="15738" width="21.5703125" style="14" customWidth="1"/>
    <col min="15739" max="15739" width="11.7109375" style="14" bestFit="1" customWidth="1"/>
    <col min="15740" max="15740" width="22.5703125" style="14" customWidth="1"/>
    <col min="15741" max="15741" width="10.140625" style="14" customWidth="1"/>
    <col min="15742" max="15742" width="15.28515625" style="14" customWidth="1"/>
    <col min="15743" max="16384" width="9.140625" style="14"/>
  </cols>
  <sheetData>
    <row r="1" spans="1:114" ht="29.25" customHeight="1" x14ac:dyDescent="0.2">
      <c r="A1" s="657"/>
      <c r="B1" s="657"/>
      <c r="E1" s="11"/>
      <c r="F1" s="16">
        <v>1243864</v>
      </c>
      <c r="G1" s="536">
        <v>1.0069999999999999</v>
      </c>
      <c r="H1" s="537">
        <v>15823.6</v>
      </c>
      <c r="I1" s="537">
        <f>ROUND(H1*G1,2)</f>
        <v>15934.37</v>
      </c>
      <c r="J1" s="537">
        <f>ROUND(H1*G1*F1,0)-35</f>
        <v>19820183200</v>
      </c>
      <c r="L1" s="25"/>
      <c r="N1" s="84"/>
      <c r="AD1" s="24"/>
      <c r="BB1" s="24"/>
      <c r="CA1" s="24"/>
      <c r="CI1" s="14"/>
      <c r="CJ1" s="657" t="s">
        <v>147</v>
      </c>
      <c r="CK1" s="657"/>
      <c r="CZ1" s="689" t="s">
        <v>213</v>
      </c>
      <c r="DA1" s="689"/>
      <c r="DJ1" s="544"/>
    </row>
    <row r="2" spans="1:114" ht="30" x14ac:dyDescent="0.2">
      <c r="A2" s="605"/>
      <c r="B2" s="605"/>
      <c r="C2" s="373"/>
      <c r="D2" s="79"/>
      <c r="E2" s="79"/>
      <c r="F2" s="79"/>
      <c r="G2" s="536">
        <v>1.0069999999999999</v>
      </c>
      <c r="H2" s="537">
        <v>357</v>
      </c>
      <c r="I2" s="537">
        <f>ROUND(H2*G2,2)</f>
        <v>359.5</v>
      </c>
      <c r="J2" s="537">
        <f>ROUND(H2*G2*F1,0)</f>
        <v>447167864</v>
      </c>
      <c r="K2" s="436"/>
      <c r="L2" s="436"/>
      <c r="M2" s="436"/>
      <c r="N2" s="85"/>
      <c r="U2" s="460" t="s">
        <v>176</v>
      </c>
      <c r="AD2" s="24"/>
      <c r="BB2" s="24"/>
      <c r="CA2" s="24"/>
      <c r="CI2" s="14"/>
      <c r="CJ2" s="605"/>
      <c r="CK2" s="605"/>
      <c r="DJ2" s="544"/>
    </row>
    <row r="3" spans="1:114" s="217" customFormat="1" ht="45.75" customHeight="1" x14ac:dyDescent="0.2">
      <c r="A3" s="614" t="s">
        <v>101</v>
      </c>
      <c r="B3" s="615" t="s">
        <v>0</v>
      </c>
      <c r="C3" s="615" t="s">
        <v>1</v>
      </c>
      <c r="D3" s="648" t="s">
        <v>133</v>
      </c>
      <c r="E3" s="648"/>
      <c r="F3" s="648"/>
      <c r="G3" s="648"/>
      <c r="H3" s="648"/>
      <c r="I3" s="648"/>
      <c r="J3" s="648"/>
      <c r="K3" s="631" t="s">
        <v>197</v>
      </c>
      <c r="L3" s="632"/>
      <c r="M3" s="632"/>
      <c r="N3" s="632"/>
      <c r="O3" s="632"/>
      <c r="P3" s="632"/>
      <c r="Q3" s="632"/>
      <c r="R3" s="632"/>
      <c r="S3" s="653" t="s">
        <v>156</v>
      </c>
      <c r="T3" s="654"/>
      <c r="U3" s="654"/>
      <c r="V3" s="654"/>
      <c r="W3" s="654"/>
      <c r="X3" s="655"/>
      <c r="Y3" s="660" t="s">
        <v>182</v>
      </c>
      <c r="Z3" s="658" t="s">
        <v>199</v>
      </c>
      <c r="AA3" s="658"/>
      <c r="AB3" s="658"/>
      <c r="AC3" s="542"/>
      <c r="AD3" s="615" t="s">
        <v>0</v>
      </c>
      <c r="AE3" s="635" t="s">
        <v>198</v>
      </c>
      <c r="AF3" s="635"/>
      <c r="AG3" s="635"/>
      <c r="AH3" s="635"/>
      <c r="AI3" s="635"/>
      <c r="AJ3" s="635"/>
      <c r="AK3" s="635"/>
      <c r="AL3" s="635"/>
      <c r="AM3" s="635"/>
      <c r="AN3" s="635"/>
      <c r="AO3" s="635"/>
      <c r="AP3" s="635"/>
      <c r="AQ3" s="635"/>
      <c r="AR3" s="635"/>
      <c r="AS3" s="635"/>
      <c r="AT3" s="635"/>
      <c r="AU3" s="658" t="s">
        <v>200</v>
      </c>
      <c r="AV3" s="658"/>
      <c r="AW3" s="658"/>
      <c r="AX3" s="658" t="s">
        <v>194</v>
      </c>
      <c r="AY3" s="658"/>
      <c r="AZ3" s="658"/>
      <c r="BA3" s="499"/>
      <c r="BB3" s="615" t="s">
        <v>0</v>
      </c>
      <c r="BC3" s="519"/>
      <c r="BD3" s="659" t="s">
        <v>203</v>
      </c>
      <c r="BE3" s="659"/>
      <c r="BF3" s="659"/>
      <c r="BG3" s="659"/>
      <c r="BH3" s="659"/>
      <c r="BI3" s="659"/>
      <c r="BJ3" s="659"/>
      <c r="BK3" s="659"/>
      <c r="BL3" s="659"/>
      <c r="BM3" s="659"/>
      <c r="BN3" s="659"/>
      <c r="BO3" s="659"/>
      <c r="BP3" s="659"/>
      <c r="BQ3" s="659"/>
      <c r="BR3" s="659"/>
      <c r="BS3" s="659"/>
      <c r="BT3" s="658" t="s">
        <v>201</v>
      </c>
      <c r="BU3" s="658"/>
      <c r="BV3" s="658"/>
      <c r="BW3" s="658" t="s">
        <v>194</v>
      </c>
      <c r="BX3" s="658"/>
      <c r="BY3" s="658"/>
      <c r="BZ3" s="582"/>
      <c r="CA3" s="615" t="s">
        <v>0</v>
      </c>
      <c r="CB3" s="658" t="s">
        <v>202</v>
      </c>
      <c r="CC3" s="658"/>
      <c r="CD3" s="658"/>
      <c r="CE3" s="658" t="s">
        <v>207</v>
      </c>
      <c r="CF3" s="658"/>
      <c r="CG3" s="658"/>
      <c r="CH3" s="548"/>
      <c r="CI3" s="686" t="s">
        <v>101</v>
      </c>
      <c r="CJ3" s="606" t="s">
        <v>0</v>
      </c>
      <c r="CK3" s="598"/>
      <c r="CL3" s="682" t="s">
        <v>196</v>
      </c>
      <c r="CM3" s="683"/>
      <c r="CN3" s="683"/>
      <c r="CO3" s="683"/>
      <c r="CP3" s="683"/>
      <c r="CQ3" s="683"/>
      <c r="CR3" s="683"/>
      <c r="CS3" s="683"/>
      <c r="CT3" s="683"/>
      <c r="CU3" s="683"/>
      <c r="CV3" s="683"/>
      <c r="CW3" s="683"/>
      <c r="CX3" s="683"/>
      <c r="CY3" s="683"/>
      <c r="CZ3" s="683"/>
      <c r="DA3" s="684"/>
      <c r="DB3" s="672" t="s">
        <v>206</v>
      </c>
      <c r="DC3" s="672"/>
      <c r="DD3" s="672"/>
      <c r="DE3" s="672" t="s">
        <v>194</v>
      </c>
      <c r="DF3" s="672"/>
      <c r="DG3" s="672"/>
      <c r="DH3" s="614" t="s">
        <v>101</v>
      </c>
      <c r="DI3" s="663" t="s">
        <v>0</v>
      </c>
    </row>
    <row r="4" spans="1:114" ht="111.75" customHeight="1" x14ac:dyDescent="0.2">
      <c r="A4" s="614"/>
      <c r="B4" s="615"/>
      <c r="C4" s="615"/>
      <c r="D4" s="636" t="s">
        <v>134</v>
      </c>
      <c r="E4" s="615" t="s">
        <v>105</v>
      </c>
      <c r="F4" s="615"/>
      <c r="G4" s="615" t="s">
        <v>2</v>
      </c>
      <c r="H4" s="615" t="s">
        <v>3</v>
      </c>
      <c r="I4" s="615" t="s">
        <v>145</v>
      </c>
      <c r="J4" s="621" t="s">
        <v>67</v>
      </c>
      <c r="K4" s="615" t="s">
        <v>4</v>
      </c>
      <c r="L4" s="615" t="s">
        <v>5</v>
      </c>
      <c r="M4" s="630" t="s">
        <v>6</v>
      </c>
      <c r="N4" s="615" t="s">
        <v>172</v>
      </c>
      <c r="O4" s="615"/>
      <c r="P4" s="615" t="s">
        <v>7</v>
      </c>
      <c r="Q4" s="615" t="s">
        <v>8</v>
      </c>
      <c r="R4" s="630" t="s">
        <v>9</v>
      </c>
      <c r="S4" s="615" t="s">
        <v>157</v>
      </c>
      <c r="T4" s="615"/>
      <c r="U4" s="608" t="s">
        <v>158</v>
      </c>
      <c r="V4" s="623"/>
      <c r="W4" s="609"/>
      <c r="X4" s="656" t="s">
        <v>13</v>
      </c>
      <c r="Y4" s="661"/>
      <c r="Z4" s="650" t="s">
        <v>190</v>
      </c>
      <c r="AA4" s="658" t="s">
        <v>191</v>
      </c>
      <c r="AB4" s="658"/>
      <c r="AC4" s="542"/>
      <c r="AD4" s="615"/>
      <c r="AE4" s="615" t="s">
        <v>172</v>
      </c>
      <c r="AF4" s="615"/>
      <c r="AG4" s="615" t="s">
        <v>7</v>
      </c>
      <c r="AH4" s="615" t="s">
        <v>8</v>
      </c>
      <c r="AI4" s="630" t="s">
        <v>9</v>
      </c>
      <c r="AJ4" s="628" t="s">
        <v>189</v>
      </c>
      <c r="AK4" s="628"/>
      <c r="AL4" s="615" t="s">
        <v>109</v>
      </c>
      <c r="AM4" s="615" t="s">
        <v>110</v>
      </c>
      <c r="AN4" s="615" t="s">
        <v>9</v>
      </c>
      <c r="AO4" s="626" t="s">
        <v>108</v>
      </c>
      <c r="AP4" s="626"/>
      <c r="AQ4" s="608" t="s">
        <v>107</v>
      </c>
      <c r="AR4" s="623"/>
      <c r="AS4" s="609"/>
      <c r="AT4" s="624" t="s">
        <v>104</v>
      </c>
      <c r="AU4" s="650" t="s">
        <v>190</v>
      </c>
      <c r="AV4" s="658" t="s">
        <v>191</v>
      </c>
      <c r="AW4" s="658"/>
      <c r="AX4" s="650" t="s">
        <v>190</v>
      </c>
      <c r="AY4" s="658" t="s">
        <v>191</v>
      </c>
      <c r="AZ4" s="658"/>
      <c r="BA4" s="509"/>
      <c r="BB4" s="615"/>
      <c r="BC4" s="670" t="s">
        <v>134</v>
      </c>
      <c r="BD4" s="615" t="s">
        <v>172</v>
      </c>
      <c r="BE4" s="615"/>
      <c r="BF4" s="615" t="s">
        <v>7</v>
      </c>
      <c r="BG4" s="615" t="s">
        <v>8</v>
      </c>
      <c r="BH4" s="630" t="s">
        <v>9</v>
      </c>
      <c r="BI4" s="667" t="s">
        <v>189</v>
      </c>
      <c r="BJ4" s="667"/>
      <c r="BK4" s="615" t="s">
        <v>109</v>
      </c>
      <c r="BL4" s="615" t="s">
        <v>110</v>
      </c>
      <c r="BM4" s="615" t="s">
        <v>9</v>
      </c>
      <c r="BN4" s="664" t="s">
        <v>108</v>
      </c>
      <c r="BO4" s="664"/>
      <c r="BP4" s="608" t="s">
        <v>107</v>
      </c>
      <c r="BQ4" s="623"/>
      <c r="BR4" s="609"/>
      <c r="BS4" s="665" t="s">
        <v>104</v>
      </c>
      <c r="BT4" s="650" t="s">
        <v>190</v>
      </c>
      <c r="BU4" s="658" t="s">
        <v>191</v>
      </c>
      <c r="BV4" s="658"/>
      <c r="BW4" s="650" t="s">
        <v>190</v>
      </c>
      <c r="BX4" s="658" t="s">
        <v>191</v>
      </c>
      <c r="BY4" s="658"/>
      <c r="BZ4" s="582"/>
      <c r="CA4" s="615"/>
      <c r="CB4" s="650" t="s">
        <v>190</v>
      </c>
      <c r="CC4" s="658" t="s">
        <v>191</v>
      </c>
      <c r="CD4" s="658"/>
      <c r="CE4" s="650" t="s">
        <v>190</v>
      </c>
      <c r="CF4" s="658" t="s">
        <v>191</v>
      </c>
      <c r="CG4" s="658"/>
      <c r="CH4" s="548"/>
      <c r="CI4" s="687"/>
      <c r="CJ4" s="685"/>
      <c r="CK4" s="670" t="s">
        <v>134</v>
      </c>
      <c r="CL4" s="608" t="s">
        <v>172</v>
      </c>
      <c r="CM4" s="609"/>
      <c r="CN4" s="606" t="s">
        <v>7</v>
      </c>
      <c r="CO4" s="606" t="s">
        <v>8</v>
      </c>
      <c r="CP4" s="612" t="s">
        <v>9</v>
      </c>
      <c r="CQ4" s="680" t="s">
        <v>189</v>
      </c>
      <c r="CR4" s="681"/>
      <c r="CS4" s="606" t="s">
        <v>109</v>
      </c>
      <c r="CT4" s="606" t="s">
        <v>110</v>
      </c>
      <c r="CU4" s="606" t="s">
        <v>9</v>
      </c>
      <c r="CV4" s="678" t="s">
        <v>108</v>
      </c>
      <c r="CW4" s="679"/>
      <c r="CX4" s="608" t="s">
        <v>107</v>
      </c>
      <c r="CY4" s="623"/>
      <c r="CZ4" s="609"/>
      <c r="DA4" s="668" t="s">
        <v>104</v>
      </c>
      <c r="DB4" s="673" t="s">
        <v>190</v>
      </c>
      <c r="DC4" s="672" t="s">
        <v>191</v>
      </c>
      <c r="DD4" s="672"/>
      <c r="DE4" s="673" t="s">
        <v>190</v>
      </c>
      <c r="DF4" s="672" t="s">
        <v>191</v>
      </c>
      <c r="DG4" s="672"/>
      <c r="DH4" s="614"/>
      <c r="DI4" s="663"/>
    </row>
    <row r="5" spans="1:114" ht="141" customHeight="1" x14ac:dyDescent="0.2">
      <c r="A5" s="614"/>
      <c r="B5" s="615"/>
      <c r="C5" s="615"/>
      <c r="D5" s="636"/>
      <c r="E5" s="511" t="s">
        <v>15</v>
      </c>
      <c r="F5" s="511" t="s">
        <v>114</v>
      </c>
      <c r="G5" s="615"/>
      <c r="H5" s="615"/>
      <c r="I5" s="615"/>
      <c r="J5" s="621"/>
      <c r="K5" s="615"/>
      <c r="L5" s="615"/>
      <c r="M5" s="630"/>
      <c r="N5" s="511" t="s">
        <v>17</v>
      </c>
      <c r="O5" s="511" t="s">
        <v>114</v>
      </c>
      <c r="P5" s="615"/>
      <c r="Q5" s="615"/>
      <c r="R5" s="630"/>
      <c r="S5" s="511" t="s">
        <v>19</v>
      </c>
      <c r="T5" s="511" t="s">
        <v>148</v>
      </c>
      <c r="U5" s="511" t="s">
        <v>102</v>
      </c>
      <c r="V5" s="511" t="s">
        <v>103</v>
      </c>
      <c r="W5" s="511" t="s">
        <v>106</v>
      </c>
      <c r="X5" s="656"/>
      <c r="Y5" s="662"/>
      <c r="Z5" s="652"/>
      <c r="AA5" s="538" t="s">
        <v>192</v>
      </c>
      <c r="AB5" s="538" t="s">
        <v>193</v>
      </c>
      <c r="AC5" s="542"/>
      <c r="AD5" s="615"/>
      <c r="AE5" s="511" t="s">
        <v>17</v>
      </c>
      <c r="AF5" s="511" t="s">
        <v>114</v>
      </c>
      <c r="AG5" s="615"/>
      <c r="AH5" s="615"/>
      <c r="AI5" s="630"/>
      <c r="AJ5" s="513" t="s">
        <v>17</v>
      </c>
      <c r="AK5" s="513" t="s">
        <v>114</v>
      </c>
      <c r="AL5" s="615"/>
      <c r="AM5" s="615"/>
      <c r="AN5" s="615"/>
      <c r="AO5" s="513" t="s">
        <v>19</v>
      </c>
      <c r="AP5" s="513" t="s">
        <v>114</v>
      </c>
      <c r="AQ5" s="511" t="s">
        <v>102</v>
      </c>
      <c r="AR5" s="511" t="s">
        <v>103</v>
      </c>
      <c r="AS5" s="511" t="s">
        <v>106</v>
      </c>
      <c r="AT5" s="625"/>
      <c r="AU5" s="652"/>
      <c r="AV5" s="538" t="s">
        <v>192</v>
      </c>
      <c r="AW5" s="538" t="s">
        <v>193</v>
      </c>
      <c r="AX5" s="652"/>
      <c r="AY5" s="538" t="s">
        <v>192</v>
      </c>
      <c r="AZ5" s="538" t="s">
        <v>193</v>
      </c>
      <c r="BA5" s="510"/>
      <c r="BB5" s="615"/>
      <c r="BC5" s="671"/>
      <c r="BD5" s="511" t="s">
        <v>17</v>
      </c>
      <c r="BE5" s="511" t="s">
        <v>114</v>
      </c>
      <c r="BF5" s="615"/>
      <c r="BG5" s="615"/>
      <c r="BH5" s="630"/>
      <c r="BI5" s="520" t="s">
        <v>17</v>
      </c>
      <c r="BJ5" s="520" t="s">
        <v>114</v>
      </c>
      <c r="BK5" s="615"/>
      <c r="BL5" s="615"/>
      <c r="BM5" s="615"/>
      <c r="BN5" s="520" t="s">
        <v>19</v>
      </c>
      <c r="BO5" s="520" t="s">
        <v>114</v>
      </c>
      <c r="BP5" s="511" t="s">
        <v>102</v>
      </c>
      <c r="BQ5" s="511" t="s">
        <v>103</v>
      </c>
      <c r="BR5" s="511" t="s">
        <v>106</v>
      </c>
      <c r="BS5" s="666"/>
      <c r="BT5" s="652"/>
      <c r="BU5" s="518" t="s">
        <v>192</v>
      </c>
      <c r="BV5" s="518" t="s">
        <v>193</v>
      </c>
      <c r="BW5" s="652"/>
      <c r="BX5" s="518" t="s">
        <v>192</v>
      </c>
      <c r="BY5" s="518" t="s">
        <v>193</v>
      </c>
      <c r="BZ5" s="582"/>
      <c r="CA5" s="615"/>
      <c r="CB5" s="652"/>
      <c r="CC5" s="549" t="s">
        <v>192</v>
      </c>
      <c r="CD5" s="549" t="s">
        <v>193</v>
      </c>
      <c r="CE5" s="652"/>
      <c r="CF5" s="553" t="s">
        <v>192</v>
      </c>
      <c r="CG5" s="553" t="s">
        <v>193</v>
      </c>
      <c r="CH5" s="548"/>
      <c r="CI5" s="688"/>
      <c r="CJ5" s="607"/>
      <c r="CK5" s="671"/>
      <c r="CL5" s="593" t="s">
        <v>17</v>
      </c>
      <c r="CM5" s="593" t="s">
        <v>114</v>
      </c>
      <c r="CN5" s="607"/>
      <c r="CO5" s="607"/>
      <c r="CP5" s="613"/>
      <c r="CQ5" s="599" t="s">
        <v>17</v>
      </c>
      <c r="CR5" s="599" t="s">
        <v>114</v>
      </c>
      <c r="CS5" s="607"/>
      <c r="CT5" s="607"/>
      <c r="CU5" s="607"/>
      <c r="CV5" s="599" t="s">
        <v>19</v>
      </c>
      <c r="CW5" s="599" t="s">
        <v>114</v>
      </c>
      <c r="CX5" s="593" t="s">
        <v>102</v>
      </c>
      <c r="CY5" s="593" t="s">
        <v>103</v>
      </c>
      <c r="CZ5" s="593" t="s">
        <v>106</v>
      </c>
      <c r="DA5" s="669"/>
      <c r="DB5" s="674"/>
      <c r="DC5" s="675" t="s">
        <v>192</v>
      </c>
      <c r="DD5" s="675" t="s">
        <v>193</v>
      </c>
      <c r="DE5" s="674"/>
      <c r="DF5" s="675" t="s">
        <v>192</v>
      </c>
      <c r="DG5" s="675" t="s">
        <v>193</v>
      </c>
      <c r="DH5" s="614"/>
      <c r="DI5" s="663"/>
    </row>
    <row r="6" spans="1:114" s="11" customFormat="1" ht="25.5" customHeight="1" x14ac:dyDescent="0.2">
      <c r="A6" s="516"/>
      <c r="B6" s="511"/>
      <c r="C6" s="511"/>
      <c r="D6" s="516"/>
      <c r="E6" s="511"/>
      <c r="F6" s="516"/>
      <c r="G6" s="511"/>
      <c r="H6" s="516"/>
      <c r="I6" s="511"/>
      <c r="J6" s="1"/>
      <c r="K6" s="516"/>
      <c r="L6" s="516"/>
      <c r="M6" s="1"/>
      <c r="N6" s="516"/>
      <c r="O6" s="516"/>
      <c r="P6" s="516"/>
      <c r="Q6" s="516"/>
      <c r="R6" s="1"/>
      <c r="S6" s="516"/>
      <c r="T6" s="516"/>
      <c r="U6" s="516"/>
      <c r="V6" s="516"/>
      <c r="W6" s="516"/>
      <c r="X6" s="397"/>
      <c r="Y6" s="486"/>
      <c r="Z6" s="5"/>
      <c r="AA6" s="5"/>
      <c r="AB6" s="5"/>
      <c r="AC6" s="91"/>
      <c r="AD6" s="534"/>
      <c r="AE6" s="516"/>
      <c r="AF6" s="516"/>
      <c r="AG6" s="516"/>
      <c r="AH6" s="516"/>
      <c r="AI6" s="1"/>
      <c r="AJ6" s="227"/>
      <c r="AK6" s="227"/>
      <c r="AL6" s="516"/>
      <c r="AM6" s="516"/>
      <c r="AN6" s="516"/>
      <c r="AO6" s="227"/>
      <c r="AP6" s="227"/>
      <c r="AQ6" s="516"/>
      <c r="AR6" s="516"/>
      <c r="AS6" s="516"/>
      <c r="AT6" s="227"/>
      <c r="AU6" s="5"/>
      <c r="AV6" s="5"/>
      <c r="AW6" s="5"/>
      <c r="AX6" s="5"/>
      <c r="AY6" s="5"/>
      <c r="AZ6" s="5"/>
      <c r="BA6" s="516"/>
      <c r="BB6" s="534"/>
      <c r="BC6" s="516"/>
      <c r="BD6" s="516"/>
      <c r="BE6" s="516"/>
      <c r="BF6" s="516"/>
      <c r="BG6" s="516"/>
      <c r="BH6" s="1"/>
      <c r="BI6" s="484"/>
      <c r="BJ6" s="484"/>
      <c r="BK6" s="516"/>
      <c r="BL6" s="516"/>
      <c r="BM6" s="516"/>
      <c r="BN6" s="484"/>
      <c r="BO6" s="484"/>
      <c r="BP6" s="516"/>
      <c r="BQ6" s="516"/>
      <c r="BR6" s="516"/>
      <c r="BS6" s="484"/>
      <c r="BT6" s="5"/>
      <c r="BU6" s="5"/>
      <c r="BV6" s="5"/>
      <c r="BW6" s="5"/>
      <c r="BX6" s="5"/>
      <c r="BY6" s="5"/>
      <c r="BZ6" s="583"/>
      <c r="CA6" s="550"/>
      <c r="CB6" s="5"/>
      <c r="CC6" s="5"/>
      <c r="CD6" s="5"/>
      <c r="CE6" s="5"/>
      <c r="CF6" s="5"/>
      <c r="CG6" s="5"/>
      <c r="CH6" s="30"/>
      <c r="CI6" s="596"/>
      <c r="CJ6" s="593"/>
      <c r="CK6" s="596"/>
      <c r="CL6" s="596"/>
      <c r="CM6" s="596"/>
      <c r="CN6" s="596"/>
      <c r="CO6" s="596"/>
      <c r="CP6" s="1"/>
      <c r="CQ6" s="522"/>
      <c r="CR6" s="522"/>
      <c r="CS6" s="596"/>
      <c r="CT6" s="596"/>
      <c r="CU6" s="596"/>
      <c r="CV6" s="522"/>
      <c r="CW6" s="522"/>
      <c r="CX6" s="596"/>
      <c r="CY6" s="596"/>
      <c r="CZ6" s="596"/>
      <c r="DA6" s="522"/>
      <c r="DB6" s="1"/>
      <c r="DC6" s="1"/>
      <c r="DD6" s="1"/>
      <c r="DE6" s="1"/>
      <c r="DF6" s="1"/>
      <c r="DG6" s="1"/>
      <c r="DH6" s="516"/>
      <c r="DI6" s="556"/>
    </row>
    <row r="7" spans="1:114" s="24" customFormat="1" ht="32.25" customHeight="1" x14ac:dyDescent="0.2">
      <c r="A7" s="5">
        <v>1</v>
      </c>
      <c r="B7" s="43" t="s">
        <v>22</v>
      </c>
      <c r="C7" s="44" t="s">
        <v>23</v>
      </c>
      <c r="D7" s="7">
        <v>1243864</v>
      </c>
      <c r="E7" s="50">
        <v>0.28999999999999998</v>
      </c>
      <c r="F7" s="3">
        <f>ROUND(E7*D7,0)</f>
        <v>360721</v>
      </c>
      <c r="G7" s="4">
        <v>3288.9</v>
      </c>
      <c r="H7" s="4">
        <f>ROUND(G7*1.007,2)</f>
        <v>3311.92</v>
      </c>
      <c r="I7" s="4">
        <f>ROUND(E7*H7,2)</f>
        <v>960.46</v>
      </c>
      <c r="J7" s="388">
        <f>ROUND(F7*H7,2)</f>
        <v>1194679094.3199999</v>
      </c>
      <c r="K7" s="4"/>
      <c r="L7" s="4"/>
      <c r="M7" s="4">
        <f>J7+L7+K7</f>
        <v>1194679094.3199999</v>
      </c>
      <c r="N7" s="50">
        <f>E7</f>
        <v>0.28999999999999998</v>
      </c>
      <c r="O7" s="3">
        <f>ROUND(N7*D7,0)</f>
        <v>360721</v>
      </c>
      <c r="P7" s="4">
        <f>ROUND(Q7/N7,2)-0.01</f>
        <v>3311.9199999999996</v>
      </c>
      <c r="Q7" s="4">
        <f>ROUND(R7/D7,2)</f>
        <v>960.46</v>
      </c>
      <c r="R7" s="4">
        <f t="shared" ref="R7:R48" si="0">M7</f>
        <v>1194679094.3199999</v>
      </c>
      <c r="S7" s="45">
        <f>N7-E7</f>
        <v>0</v>
      </c>
      <c r="T7" s="33">
        <f>O7-F7</f>
        <v>0</v>
      </c>
      <c r="U7" s="33">
        <f>P7-H7</f>
        <v>0</v>
      </c>
      <c r="V7" s="33">
        <f>Q7-I7</f>
        <v>0</v>
      </c>
      <c r="W7" s="54">
        <f>R7-J7</f>
        <v>0</v>
      </c>
      <c r="X7" s="392">
        <f>P7/H7*100</f>
        <v>99.999999999999986</v>
      </c>
      <c r="Y7" s="487">
        <f>ROUND(R7/1000,1)</f>
        <v>1194679.1000000001</v>
      </c>
      <c r="Z7" s="4">
        <f>AA7+AB7</f>
        <v>24071479.530000001</v>
      </c>
      <c r="AA7" s="4">
        <v>24071479.530000001</v>
      </c>
      <c r="AB7" s="4"/>
      <c r="AC7" s="28"/>
      <c r="AD7" s="43" t="s">
        <v>22</v>
      </c>
      <c r="AE7" s="50">
        <v>0.28999999999999998</v>
      </c>
      <c r="AF7" s="3">
        <v>360721</v>
      </c>
      <c r="AG7" s="4">
        <v>3311.9199999999996</v>
      </c>
      <c r="AH7" s="4">
        <v>960.46</v>
      </c>
      <c r="AI7" s="4">
        <v>1194679094.3199999</v>
      </c>
      <c r="AJ7" s="239">
        <f>AE7-N7</f>
        <v>0</v>
      </c>
      <c r="AK7" s="239">
        <f>AF7-O7</f>
        <v>0</v>
      </c>
      <c r="AL7" s="54">
        <f>AG7-P7</f>
        <v>0</v>
      </c>
      <c r="AM7" s="54">
        <f>AH7-Q7</f>
        <v>0</v>
      </c>
      <c r="AN7" s="54">
        <f>AI7-R7</f>
        <v>0</v>
      </c>
      <c r="AO7" s="239">
        <f>AE7-$E7</f>
        <v>0</v>
      </c>
      <c r="AP7" s="540">
        <f>AF7-$F7</f>
        <v>0</v>
      </c>
      <c r="AQ7" s="33">
        <f>AG7-$H7</f>
        <v>0</v>
      </c>
      <c r="AR7" s="33">
        <f>AH7-$I7</f>
        <v>0</v>
      </c>
      <c r="AS7" s="33">
        <f>AI7-$J7</f>
        <v>0</v>
      </c>
      <c r="AT7" s="247">
        <f>AG7/$H7*100</f>
        <v>99.999999999999986</v>
      </c>
      <c r="AU7" s="4">
        <f>AV7+AW7</f>
        <v>24071479.530000001</v>
      </c>
      <c r="AV7" s="4">
        <v>24071479.530000001</v>
      </c>
      <c r="AW7" s="4"/>
      <c r="AX7" s="426">
        <f>AY7+AZ7</f>
        <v>0</v>
      </c>
      <c r="AY7" s="426">
        <f>AV7-AA7</f>
        <v>0</v>
      </c>
      <c r="AZ7" s="426">
        <f>AW7-AB7</f>
        <v>0</v>
      </c>
      <c r="BA7" s="28"/>
      <c r="BB7" s="43" t="s">
        <v>22</v>
      </c>
      <c r="BC7" s="7">
        <v>1243864</v>
      </c>
      <c r="BD7" s="50">
        <v>0.28999999999999998</v>
      </c>
      <c r="BE7" s="3">
        <v>360721</v>
      </c>
      <c r="BF7" s="4">
        <v>3311.9199999999996</v>
      </c>
      <c r="BG7" s="4">
        <v>960.46</v>
      </c>
      <c r="BH7" s="4">
        <v>1194679094.3199999</v>
      </c>
      <c r="BI7" s="495">
        <f>BD7-AE7</f>
        <v>0</v>
      </c>
      <c r="BJ7" s="495">
        <f>BE7-AF7</f>
        <v>0</v>
      </c>
      <c r="BK7" s="54">
        <f>BF7-AG7</f>
        <v>0</v>
      </c>
      <c r="BL7" s="54">
        <f>BG7-AH7</f>
        <v>0</v>
      </c>
      <c r="BM7" s="54">
        <f>BH7-AI7</f>
        <v>0</v>
      </c>
      <c r="BN7" s="491">
        <f>BD7-$E7</f>
        <v>0</v>
      </c>
      <c r="BO7" s="492">
        <f>BE7-$F7</f>
        <v>0</v>
      </c>
      <c r="BP7" s="33">
        <f>BF7-$H7</f>
        <v>0</v>
      </c>
      <c r="BQ7" s="33">
        <f>BG7-$I7</f>
        <v>0</v>
      </c>
      <c r="BR7" s="33">
        <f>BH7-$J7</f>
        <v>0</v>
      </c>
      <c r="BS7" s="489">
        <f>BF7/$H7*100</f>
        <v>99.999999999999986</v>
      </c>
      <c r="BT7" s="4">
        <f>BU7+BV7</f>
        <v>24071479.530000001</v>
      </c>
      <c r="BU7" s="4">
        <v>24071479.530000001</v>
      </c>
      <c r="BV7" s="4"/>
      <c r="BW7" s="426">
        <f>BX7+BY7</f>
        <v>0</v>
      </c>
      <c r="BX7" s="426">
        <f>BU7-AV7</f>
        <v>0</v>
      </c>
      <c r="BY7" s="426">
        <f>BV7-AW7</f>
        <v>0</v>
      </c>
      <c r="BZ7" s="584"/>
      <c r="CA7" s="43" t="s">
        <v>22</v>
      </c>
      <c r="CB7" s="4">
        <v>24071479.530000001</v>
      </c>
      <c r="CC7" s="4">
        <v>24071479.530000001</v>
      </c>
      <c r="CD7" s="4"/>
      <c r="CE7" s="54">
        <v>0</v>
      </c>
      <c r="CF7" s="54">
        <v>0</v>
      </c>
      <c r="CG7" s="54">
        <v>0</v>
      </c>
      <c r="CH7" s="545"/>
      <c r="CI7" s="5">
        <v>1</v>
      </c>
      <c r="CJ7" s="43" t="s">
        <v>22</v>
      </c>
      <c r="CK7" s="7">
        <v>1243864</v>
      </c>
      <c r="CL7" s="50">
        <v>0.28999999999999998</v>
      </c>
      <c r="CM7" s="3">
        <v>360721</v>
      </c>
      <c r="CN7" s="4">
        <v>3311.9199999999996</v>
      </c>
      <c r="CO7" s="4">
        <v>960.46</v>
      </c>
      <c r="CP7" s="4">
        <v>1194679094.3199999</v>
      </c>
      <c r="CQ7" s="526">
        <v>0</v>
      </c>
      <c r="CR7" s="523">
        <v>0</v>
      </c>
      <c r="CS7" s="54">
        <v>0</v>
      </c>
      <c r="CT7" s="54">
        <v>0</v>
      </c>
      <c r="CU7" s="54">
        <v>0</v>
      </c>
      <c r="CV7" s="527">
        <v>0</v>
      </c>
      <c r="CW7" s="528">
        <v>0</v>
      </c>
      <c r="CX7" s="33">
        <v>0</v>
      </c>
      <c r="CY7" s="33">
        <v>0</v>
      </c>
      <c r="CZ7" s="33">
        <v>0</v>
      </c>
      <c r="DA7" s="532">
        <v>99.999999999999986</v>
      </c>
      <c r="DB7" s="2">
        <f>DC7+DD7</f>
        <v>24071479.530000001</v>
      </c>
      <c r="DC7" s="2">
        <v>24071479.530000001</v>
      </c>
      <c r="DD7" s="2"/>
      <c r="DE7" s="2">
        <f>DF7+DG7</f>
        <v>0</v>
      </c>
      <c r="DF7" s="2">
        <f>DC7-BU7</f>
        <v>0</v>
      </c>
      <c r="DG7" s="2">
        <f>DD7-BV7</f>
        <v>0</v>
      </c>
      <c r="DH7" s="5">
        <v>1</v>
      </c>
      <c r="DI7" s="557" t="s">
        <v>22</v>
      </c>
    </row>
    <row r="8" spans="1:114" s="24" customFormat="1" x14ac:dyDescent="0.2">
      <c r="A8" s="91"/>
      <c r="B8" s="92"/>
      <c r="C8" s="93"/>
      <c r="D8" s="94"/>
      <c r="E8" s="110"/>
      <c r="F8" s="96"/>
      <c r="G8" s="28"/>
      <c r="H8" s="72"/>
      <c r="I8" s="72"/>
      <c r="J8" s="483"/>
      <c r="K8" s="28"/>
      <c r="L8" s="28"/>
      <c r="M8" s="28"/>
      <c r="N8" s="98"/>
      <c r="O8" s="99"/>
      <c r="P8" s="72"/>
      <c r="Q8" s="72"/>
      <c r="R8" s="28"/>
      <c r="S8" s="100"/>
      <c r="T8" s="70"/>
      <c r="U8" s="70"/>
      <c r="V8" s="70"/>
      <c r="W8" s="71"/>
      <c r="X8" s="28"/>
      <c r="Y8" s="488"/>
      <c r="Z8" s="28"/>
      <c r="AA8" s="28"/>
      <c r="AB8" s="28"/>
      <c r="AC8" s="28"/>
      <c r="AD8" s="92"/>
      <c r="AE8" s="98"/>
      <c r="AF8" s="99"/>
      <c r="AG8" s="72"/>
      <c r="AH8" s="72"/>
      <c r="AI8" s="28"/>
      <c r="AJ8" s="265"/>
      <c r="AK8" s="240"/>
      <c r="AL8" s="70"/>
      <c r="AM8" s="71"/>
      <c r="AN8" s="71"/>
      <c r="AO8" s="265"/>
      <c r="AP8" s="240"/>
      <c r="AQ8" s="70"/>
      <c r="AR8" s="70"/>
      <c r="AS8" s="71"/>
      <c r="AT8" s="248"/>
      <c r="AU8" s="28"/>
      <c r="AV8" s="28"/>
      <c r="AW8" s="28"/>
      <c r="AX8" s="264"/>
      <c r="AY8" s="264"/>
      <c r="AZ8" s="264"/>
      <c r="BA8" s="72"/>
      <c r="BB8" s="92"/>
      <c r="BC8" s="94"/>
      <c r="BD8" s="98"/>
      <c r="BE8" s="99"/>
      <c r="BF8" s="72"/>
      <c r="BG8" s="72"/>
      <c r="BH8" s="28"/>
      <c r="BI8" s="496"/>
      <c r="BJ8" s="497"/>
      <c r="BK8" s="70"/>
      <c r="BL8" s="71"/>
      <c r="BM8" s="71"/>
      <c r="BN8" s="493"/>
      <c r="BO8" s="494"/>
      <c r="BP8" s="70"/>
      <c r="BQ8" s="70"/>
      <c r="BR8" s="71"/>
      <c r="BS8" s="490"/>
      <c r="BT8" s="28"/>
      <c r="BU8" s="28"/>
      <c r="BV8" s="28"/>
      <c r="BW8" s="264"/>
      <c r="BX8" s="264"/>
      <c r="BY8" s="264"/>
      <c r="BZ8" s="584"/>
      <c r="CA8" s="92"/>
      <c r="CB8" s="28"/>
      <c r="CC8" s="28"/>
      <c r="CD8" s="28"/>
      <c r="CE8" s="42"/>
      <c r="CF8" s="42"/>
      <c r="CG8" s="42"/>
      <c r="CH8" s="545"/>
      <c r="CI8" s="91"/>
      <c r="CJ8" s="92"/>
      <c r="CK8" s="94"/>
      <c r="CL8" s="98"/>
      <c r="CM8" s="99"/>
      <c r="CN8" s="72"/>
      <c r="CO8" s="72"/>
      <c r="CP8" s="28"/>
      <c r="CQ8" s="524"/>
      <c r="CR8" s="525"/>
      <c r="CS8" s="70"/>
      <c r="CT8" s="71"/>
      <c r="CU8" s="71"/>
      <c r="CV8" s="529"/>
      <c r="CW8" s="530"/>
      <c r="CX8" s="70"/>
      <c r="CY8" s="70"/>
      <c r="CZ8" s="71"/>
      <c r="DA8" s="533"/>
      <c r="DB8" s="597"/>
      <c r="DC8" s="597"/>
      <c r="DD8" s="597"/>
      <c r="DE8" s="597"/>
      <c r="DF8" s="597"/>
      <c r="DG8" s="597"/>
      <c r="DH8" s="91"/>
      <c r="DI8" s="558"/>
    </row>
    <row r="9" spans="1:114" s="24" customFormat="1" ht="42" customHeight="1" x14ac:dyDescent="0.2">
      <c r="A9" s="133">
        <v>2</v>
      </c>
      <c r="B9" s="134" t="s">
        <v>168</v>
      </c>
      <c r="C9" s="135"/>
      <c r="D9" s="136">
        <v>1243864</v>
      </c>
      <c r="E9" s="117" t="s">
        <v>26</v>
      </c>
      <c r="F9" s="118" t="s">
        <v>26</v>
      </c>
      <c r="G9" s="118" t="s">
        <v>26</v>
      </c>
      <c r="H9" s="116" t="s">
        <v>26</v>
      </c>
      <c r="I9" s="116" t="s">
        <v>26</v>
      </c>
      <c r="J9" s="118">
        <f>J12+J20+J19+J32</f>
        <v>7476466643.0200005</v>
      </c>
      <c r="K9" s="116">
        <f>K20</f>
        <v>1081015.31</v>
      </c>
      <c r="L9" s="116">
        <f>L20</f>
        <v>51342144.149999999</v>
      </c>
      <c r="M9" s="116">
        <f>M12+M20+M19</f>
        <v>7112988303.7600002</v>
      </c>
      <c r="N9" s="117" t="str">
        <f>E9</f>
        <v>Х</v>
      </c>
      <c r="O9" s="118" t="s">
        <v>26</v>
      </c>
      <c r="P9" s="118" t="s">
        <v>26</v>
      </c>
      <c r="Q9" s="116" t="s">
        <v>26</v>
      </c>
      <c r="R9" s="116">
        <f>R12+R20+R19+R32</f>
        <v>7528889802.4800005</v>
      </c>
      <c r="S9" s="118" t="s">
        <v>26</v>
      </c>
      <c r="T9" s="118" t="s">
        <v>26</v>
      </c>
      <c r="U9" s="118" t="s">
        <v>26</v>
      </c>
      <c r="V9" s="118" t="s">
        <v>26</v>
      </c>
      <c r="W9" s="115">
        <f>R9-J9</f>
        <v>52423159.460000038</v>
      </c>
      <c r="X9" s="116"/>
      <c r="Y9" s="487">
        <f t="shared" ref="Y9:Y64" si="1">ROUND(R9/1000,1)</f>
        <v>7528889.7999999998</v>
      </c>
      <c r="Z9" s="4">
        <f>AA9+AB9</f>
        <v>130170893</v>
      </c>
      <c r="AA9" s="4">
        <v>130170893</v>
      </c>
      <c r="AB9" s="4"/>
      <c r="AC9" s="28"/>
      <c r="AD9" s="134" t="s">
        <v>168</v>
      </c>
      <c r="AE9" s="117" t="s">
        <v>26</v>
      </c>
      <c r="AF9" s="118" t="s">
        <v>26</v>
      </c>
      <c r="AG9" s="118" t="s">
        <v>26</v>
      </c>
      <c r="AH9" s="116" t="s">
        <v>26</v>
      </c>
      <c r="AI9" s="116">
        <v>7528889802.4800005</v>
      </c>
      <c r="AJ9" s="239" t="s">
        <v>26</v>
      </c>
      <c r="AK9" s="239" t="s">
        <v>26</v>
      </c>
      <c r="AL9" s="54" t="s">
        <v>26</v>
      </c>
      <c r="AM9" s="54" t="s">
        <v>26</v>
      </c>
      <c r="AN9" s="54">
        <f>AI9-R9</f>
        <v>0</v>
      </c>
      <c r="AO9" s="239" t="s">
        <v>26</v>
      </c>
      <c r="AP9" s="540" t="s">
        <v>26</v>
      </c>
      <c r="AQ9" s="33" t="s">
        <v>26</v>
      </c>
      <c r="AR9" s="54" t="s">
        <v>26</v>
      </c>
      <c r="AS9" s="33">
        <f t="shared" ref="AS9:AS64" si="2">AI9-$J9</f>
        <v>52423159.460000038</v>
      </c>
      <c r="AT9" s="247"/>
      <c r="AU9" s="116">
        <f>AV9+AW9</f>
        <v>130170893</v>
      </c>
      <c r="AV9" s="116">
        <f>AV12+AV19+AV20</f>
        <v>130170893</v>
      </c>
      <c r="AW9" s="116"/>
      <c r="AX9" s="521">
        <f>AY9+AZ9</f>
        <v>0</v>
      </c>
      <c r="AY9" s="521">
        <f>AV9-AA9</f>
        <v>0</v>
      </c>
      <c r="AZ9" s="521">
        <f>AW9-AB9</f>
        <v>0</v>
      </c>
      <c r="BA9" s="28"/>
      <c r="BB9" s="134" t="s">
        <v>168</v>
      </c>
      <c r="BC9" s="136">
        <v>1243864</v>
      </c>
      <c r="BD9" s="117" t="s">
        <v>26</v>
      </c>
      <c r="BE9" s="118" t="s">
        <v>26</v>
      </c>
      <c r="BF9" s="118" t="s">
        <v>26</v>
      </c>
      <c r="BG9" s="116" t="s">
        <v>26</v>
      </c>
      <c r="BH9" s="116">
        <v>7528889802.4800005</v>
      </c>
      <c r="BI9" s="495" t="s">
        <v>26</v>
      </c>
      <c r="BJ9" s="495" t="s">
        <v>26</v>
      </c>
      <c r="BK9" s="54" t="s">
        <v>26</v>
      </c>
      <c r="BL9" s="54" t="s">
        <v>26</v>
      </c>
      <c r="BM9" s="54">
        <f>BH9-AI9</f>
        <v>0</v>
      </c>
      <c r="BN9" s="491" t="s">
        <v>26</v>
      </c>
      <c r="BO9" s="492" t="s">
        <v>26</v>
      </c>
      <c r="BP9" s="120" t="s">
        <v>26</v>
      </c>
      <c r="BQ9" s="115" t="s">
        <v>26</v>
      </c>
      <c r="BR9" s="120">
        <f t="shared" ref="BR9" si="3">BH9-$J9</f>
        <v>52423159.460000038</v>
      </c>
      <c r="BS9" s="489"/>
      <c r="BT9" s="116">
        <f>BU9+BV9</f>
        <v>128809696.96000001</v>
      </c>
      <c r="BU9" s="116">
        <f>BU12+BU19+BU20</f>
        <v>128809696.96000001</v>
      </c>
      <c r="BV9" s="116"/>
      <c r="BW9" s="521">
        <f>BX9+BY9</f>
        <v>-1361196.0399999917</v>
      </c>
      <c r="BX9" s="521">
        <f>BU9-AV9</f>
        <v>-1361196.0399999917</v>
      </c>
      <c r="BY9" s="521">
        <f>BV9-AW9</f>
        <v>0</v>
      </c>
      <c r="BZ9" s="584"/>
      <c r="CA9" s="134" t="s">
        <v>168</v>
      </c>
      <c r="CB9" s="116">
        <v>128809696.96000001</v>
      </c>
      <c r="CC9" s="116">
        <v>128809696.96000001</v>
      </c>
      <c r="CD9" s="116"/>
      <c r="CE9" s="115">
        <v>0</v>
      </c>
      <c r="CF9" s="115">
        <v>0</v>
      </c>
      <c r="CG9" s="115">
        <v>0</v>
      </c>
      <c r="CH9" s="545"/>
      <c r="CI9" s="133">
        <v>2</v>
      </c>
      <c r="CJ9" s="134" t="s">
        <v>168</v>
      </c>
      <c r="CK9" s="136">
        <v>1243864</v>
      </c>
      <c r="CL9" s="117" t="s">
        <v>26</v>
      </c>
      <c r="CM9" s="118" t="s">
        <v>26</v>
      </c>
      <c r="CN9" s="118" t="s">
        <v>26</v>
      </c>
      <c r="CO9" s="116" t="s">
        <v>26</v>
      </c>
      <c r="CP9" s="116">
        <v>7528889802.4800005</v>
      </c>
      <c r="CQ9" s="523" t="s">
        <v>26</v>
      </c>
      <c r="CR9" s="523" t="s">
        <v>26</v>
      </c>
      <c r="CS9" s="115" t="s">
        <v>26</v>
      </c>
      <c r="CT9" s="115" t="s">
        <v>26</v>
      </c>
      <c r="CU9" s="115">
        <v>0</v>
      </c>
      <c r="CV9" s="527" t="s">
        <v>26</v>
      </c>
      <c r="CW9" s="528" t="s">
        <v>26</v>
      </c>
      <c r="CX9" s="120" t="s">
        <v>26</v>
      </c>
      <c r="CY9" s="115" t="s">
        <v>26</v>
      </c>
      <c r="CZ9" s="120">
        <v>52423159.460000038</v>
      </c>
      <c r="DA9" s="532"/>
      <c r="DB9" s="118">
        <f>DC9+DD9</f>
        <v>128809696.96000001</v>
      </c>
      <c r="DC9" s="118">
        <f>DC12+DC19+DC20</f>
        <v>128809696.96000001</v>
      </c>
      <c r="DD9" s="118"/>
      <c r="DE9" s="118">
        <f>DF9+DG9</f>
        <v>0</v>
      </c>
      <c r="DF9" s="118">
        <f t="shared" ref="DF9:DF44" si="4">DC9-BU9</f>
        <v>0</v>
      </c>
      <c r="DG9" s="118">
        <f t="shared" ref="DG9:DG56" si="5">DD9-BV9</f>
        <v>0</v>
      </c>
      <c r="DH9" s="133">
        <v>2</v>
      </c>
      <c r="DI9" s="559" t="s">
        <v>168</v>
      </c>
    </row>
    <row r="10" spans="1:114" s="24" customFormat="1" x14ac:dyDescent="0.2">
      <c r="A10" s="91"/>
      <c r="B10" s="101"/>
      <c r="C10" s="93"/>
      <c r="D10" s="94"/>
      <c r="E10" s="175"/>
      <c r="F10" s="517"/>
      <c r="G10" s="517"/>
      <c r="H10" s="28"/>
      <c r="I10" s="72"/>
      <c r="J10" s="515"/>
      <c r="K10" s="28"/>
      <c r="L10" s="28"/>
      <c r="M10" s="28"/>
      <c r="N10" s="175"/>
      <c r="O10" s="517"/>
      <c r="P10" s="517"/>
      <c r="Q10" s="28"/>
      <c r="R10" s="28"/>
      <c r="S10" s="174"/>
      <c r="T10" s="29"/>
      <c r="U10" s="29"/>
      <c r="V10" s="29"/>
      <c r="W10" s="42"/>
      <c r="X10" s="28"/>
      <c r="Y10" s="487"/>
      <c r="Z10" s="28"/>
      <c r="AA10" s="28"/>
      <c r="AB10" s="28"/>
      <c r="AC10" s="28"/>
      <c r="AD10" s="101"/>
      <c r="AE10" s="175"/>
      <c r="AF10" s="517"/>
      <c r="AG10" s="517"/>
      <c r="AH10" s="28"/>
      <c r="AI10" s="28"/>
      <c r="AJ10" s="239"/>
      <c r="AK10" s="239"/>
      <c r="AL10" s="42"/>
      <c r="AM10" s="42"/>
      <c r="AN10" s="42"/>
      <c r="AO10" s="239"/>
      <c r="AP10" s="540"/>
      <c r="AQ10" s="29"/>
      <c r="AR10" s="29"/>
      <c r="AS10" s="29"/>
      <c r="AT10" s="247"/>
      <c r="AU10" s="28"/>
      <c r="AV10" s="28"/>
      <c r="AW10" s="28"/>
      <c r="AX10" s="264"/>
      <c r="AY10" s="264"/>
      <c r="AZ10" s="264"/>
      <c r="BA10" s="28"/>
      <c r="BB10" s="101"/>
      <c r="BC10" s="94"/>
      <c r="BD10" s="175"/>
      <c r="BE10" s="517"/>
      <c r="BF10" s="517"/>
      <c r="BG10" s="28"/>
      <c r="BH10" s="28"/>
      <c r="BI10" s="495"/>
      <c r="BJ10" s="495"/>
      <c r="BK10" s="42"/>
      <c r="BL10" s="42"/>
      <c r="BM10" s="42"/>
      <c r="BN10" s="491"/>
      <c r="BO10" s="492"/>
      <c r="BP10" s="29"/>
      <c r="BQ10" s="29"/>
      <c r="BR10" s="29"/>
      <c r="BS10" s="489"/>
      <c r="BT10" s="28"/>
      <c r="BU10" s="28"/>
      <c r="BV10" s="28"/>
      <c r="BW10" s="264"/>
      <c r="BX10" s="264"/>
      <c r="BY10" s="264"/>
      <c r="BZ10" s="584"/>
      <c r="CA10" s="101"/>
      <c r="CB10" s="28"/>
      <c r="CC10" s="28"/>
      <c r="CD10" s="28"/>
      <c r="CE10" s="42"/>
      <c r="CF10" s="42">
        <v>0</v>
      </c>
      <c r="CG10" s="42">
        <v>0</v>
      </c>
      <c r="CH10" s="545"/>
      <c r="CI10" s="91"/>
      <c r="CJ10" s="101"/>
      <c r="CK10" s="94"/>
      <c r="CL10" s="175"/>
      <c r="CM10" s="597"/>
      <c r="CN10" s="597"/>
      <c r="CO10" s="28"/>
      <c r="CP10" s="28"/>
      <c r="CQ10" s="523"/>
      <c r="CR10" s="523"/>
      <c r="CS10" s="42"/>
      <c r="CT10" s="42"/>
      <c r="CU10" s="42"/>
      <c r="CV10" s="527"/>
      <c r="CW10" s="528"/>
      <c r="CX10" s="29"/>
      <c r="CY10" s="29"/>
      <c r="CZ10" s="29"/>
      <c r="DA10" s="532"/>
      <c r="DB10" s="597"/>
      <c r="DC10" s="597"/>
      <c r="DD10" s="597"/>
      <c r="DE10" s="597"/>
      <c r="DF10" s="597">
        <f t="shared" si="4"/>
        <v>0</v>
      </c>
      <c r="DG10" s="597">
        <f t="shared" si="5"/>
        <v>0</v>
      </c>
      <c r="DH10" s="91"/>
      <c r="DI10" s="560"/>
    </row>
    <row r="11" spans="1:114" s="24" customFormat="1" x14ac:dyDescent="0.2">
      <c r="A11" s="91"/>
      <c r="B11" s="101"/>
      <c r="C11" s="93"/>
      <c r="D11" s="94"/>
      <c r="E11" s="175"/>
      <c r="F11" s="517"/>
      <c r="G11" s="517"/>
      <c r="H11" s="28"/>
      <c r="I11" s="72"/>
      <c r="J11" s="515"/>
      <c r="K11" s="28"/>
      <c r="L11" s="28"/>
      <c r="M11" s="28"/>
      <c r="N11" s="175"/>
      <c r="O11" s="517"/>
      <c r="P11" s="517"/>
      <c r="Q11" s="28"/>
      <c r="R11" s="28"/>
      <c r="S11" s="174"/>
      <c r="T11" s="29"/>
      <c r="U11" s="29"/>
      <c r="V11" s="29"/>
      <c r="W11" s="42"/>
      <c r="X11" s="28"/>
      <c r="Y11" s="487"/>
      <c r="Z11" s="28"/>
      <c r="AA11" s="28"/>
      <c r="AB11" s="28"/>
      <c r="AC11" s="28"/>
      <c r="AD11" s="101"/>
      <c r="AE11" s="175"/>
      <c r="AF11" s="517"/>
      <c r="AG11" s="517"/>
      <c r="AH11" s="28"/>
      <c r="AI11" s="28"/>
      <c r="AJ11" s="239"/>
      <c r="AK11" s="239"/>
      <c r="AL11" s="42"/>
      <c r="AM11" s="42"/>
      <c r="AN11" s="42"/>
      <c r="AO11" s="239"/>
      <c r="AP11" s="540"/>
      <c r="AQ11" s="29"/>
      <c r="AR11" s="29"/>
      <c r="AS11" s="29"/>
      <c r="AT11" s="247"/>
      <c r="AU11" s="28"/>
      <c r="AV11" s="28"/>
      <c r="AW11" s="28"/>
      <c r="AX11" s="264"/>
      <c r="AY11" s="264"/>
      <c r="AZ11" s="264"/>
      <c r="BA11" s="28"/>
      <c r="BB11" s="101"/>
      <c r="BC11" s="94"/>
      <c r="BD11" s="175"/>
      <c r="BE11" s="517"/>
      <c r="BF11" s="517"/>
      <c r="BG11" s="28"/>
      <c r="BH11" s="28"/>
      <c r="BI11" s="495"/>
      <c r="BJ11" s="495"/>
      <c r="BK11" s="42"/>
      <c r="BL11" s="42"/>
      <c r="BM11" s="42"/>
      <c r="BN11" s="491"/>
      <c r="BO11" s="492"/>
      <c r="BP11" s="29"/>
      <c r="BQ11" s="29"/>
      <c r="BR11" s="29"/>
      <c r="BS11" s="489"/>
      <c r="BT11" s="28"/>
      <c r="BU11" s="28"/>
      <c r="BV11" s="28"/>
      <c r="BW11" s="264"/>
      <c r="BX11" s="264"/>
      <c r="BY11" s="264"/>
      <c r="BZ11" s="584"/>
      <c r="CA11" s="101"/>
      <c r="CB11" s="28"/>
      <c r="CC11" s="28"/>
      <c r="CD11" s="28"/>
      <c r="CE11" s="42"/>
      <c r="CF11" s="42">
        <v>0</v>
      </c>
      <c r="CG11" s="42">
        <v>0</v>
      </c>
      <c r="CH11" s="545"/>
      <c r="CI11" s="91"/>
      <c r="CJ11" s="101"/>
      <c r="CK11" s="94"/>
      <c r="CL11" s="175"/>
      <c r="CM11" s="597"/>
      <c r="CN11" s="597"/>
      <c r="CO11" s="28"/>
      <c r="CP11" s="28"/>
      <c r="CQ11" s="523"/>
      <c r="CR11" s="523"/>
      <c r="CS11" s="42"/>
      <c r="CT11" s="42"/>
      <c r="CU11" s="42"/>
      <c r="CV11" s="527"/>
      <c r="CW11" s="528"/>
      <c r="CX11" s="29"/>
      <c r="CY11" s="29"/>
      <c r="CZ11" s="29"/>
      <c r="DA11" s="532"/>
      <c r="DB11" s="597"/>
      <c r="DC11" s="597"/>
      <c r="DD11" s="597"/>
      <c r="DE11" s="597"/>
      <c r="DF11" s="597">
        <f t="shared" si="4"/>
        <v>0</v>
      </c>
      <c r="DG11" s="597">
        <f t="shared" si="5"/>
        <v>0</v>
      </c>
      <c r="DH11" s="91"/>
      <c r="DI11" s="560"/>
    </row>
    <row r="12" spans="1:114" s="24" customFormat="1" ht="37.5" x14ac:dyDescent="0.2">
      <c r="A12" s="5">
        <v>3</v>
      </c>
      <c r="B12" s="46" t="s">
        <v>24</v>
      </c>
      <c r="C12" s="6" t="s">
        <v>25</v>
      </c>
      <c r="D12" s="7">
        <v>1243864</v>
      </c>
      <c r="E12" s="50">
        <v>2.730267</v>
      </c>
      <c r="F12" s="3">
        <f>ROUND(E12*D12,0)</f>
        <v>3396081</v>
      </c>
      <c r="G12" s="4" t="s">
        <v>26</v>
      </c>
      <c r="H12" s="4">
        <f>ROUND(I12/E12,2)</f>
        <v>786.9</v>
      </c>
      <c r="I12" s="4">
        <f>I13+I15+I16</f>
        <v>2148.46</v>
      </c>
      <c r="J12" s="192">
        <f>J13+J15+J16</f>
        <v>2672385482.73</v>
      </c>
      <c r="K12" s="4"/>
      <c r="L12" s="4"/>
      <c r="M12" s="4">
        <f>J12+L12+K12</f>
        <v>2672385482.73</v>
      </c>
      <c r="N12" s="50">
        <f>E12</f>
        <v>2.730267</v>
      </c>
      <c r="O12" s="3">
        <f>ROUND(N12*D12,0)</f>
        <v>3396081</v>
      </c>
      <c r="P12" s="4">
        <f>ROUND(Q12/N12,2)</f>
        <v>786.9</v>
      </c>
      <c r="Q12" s="458">
        <f>Q13+Q15+Q16</f>
        <v>2148.46</v>
      </c>
      <c r="R12" s="4">
        <f>M12</f>
        <v>2672385482.73</v>
      </c>
      <c r="S12" s="66">
        <f>N12-E12</f>
        <v>0</v>
      </c>
      <c r="T12" s="67">
        <f>O12-F12</f>
        <v>0</v>
      </c>
      <c r="U12" s="67"/>
      <c r="V12" s="33">
        <f t="shared" ref="V12:W17" si="6">Q12-I12</f>
        <v>0</v>
      </c>
      <c r="W12" s="68">
        <f t="shared" si="6"/>
        <v>0</v>
      </c>
      <c r="X12" s="392"/>
      <c r="Y12" s="487">
        <f t="shared" si="1"/>
        <v>2672385.5</v>
      </c>
      <c r="Z12" s="4">
        <f t="shared" ref="Z12:Z17" si="7">AA12+AB12</f>
        <v>35303374.780000001</v>
      </c>
      <c r="AA12" s="4">
        <v>35303374.780000001</v>
      </c>
      <c r="AB12" s="4"/>
      <c r="AC12" s="28"/>
      <c r="AD12" s="46" t="s">
        <v>24</v>
      </c>
      <c r="AE12" s="50">
        <v>2.730267</v>
      </c>
      <c r="AF12" s="3">
        <v>3396081</v>
      </c>
      <c r="AG12" s="4">
        <f>ROUND(AH12/AE12,2)</f>
        <v>786.9</v>
      </c>
      <c r="AH12" s="458">
        <v>2148.46</v>
      </c>
      <c r="AI12" s="4">
        <v>2672385482.73</v>
      </c>
      <c r="AJ12" s="239">
        <f t="shared" ref="AJ12:AN17" si="8">AE12-N12</f>
        <v>0</v>
      </c>
      <c r="AK12" s="239">
        <f t="shared" si="8"/>
        <v>0</v>
      </c>
      <c r="AL12" s="54">
        <f t="shared" si="8"/>
        <v>0</v>
      </c>
      <c r="AM12" s="54">
        <f t="shared" si="8"/>
        <v>0</v>
      </c>
      <c r="AN12" s="54">
        <f t="shared" si="8"/>
        <v>0</v>
      </c>
      <c r="AO12" s="239">
        <f t="shared" ref="AO12:AO64" si="9">AE12-$E12</f>
        <v>0</v>
      </c>
      <c r="AP12" s="540">
        <f t="shared" ref="AP12:AP64" si="10">AF12-$F12</f>
        <v>0</v>
      </c>
      <c r="AQ12" s="45">
        <f t="shared" ref="AQ12:AQ64" si="11">AG12-$H12</f>
        <v>0</v>
      </c>
      <c r="AR12" s="33">
        <f t="shared" ref="AR12:AR64" si="12">AH12-$I12</f>
        <v>0</v>
      </c>
      <c r="AS12" s="33">
        <f t="shared" si="2"/>
        <v>0</v>
      </c>
      <c r="AT12" s="247"/>
      <c r="AU12" s="4">
        <f t="shared" ref="AU12:AU17" si="13">AV12+AW12</f>
        <v>35008133.359999999</v>
      </c>
      <c r="AV12" s="4">
        <v>35008133.359999999</v>
      </c>
      <c r="AW12" s="4"/>
      <c r="AX12" s="426">
        <f t="shared" ref="AX12:AX17" si="14">AY12+AZ12</f>
        <v>-295241.42000000179</v>
      </c>
      <c r="AY12" s="426">
        <f t="shared" ref="AY12:AY44" si="15">AV12-AA12</f>
        <v>-295241.42000000179</v>
      </c>
      <c r="AZ12" s="426">
        <f t="shared" ref="AZ12:AZ44" si="16">AW12-AB12</f>
        <v>0</v>
      </c>
      <c r="BA12" s="28"/>
      <c r="BB12" s="46" t="s">
        <v>24</v>
      </c>
      <c r="BC12" s="7">
        <v>1243864</v>
      </c>
      <c r="BD12" s="50">
        <v>2.730267</v>
      </c>
      <c r="BE12" s="3">
        <v>3396081</v>
      </c>
      <c r="BF12" s="4">
        <f>ROUND(BG12/BD12,2)</f>
        <v>786.9</v>
      </c>
      <c r="BG12" s="4">
        <v>2148.46</v>
      </c>
      <c r="BH12" s="4">
        <v>2672385482.73</v>
      </c>
      <c r="BI12" s="495">
        <f t="shared" ref="BI12:BM17" si="17">BD12-AE12</f>
        <v>0</v>
      </c>
      <c r="BJ12" s="495">
        <f t="shared" si="17"/>
        <v>0</v>
      </c>
      <c r="BK12" s="54">
        <f t="shared" si="17"/>
        <v>0</v>
      </c>
      <c r="BL12" s="54">
        <f t="shared" si="17"/>
        <v>0</v>
      </c>
      <c r="BM12" s="54">
        <f t="shared" si="17"/>
        <v>0</v>
      </c>
      <c r="BN12" s="491">
        <f t="shared" ref="BN12:BN17" si="18">BD12-$E12</f>
        <v>0</v>
      </c>
      <c r="BO12" s="492">
        <f t="shared" ref="BO12:BO17" si="19">BE12-$F12</f>
        <v>0</v>
      </c>
      <c r="BP12" s="45">
        <f t="shared" ref="BP12:BP17" si="20">BF12-$H12</f>
        <v>0</v>
      </c>
      <c r="BQ12" s="33">
        <f t="shared" ref="BQ12:BQ17" si="21">BG12-$I12</f>
        <v>0</v>
      </c>
      <c r="BR12" s="33">
        <f t="shared" ref="BR12:BR17" si="22">BH12-$J12</f>
        <v>0</v>
      </c>
      <c r="BS12" s="489"/>
      <c r="BT12" s="4">
        <f t="shared" ref="BT12:BT17" si="23">BU12+BV12</f>
        <v>35008133.359999999</v>
      </c>
      <c r="BU12" s="4">
        <v>35008133.359999999</v>
      </c>
      <c r="BV12" s="4"/>
      <c r="BW12" s="426">
        <f t="shared" ref="BW12:BW17" si="24">BX12+BY12</f>
        <v>0</v>
      </c>
      <c r="BX12" s="426">
        <f t="shared" ref="BX12:BX44" si="25">BU12-AV12</f>
        <v>0</v>
      </c>
      <c r="BY12" s="426">
        <f t="shared" ref="BY12:BY44" si="26">BV12-AW12</f>
        <v>0</v>
      </c>
      <c r="BZ12" s="584"/>
      <c r="CA12" s="46" t="s">
        <v>24</v>
      </c>
      <c r="CB12" s="4">
        <v>35008133.359999999</v>
      </c>
      <c r="CC12" s="4">
        <v>35008133.359999999</v>
      </c>
      <c r="CD12" s="4"/>
      <c r="CE12" s="54">
        <v>0</v>
      </c>
      <c r="CF12" s="54">
        <v>0</v>
      </c>
      <c r="CG12" s="54">
        <v>0</v>
      </c>
      <c r="CH12" s="545"/>
      <c r="CI12" s="5">
        <v>3</v>
      </c>
      <c r="CJ12" s="46" t="s">
        <v>24</v>
      </c>
      <c r="CK12" s="7">
        <v>1243864</v>
      </c>
      <c r="CL12" s="50">
        <v>2.730267</v>
      </c>
      <c r="CM12" s="3">
        <v>3396081</v>
      </c>
      <c r="CN12" s="4">
        <v>786.9</v>
      </c>
      <c r="CO12" s="4">
        <v>2148.46</v>
      </c>
      <c r="CP12" s="4">
        <v>2672385482.73</v>
      </c>
      <c r="CQ12" s="523">
        <v>0</v>
      </c>
      <c r="CR12" s="523">
        <v>0</v>
      </c>
      <c r="CS12" s="54">
        <v>0</v>
      </c>
      <c r="CT12" s="54">
        <v>0</v>
      </c>
      <c r="CU12" s="54">
        <v>0</v>
      </c>
      <c r="CV12" s="527">
        <v>0</v>
      </c>
      <c r="CW12" s="528">
        <v>0</v>
      </c>
      <c r="CX12" s="45">
        <v>0</v>
      </c>
      <c r="CY12" s="33">
        <v>0</v>
      </c>
      <c r="CZ12" s="33">
        <v>0</v>
      </c>
      <c r="DA12" s="532"/>
      <c r="DB12" s="2">
        <f t="shared" ref="DB12:DB17" si="27">DC12+DD12</f>
        <v>35008133.359999999</v>
      </c>
      <c r="DC12" s="2">
        <v>35008133.359999999</v>
      </c>
      <c r="DD12" s="2"/>
      <c r="DE12" s="2">
        <f t="shared" ref="DE12:DE17" si="28">DF12+DG12</f>
        <v>0</v>
      </c>
      <c r="DF12" s="2">
        <f t="shared" si="4"/>
        <v>0</v>
      </c>
      <c r="DG12" s="2">
        <f t="shared" si="5"/>
        <v>0</v>
      </c>
      <c r="DH12" s="5">
        <v>3</v>
      </c>
      <c r="DI12" s="561" t="s">
        <v>24</v>
      </c>
    </row>
    <row r="13" spans="1:114" ht="26.25" customHeight="1" x14ac:dyDescent="0.2">
      <c r="A13" s="34" t="s">
        <v>53</v>
      </c>
      <c r="B13" s="21" t="s">
        <v>63</v>
      </c>
      <c r="C13" s="55" t="s">
        <v>25</v>
      </c>
      <c r="D13" s="16">
        <v>1243864</v>
      </c>
      <c r="E13" s="52">
        <v>2.133264</v>
      </c>
      <c r="F13" s="19">
        <f>ROUND(E13*D13,0)</f>
        <v>2653490</v>
      </c>
      <c r="G13" s="517">
        <v>355.2</v>
      </c>
      <c r="H13" s="517">
        <f>ROUND(G13*1.007,2)</f>
        <v>357.69</v>
      </c>
      <c r="I13" s="517">
        <f>ROUND(E13*H13,2)</f>
        <v>763.05</v>
      </c>
      <c r="J13" s="282">
        <f>ROUND(F13*H13,2)</f>
        <v>949126838.10000002</v>
      </c>
      <c r="K13" s="517"/>
      <c r="L13" s="517"/>
      <c r="M13" s="2">
        <f>J13+L13+K13</f>
        <v>949126838.10000002</v>
      </c>
      <c r="N13" s="52">
        <f>E13</f>
        <v>2.133264</v>
      </c>
      <c r="O13" s="19">
        <f>ROUND(N13*D13,0)</f>
        <v>2653490</v>
      </c>
      <c r="P13" s="465">
        <f>ROUND(Q13/N13,2)</f>
        <v>357.69</v>
      </c>
      <c r="Q13" s="465">
        <f>ROUND(R13/D13,2)</f>
        <v>763.05</v>
      </c>
      <c r="R13" s="2">
        <f t="shared" si="0"/>
        <v>949126838.10000002</v>
      </c>
      <c r="S13" s="20"/>
      <c r="T13" s="78">
        <f>O13-F13</f>
        <v>0</v>
      </c>
      <c r="U13" s="20">
        <f>P13-H13</f>
        <v>0</v>
      </c>
      <c r="V13" s="29">
        <f t="shared" si="6"/>
        <v>0</v>
      </c>
      <c r="W13" s="31">
        <f t="shared" si="6"/>
        <v>0</v>
      </c>
      <c r="X13" s="392">
        <f>P13/H13*100</f>
        <v>100</v>
      </c>
      <c r="Y13" s="487">
        <f t="shared" si="1"/>
        <v>949126.8</v>
      </c>
      <c r="Z13" s="4">
        <f t="shared" si="7"/>
        <v>0</v>
      </c>
      <c r="AA13" s="4"/>
      <c r="AB13" s="4"/>
      <c r="AC13" s="28"/>
      <c r="AD13" s="21" t="s">
        <v>63</v>
      </c>
      <c r="AE13" s="52">
        <v>2.133264</v>
      </c>
      <c r="AF13" s="19">
        <v>2653490</v>
      </c>
      <c r="AG13" s="465">
        <v>357.69</v>
      </c>
      <c r="AH13" s="465">
        <v>763.05</v>
      </c>
      <c r="AI13" s="517">
        <v>949126838.10000002</v>
      </c>
      <c r="AJ13" s="239">
        <f t="shared" si="8"/>
        <v>0</v>
      </c>
      <c r="AK13" s="239">
        <f t="shared" si="8"/>
        <v>0</v>
      </c>
      <c r="AL13" s="42">
        <f t="shared" si="8"/>
        <v>0</v>
      </c>
      <c r="AM13" s="42">
        <f t="shared" si="8"/>
        <v>0</v>
      </c>
      <c r="AN13" s="42">
        <f t="shared" si="8"/>
        <v>0</v>
      </c>
      <c r="AO13" s="239">
        <f t="shared" si="9"/>
        <v>0</v>
      </c>
      <c r="AP13" s="540">
        <f t="shared" si="10"/>
        <v>0</v>
      </c>
      <c r="AQ13" s="29">
        <f t="shared" si="11"/>
        <v>0</v>
      </c>
      <c r="AR13" s="29">
        <f t="shared" si="12"/>
        <v>0</v>
      </c>
      <c r="AS13" s="29">
        <f t="shared" si="2"/>
        <v>0</v>
      </c>
      <c r="AT13" s="247">
        <f t="shared" ref="AT13:AT56" si="29">AG13/$H13*100</f>
        <v>100</v>
      </c>
      <c r="AU13" s="4">
        <f t="shared" si="13"/>
        <v>0</v>
      </c>
      <c r="AV13" s="4"/>
      <c r="AW13" s="4"/>
      <c r="AX13" s="426">
        <f t="shared" si="14"/>
        <v>0</v>
      </c>
      <c r="AY13" s="426">
        <f t="shared" si="15"/>
        <v>0</v>
      </c>
      <c r="AZ13" s="426">
        <f t="shared" si="16"/>
        <v>0</v>
      </c>
      <c r="BA13" s="28"/>
      <c r="BB13" s="21" t="s">
        <v>63</v>
      </c>
      <c r="BC13" s="16">
        <v>1243864</v>
      </c>
      <c r="BD13" s="52">
        <v>2.133264</v>
      </c>
      <c r="BE13" s="19">
        <v>2653490</v>
      </c>
      <c r="BF13" s="465">
        <v>357.69</v>
      </c>
      <c r="BG13" s="465">
        <v>763.05</v>
      </c>
      <c r="BH13" s="517">
        <v>949126838.10000002</v>
      </c>
      <c r="BI13" s="495">
        <f t="shared" si="17"/>
        <v>0</v>
      </c>
      <c r="BJ13" s="495">
        <f t="shared" si="17"/>
        <v>0</v>
      </c>
      <c r="BK13" s="42">
        <f t="shared" si="17"/>
        <v>0</v>
      </c>
      <c r="BL13" s="42">
        <f t="shared" si="17"/>
        <v>0</v>
      </c>
      <c r="BM13" s="42">
        <f t="shared" si="17"/>
        <v>0</v>
      </c>
      <c r="BN13" s="491">
        <f t="shared" si="18"/>
        <v>0</v>
      </c>
      <c r="BO13" s="492">
        <f t="shared" si="19"/>
        <v>0</v>
      </c>
      <c r="BP13" s="29">
        <f t="shared" si="20"/>
        <v>0</v>
      </c>
      <c r="BQ13" s="29">
        <f t="shared" si="21"/>
        <v>0</v>
      </c>
      <c r="BR13" s="29">
        <f t="shared" si="22"/>
        <v>0</v>
      </c>
      <c r="BS13" s="489">
        <f t="shared" ref="BS13:BS17" si="30">BF13/$H13*100</f>
        <v>100</v>
      </c>
      <c r="BT13" s="4">
        <f t="shared" si="23"/>
        <v>0</v>
      </c>
      <c r="BU13" s="4"/>
      <c r="BV13" s="4"/>
      <c r="BW13" s="426">
        <f t="shared" si="24"/>
        <v>0</v>
      </c>
      <c r="BX13" s="426">
        <f t="shared" si="25"/>
        <v>0</v>
      </c>
      <c r="BY13" s="426">
        <f t="shared" si="26"/>
        <v>0</v>
      </c>
      <c r="BZ13" s="584"/>
      <c r="CA13" s="21" t="s">
        <v>63</v>
      </c>
      <c r="CB13" s="4">
        <v>0</v>
      </c>
      <c r="CC13" s="4"/>
      <c r="CD13" s="4"/>
      <c r="CE13" s="54">
        <v>0</v>
      </c>
      <c r="CF13" s="54">
        <v>0</v>
      </c>
      <c r="CG13" s="54">
        <v>0</v>
      </c>
      <c r="CH13" s="545"/>
      <c r="CI13" s="34" t="s">
        <v>53</v>
      </c>
      <c r="CJ13" s="21" t="s">
        <v>63</v>
      </c>
      <c r="CK13" s="16">
        <v>1243864</v>
      </c>
      <c r="CL13" s="52">
        <v>2.133264</v>
      </c>
      <c r="CM13" s="19">
        <v>2653490</v>
      </c>
      <c r="CN13" s="465">
        <v>357.69</v>
      </c>
      <c r="CO13" s="465">
        <v>763.05</v>
      </c>
      <c r="CP13" s="597">
        <v>949126838.10000002</v>
      </c>
      <c r="CQ13" s="523">
        <v>0</v>
      </c>
      <c r="CR13" s="523">
        <v>0</v>
      </c>
      <c r="CS13" s="42">
        <v>0</v>
      </c>
      <c r="CT13" s="42">
        <v>0</v>
      </c>
      <c r="CU13" s="42">
        <v>0</v>
      </c>
      <c r="CV13" s="527">
        <v>0</v>
      </c>
      <c r="CW13" s="528">
        <v>0</v>
      </c>
      <c r="CX13" s="29">
        <v>0</v>
      </c>
      <c r="CY13" s="29">
        <v>0</v>
      </c>
      <c r="CZ13" s="29">
        <v>0</v>
      </c>
      <c r="DA13" s="532">
        <v>100</v>
      </c>
      <c r="DB13" s="2">
        <f t="shared" si="27"/>
        <v>0</v>
      </c>
      <c r="DC13" s="2"/>
      <c r="DD13" s="2"/>
      <c r="DE13" s="2">
        <f t="shared" si="28"/>
        <v>0</v>
      </c>
      <c r="DF13" s="2">
        <f t="shared" si="4"/>
        <v>0</v>
      </c>
      <c r="DG13" s="2">
        <f t="shared" si="5"/>
        <v>0</v>
      </c>
      <c r="DH13" s="34" t="s">
        <v>53</v>
      </c>
      <c r="DI13" s="562" t="s">
        <v>63</v>
      </c>
    </row>
    <row r="14" spans="1:114" ht="26.25" customHeight="1" x14ac:dyDescent="0.2">
      <c r="A14" s="34" t="s">
        <v>210</v>
      </c>
      <c r="B14" s="21"/>
      <c r="C14" s="55"/>
      <c r="D14" s="16"/>
      <c r="E14" s="52"/>
      <c r="F14" s="19"/>
      <c r="G14" s="588"/>
      <c r="H14" s="588"/>
      <c r="I14" s="588"/>
      <c r="J14" s="282"/>
      <c r="K14" s="588"/>
      <c r="L14" s="588"/>
      <c r="M14" s="2"/>
      <c r="N14" s="52"/>
      <c r="O14" s="19"/>
      <c r="P14" s="465"/>
      <c r="Q14" s="465"/>
      <c r="R14" s="2"/>
      <c r="S14" s="20"/>
      <c r="T14" s="78"/>
      <c r="U14" s="20"/>
      <c r="V14" s="29"/>
      <c r="W14" s="31"/>
      <c r="X14" s="392"/>
      <c r="Y14" s="487"/>
      <c r="Z14" s="4"/>
      <c r="AA14" s="4"/>
      <c r="AB14" s="4"/>
      <c r="AC14" s="28"/>
      <c r="AD14" s="21"/>
      <c r="AE14" s="52"/>
      <c r="AF14" s="19"/>
      <c r="AG14" s="465"/>
      <c r="AH14" s="465"/>
      <c r="AI14" s="588"/>
      <c r="AJ14" s="239"/>
      <c r="AK14" s="239"/>
      <c r="AL14" s="42"/>
      <c r="AM14" s="42"/>
      <c r="AN14" s="42"/>
      <c r="AO14" s="239"/>
      <c r="AP14" s="540"/>
      <c r="AQ14" s="29"/>
      <c r="AR14" s="29"/>
      <c r="AS14" s="29"/>
      <c r="AT14" s="247"/>
      <c r="AU14" s="4"/>
      <c r="AV14" s="4"/>
      <c r="AW14" s="4"/>
      <c r="AX14" s="426"/>
      <c r="AY14" s="426"/>
      <c r="AZ14" s="426"/>
      <c r="BA14" s="28"/>
      <c r="BB14" s="21"/>
      <c r="BC14" s="16"/>
      <c r="BD14" s="52"/>
      <c r="BE14" s="19"/>
      <c r="BF14" s="465"/>
      <c r="BG14" s="465"/>
      <c r="BH14" s="588"/>
      <c r="BI14" s="495"/>
      <c r="BJ14" s="495"/>
      <c r="BK14" s="42"/>
      <c r="BL14" s="42"/>
      <c r="BM14" s="42"/>
      <c r="BN14" s="491"/>
      <c r="BO14" s="492"/>
      <c r="BP14" s="29"/>
      <c r="BQ14" s="29"/>
      <c r="BR14" s="29"/>
      <c r="BS14" s="489"/>
      <c r="BT14" s="4"/>
      <c r="BU14" s="4"/>
      <c r="BV14" s="4"/>
      <c r="BW14" s="426"/>
      <c r="BX14" s="426"/>
      <c r="BY14" s="426"/>
      <c r="BZ14" s="584"/>
      <c r="CA14" s="21"/>
      <c r="CB14" s="4"/>
      <c r="CC14" s="4"/>
      <c r="CD14" s="4"/>
      <c r="CE14" s="54"/>
      <c r="CF14" s="54"/>
      <c r="CG14" s="54"/>
      <c r="CH14" s="545"/>
      <c r="CI14" s="34" t="s">
        <v>210</v>
      </c>
      <c r="CJ14" s="604" t="s">
        <v>209</v>
      </c>
      <c r="CK14" s="601">
        <v>1243864</v>
      </c>
      <c r="CL14" s="602">
        <v>5.5599999999999996E-4</v>
      </c>
      <c r="CM14" s="603">
        <v>692</v>
      </c>
      <c r="CN14" s="576">
        <v>1243.3399999999999</v>
      </c>
      <c r="CO14" s="576">
        <v>0.69</v>
      </c>
      <c r="CP14" s="576">
        <v>860390.97</v>
      </c>
      <c r="CQ14" s="523"/>
      <c r="CR14" s="523"/>
      <c r="CS14" s="42"/>
      <c r="CT14" s="42"/>
      <c r="CU14" s="42"/>
      <c r="CV14" s="527"/>
      <c r="CW14" s="528"/>
      <c r="CX14" s="29"/>
      <c r="CY14" s="29"/>
      <c r="CZ14" s="29"/>
      <c r="DA14" s="532"/>
      <c r="DB14" s="2"/>
      <c r="DC14" s="2"/>
      <c r="DD14" s="2"/>
      <c r="DE14" s="2"/>
      <c r="DF14" s="2"/>
      <c r="DG14" s="2"/>
      <c r="DH14" s="34"/>
      <c r="DI14" s="604" t="s">
        <v>209</v>
      </c>
    </row>
    <row r="15" spans="1:114" ht="37.5" x14ac:dyDescent="0.2">
      <c r="A15" s="34" t="s">
        <v>64</v>
      </c>
      <c r="B15" s="21" t="s">
        <v>27</v>
      </c>
      <c r="C15" s="55" t="s">
        <v>28</v>
      </c>
      <c r="D15" s="16">
        <v>1243864</v>
      </c>
      <c r="E15" s="52">
        <v>0.26558999999999999</v>
      </c>
      <c r="F15" s="19">
        <f>ROUND(E15*D15,0)</f>
        <v>330358</v>
      </c>
      <c r="G15" s="517">
        <v>2051.5</v>
      </c>
      <c r="H15" s="517">
        <f t="shared" ref="H15:H17" si="31">ROUND(G15*1.007,2)</f>
        <v>2065.86</v>
      </c>
      <c r="I15" s="517">
        <f t="shared" ref="I15:I17" si="32">ROUND(E15*H15,2)</f>
        <v>548.66999999999996</v>
      </c>
      <c r="J15" s="282">
        <f>ROUND(F15*H15,2)</f>
        <v>682473377.88</v>
      </c>
      <c r="K15" s="517"/>
      <c r="L15" s="517"/>
      <c r="M15" s="2">
        <f>J15+L15+K15</f>
        <v>682473377.88</v>
      </c>
      <c r="N15" s="52">
        <f>E15</f>
        <v>0.26558999999999999</v>
      </c>
      <c r="O15" s="19">
        <f>ROUND(N15*D15,0)</f>
        <v>330358</v>
      </c>
      <c r="P15" s="465">
        <f>ROUND(Q15/N15,2)+0.01</f>
        <v>2065.86</v>
      </c>
      <c r="Q15" s="465">
        <f>ROUND(R15/D15,2)</f>
        <v>548.66999999999996</v>
      </c>
      <c r="R15" s="2">
        <f>M15</f>
        <v>682473377.88</v>
      </c>
      <c r="S15" s="20">
        <f t="shared" ref="S15:T17" si="33">N15-E15</f>
        <v>0</v>
      </c>
      <c r="T15" s="78">
        <f t="shared" si="33"/>
        <v>0</v>
      </c>
      <c r="U15" s="20">
        <f>P15-H15</f>
        <v>0</v>
      </c>
      <c r="V15" s="29">
        <f t="shared" si="6"/>
        <v>0</v>
      </c>
      <c r="W15" s="31">
        <f t="shared" si="6"/>
        <v>0</v>
      </c>
      <c r="X15" s="392">
        <f>P15/H15*100</f>
        <v>100</v>
      </c>
      <c r="Y15" s="487">
        <f t="shared" si="1"/>
        <v>682473.4</v>
      </c>
      <c r="Z15" s="4">
        <f t="shared" si="7"/>
        <v>0</v>
      </c>
      <c r="AA15" s="4"/>
      <c r="AB15" s="4"/>
      <c r="AC15" s="28"/>
      <c r="AD15" s="21" t="s">
        <v>27</v>
      </c>
      <c r="AE15" s="52">
        <v>0.26558999999999999</v>
      </c>
      <c r="AF15" s="19">
        <v>330358</v>
      </c>
      <c r="AG15" s="465">
        <v>2065.86</v>
      </c>
      <c r="AH15" s="465">
        <v>548.66999999999996</v>
      </c>
      <c r="AI15" s="517">
        <v>682473377.88</v>
      </c>
      <c r="AJ15" s="239">
        <f t="shared" si="8"/>
        <v>0</v>
      </c>
      <c r="AK15" s="239">
        <f t="shared" si="8"/>
        <v>0</v>
      </c>
      <c r="AL15" s="42">
        <f t="shared" si="8"/>
        <v>0</v>
      </c>
      <c r="AM15" s="42">
        <f t="shared" si="8"/>
        <v>0</v>
      </c>
      <c r="AN15" s="42">
        <f t="shared" si="8"/>
        <v>0</v>
      </c>
      <c r="AO15" s="239">
        <f t="shared" si="9"/>
        <v>0</v>
      </c>
      <c r="AP15" s="540">
        <f t="shared" si="10"/>
        <v>0</v>
      </c>
      <c r="AQ15" s="29">
        <f t="shared" si="11"/>
        <v>0</v>
      </c>
      <c r="AR15" s="29">
        <f t="shared" si="12"/>
        <v>0</v>
      </c>
      <c r="AS15" s="29">
        <f t="shared" si="2"/>
        <v>0</v>
      </c>
      <c r="AT15" s="247">
        <f t="shared" si="29"/>
        <v>100</v>
      </c>
      <c r="AU15" s="4">
        <f t="shared" si="13"/>
        <v>0</v>
      </c>
      <c r="AV15" s="4"/>
      <c r="AW15" s="4"/>
      <c r="AX15" s="426">
        <f t="shared" si="14"/>
        <v>0</v>
      </c>
      <c r="AY15" s="426">
        <f t="shared" si="15"/>
        <v>0</v>
      </c>
      <c r="AZ15" s="426">
        <f t="shared" si="16"/>
        <v>0</v>
      </c>
      <c r="BA15" s="28"/>
      <c r="BB15" s="21" t="s">
        <v>27</v>
      </c>
      <c r="BC15" s="16">
        <v>1243864</v>
      </c>
      <c r="BD15" s="52">
        <v>0.26558999999999999</v>
      </c>
      <c r="BE15" s="19">
        <v>330358</v>
      </c>
      <c r="BF15" s="465">
        <v>2065.86</v>
      </c>
      <c r="BG15" s="465">
        <v>548.66999999999996</v>
      </c>
      <c r="BH15" s="517">
        <v>682473377.88</v>
      </c>
      <c r="BI15" s="495">
        <f t="shared" si="17"/>
        <v>0</v>
      </c>
      <c r="BJ15" s="495">
        <f t="shared" si="17"/>
        <v>0</v>
      </c>
      <c r="BK15" s="42">
        <f t="shared" si="17"/>
        <v>0</v>
      </c>
      <c r="BL15" s="42">
        <f t="shared" si="17"/>
        <v>0</v>
      </c>
      <c r="BM15" s="42">
        <f t="shared" si="17"/>
        <v>0</v>
      </c>
      <c r="BN15" s="491">
        <f t="shared" si="18"/>
        <v>0</v>
      </c>
      <c r="BO15" s="492">
        <f t="shared" si="19"/>
        <v>0</v>
      </c>
      <c r="BP15" s="29">
        <f t="shared" si="20"/>
        <v>0</v>
      </c>
      <c r="BQ15" s="29">
        <f t="shared" si="21"/>
        <v>0</v>
      </c>
      <c r="BR15" s="29">
        <f t="shared" si="22"/>
        <v>0</v>
      </c>
      <c r="BS15" s="489">
        <f t="shared" si="30"/>
        <v>100</v>
      </c>
      <c r="BT15" s="4">
        <f t="shared" si="23"/>
        <v>0</v>
      </c>
      <c r="BU15" s="4"/>
      <c r="BV15" s="4"/>
      <c r="BW15" s="426">
        <f t="shared" si="24"/>
        <v>0</v>
      </c>
      <c r="BX15" s="426">
        <f t="shared" si="25"/>
        <v>0</v>
      </c>
      <c r="BY15" s="426">
        <f t="shared" si="26"/>
        <v>0</v>
      </c>
      <c r="BZ15" s="584"/>
      <c r="CA15" s="21" t="s">
        <v>27</v>
      </c>
      <c r="CB15" s="4">
        <v>0</v>
      </c>
      <c r="CC15" s="4"/>
      <c r="CD15" s="4"/>
      <c r="CE15" s="54">
        <v>0</v>
      </c>
      <c r="CF15" s="54">
        <v>0</v>
      </c>
      <c r="CG15" s="54">
        <v>0</v>
      </c>
      <c r="CH15" s="545"/>
      <c r="CI15" s="34" t="s">
        <v>64</v>
      </c>
      <c r="CJ15" s="21" t="s">
        <v>27</v>
      </c>
      <c r="CK15" s="16">
        <v>1243864</v>
      </c>
      <c r="CL15" s="52">
        <v>0.26558999999999999</v>
      </c>
      <c r="CM15" s="19">
        <v>330358</v>
      </c>
      <c r="CN15" s="465">
        <v>2065.86</v>
      </c>
      <c r="CO15" s="465">
        <v>548.66999999999996</v>
      </c>
      <c r="CP15" s="597">
        <v>682473377.88</v>
      </c>
      <c r="CQ15" s="523">
        <v>0</v>
      </c>
      <c r="CR15" s="523">
        <v>0</v>
      </c>
      <c r="CS15" s="42">
        <v>0</v>
      </c>
      <c r="CT15" s="42">
        <v>0</v>
      </c>
      <c r="CU15" s="42">
        <v>0</v>
      </c>
      <c r="CV15" s="527">
        <v>0</v>
      </c>
      <c r="CW15" s="528">
        <v>0</v>
      </c>
      <c r="CX15" s="29">
        <v>0</v>
      </c>
      <c r="CY15" s="29">
        <v>0</v>
      </c>
      <c r="CZ15" s="29">
        <v>0</v>
      </c>
      <c r="DA15" s="532">
        <v>100</v>
      </c>
      <c r="DB15" s="2">
        <f t="shared" si="27"/>
        <v>0</v>
      </c>
      <c r="DC15" s="2"/>
      <c r="DD15" s="2"/>
      <c r="DE15" s="2">
        <f t="shared" si="28"/>
        <v>0</v>
      </c>
      <c r="DF15" s="2">
        <f t="shared" si="4"/>
        <v>0</v>
      </c>
      <c r="DG15" s="2">
        <f t="shared" si="5"/>
        <v>0</v>
      </c>
      <c r="DH15" s="34" t="s">
        <v>64</v>
      </c>
      <c r="DI15" s="562" t="s">
        <v>27</v>
      </c>
    </row>
    <row r="16" spans="1:114" ht="37.5" x14ac:dyDescent="0.2">
      <c r="A16" s="34" t="s">
        <v>65</v>
      </c>
      <c r="B16" s="21" t="s">
        <v>48</v>
      </c>
      <c r="C16" s="55" t="s">
        <v>28</v>
      </c>
      <c r="D16" s="16">
        <v>1243864</v>
      </c>
      <c r="E16" s="52">
        <v>0.33141300000000001</v>
      </c>
      <c r="F16" s="19">
        <f>ROUND(E16*D16,0)</f>
        <v>412233</v>
      </c>
      <c r="G16" s="517">
        <v>2507.1999999999998</v>
      </c>
      <c r="H16" s="517">
        <f t="shared" si="31"/>
        <v>2524.75</v>
      </c>
      <c r="I16" s="517">
        <f>ROUND(E16*H16,2)+0.01</f>
        <v>836.74</v>
      </c>
      <c r="J16" s="282">
        <f>ROUND(F16*H16,2)</f>
        <v>1040785266.75</v>
      </c>
      <c r="K16" s="517"/>
      <c r="L16" s="517"/>
      <c r="M16" s="2">
        <f>J16+L16+K16</f>
        <v>1040785266.75</v>
      </c>
      <c r="N16" s="52">
        <f>E16</f>
        <v>0.33141300000000001</v>
      </c>
      <c r="O16" s="19">
        <f>ROUND(N16*D16,0)</f>
        <v>412233</v>
      </c>
      <c r="P16" s="465">
        <f>ROUND(Q16/N16,2)-0.02</f>
        <v>2524.75</v>
      </c>
      <c r="Q16" s="459">
        <f>ROUND(R16/D16,2)</f>
        <v>836.74</v>
      </c>
      <c r="R16" s="2">
        <f t="shared" si="0"/>
        <v>1040785266.75</v>
      </c>
      <c r="S16" s="20">
        <f t="shared" si="33"/>
        <v>0</v>
      </c>
      <c r="T16" s="78">
        <f t="shared" si="33"/>
        <v>0</v>
      </c>
      <c r="U16" s="20">
        <f>P16-H16</f>
        <v>0</v>
      </c>
      <c r="V16" s="29">
        <f t="shared" si="6"/>
        <v>0</v>
      </c>
      <c r="W16" s="31">
        <f t="shared" si="6"/>
        <v>0</v>
      </c>
      <c r="X16" s="392">
        <f>P16/H16*100</f>
        <v>100</v>
      </c>
      <c r="Y16" s="487">
        <f t="shared" si="1"/>
        <v>1040785.3</v>
      </c>
      <c r="Z16" s="4">
        <f t="shared" si="7"/>
        <v>0</v>
      </c>
      <c r="AA16" s="4"/>
      <c r="AB16" s="4"/>
      <c r="AC16" s="28"/>
      <c r="AD16" s="21" t="s">
        <v>48</v>
      </c>
      <c r="AE16" s="52">
        <v>0.33141300000000001</v>
      </c>
      <c r="AF16" s="19">
        <v>412233</v>
      </c>
      <c r="AG16" s="465">
        <v>2524.75</v>
      </c>
      <c r="AH16" s="459">
        <v>836.74</v>
      </c>
      <c r="AI16" s="517">
        <v>1040785266.75</v>
      </c>
      <c r="AJ16" s="239">
        <f t="shared" si="8"/>
        <v>0</v>
      </c>
      <c r="AK16" s="239">
        <f t="shared" si="8"/>
        <v>0</v>
      </c>
      <c r="AL16" s="42">
        <f t="shared" si="8"/>
        <v>0</v>
      </c>
      <c r="AM16" s="42">
        <f t="shared" si="8"/>
        <v>0</v>
      </c>
      <c r="AN16" s="42">
        <f t="shared" si="8"/>
        <v>0</v>
      </c>
      <c r="AO16" s="239">
        <f t="shared" si="9"/>
        <v>0</v>
      </c>
      <c r="AP16" s="540">
        <f t="shared" si="10"/>
        <v>0</v>
      </c>
      <c r="AQ16" s="29">
        <f t="shared" si="11"/>
        <v>0</v>
      </c>
      <c r="AR16" s="29">
        <f t="shared" si="12"/>
        <v>0</v>
      </c>
      <c r="AS16" s="29">
        <f t="shared" si="2"/>
        <v>0</v>
      </c>
      <c r="AT16" s="247">
        <f t="shared" si="29"/>
        <v>100</v>
      </c>
      <c r="AU16" s="4">
        <f t="shared" si="13"/>
        <v>0</v>
      </c>
      <c r="AV16" s="4"/>
      <c r="AW16" s="4"/>
      <c r="AX16" s="426">
        <f t="shared" si="14"/>
        <v>0</v>
      </c>
      <c r="AY16" s="426">
        <f t="shared" si="15"/>
        <v>0</v>
      </c>
      <c r="AZ16" s="426">
        <f t="shared" si="16"/>
        <v>0</v>
      </c>
      <c r="BA16" s="28"/>
      <c r="BB16" s="21" t="s">
        <v>48</v>
      </c>
      <c r="BC16" s="16">
        <v>1243864</v>
      </c>
      <c r="BD16" s="52">
        <v>0.33141300000000001</v>
      </c>
      <c r="BE16" s="19">
        <v>412233</v>
      </c>
      <c r="BF16" s="465">
        <v>2524.75</v>
      </c>
      <c r="BG16" s="465">
        <v>836.74</v>
      </c>
      <c r="BH16" s="517">
        <v>1040785266.75</v>
      </c>
      <c r="BI16" s="495">
        <f t="shared" si="17"/>
        <v>0</v>
      </c>
      <c r="BJ16" s="495">
        <f t="shared" si="17"/>
        <v>0</v>
      </c>
      <c r="BK16" s="42">
        <f t="shared" si="17"/>
        <v>0</v>
      </c>
      <c r="BL16" s="42">
        <f t="shared" si="17"/>
        <v>0</v>
      </c>
      <c r="BM16" s="42">
        <f t="shared" si="17"/>
        <v>0</v>
      </c>
      <c r="BN16" s="491">
        <f t="shared" si="18"/>
        <v>0</v>
      </c>
      <c r="BO16" s="492">
        <f t="shared" si="19"/>
        <v>0</v>
      </c>
      <c r="BP16" s="29">
        <f t="shared" si="20"/>
        <v>0</v>
      </c>
      <c r="BQ16" s="29">
        <f t="shared" si="21"/>
        <v>0</v>
      </c>
      <c r="BR16" s="29">
        <f t="shared" si="22"/>
        <v>0</v>
      </c>
      <c r="BS16" s="489">
        <f t="shared" si="30"/>
        <v>100</v>
      </c>
      <c r="BT16" s="4">
        <f t="shared" si="23"/>
        <v>0</v>
      </c>
      <c r="BU16" s="4"/>
      <c r="BV16" s="4"/>
      <c r="BW16" s="426">
        <f t="shared" si="24"/>
        <v>0</v>
      </c>
      <c r="BX16" s="426">
        <f t="shared" si="25"/>
        <v>0</v>
      </c>
      <c r="BY16" s="426">
        <f t="shared" si="26"/>
        <v>0</v>
      </c>
      <c r="BZ16" s="584"/>
      <c r="CA16" s="21" t="s">
        <v>48</v>
      </c>
      <c r="CB16" s="4">
        <v>0</v>
      </c>
      <c r="CC16" s="4"/>
      <c r="CD16" s="4"/>
      <c r="CE16" s="54">
        <v>0</v>
      </c>
      <c r="CF16" s="54">
        <v>0</v>
      </c>
      <c r="CG16" s="54">
        <v>0</v>
      </c>
      <c r="CH16" s="545"/>
      <c r="CI16" s="34" t="s">
        <v>65</v>
      </c>
      <c r="CJ16" s="21" t="s">
        <v>48</v>
      </c>
      <c r="CK16" s="16">
        <v>1243864</v>
      </c>
      <c r="CL16" s="52">
        <v>0.33141300000000001</v>
      </c>
      <c r="CM16" s="19">
        <v>412233</v>
      </c>
      <c r="CN16" s="465">
        <v>2524.75</v>
      </c>
      <c r="CO16" s="465">
        <v>836.74</v>
      </c>
      <c r="CP16" s="597">
        <v>1040785266.75</v>
      </c>
      <c r="CQ16" s="523">
        <v>0</v>
      </c>
      <c r="CR16" s="523">
        <v>0</v>
      </c>
      <c r="CS16" s="42">
        <v>0</v>
      </c>
      <c r="CT16" s="42">
        <v>0</v>
      </c>
      <c r="CU16" s="42">
        <v>0</v>
      </c>
      <c r="CV16" s="527">
        <v>0</v>
      </c>
      <c r="CW16" s="528">
        <v>0</v>
      </c>
      <c r="CX16" s="29">
        <v>0</v>
      </c>
      <c r="CY16" s="29">
        <v>0</v>
      </c>
      <c r="CZ16" s="29">
        <v>0</v>
      </c>
      <c r="DA16" s="532">
        <v>100</v>
      </c>
      <c r="DB16" s="2">
        <f t="shared" si="27"/>
        <v>0</v>
      </c>
      <c r="DC16" s="2"/>
      <c r="DD16" s="2"/>
      <c r="DE16" s="2">
        <f t="shared" si="28"/>
        <v>0</v>
      </c>
      <c r="DF16" s="2">
        <f t="shared" si="4"/>
        <v>0</v>
      </c>
      <c r="DG16" s="2">
        <f t="shared" si="5"/>
        <v>0</v>
      </c>
      <c r="DH16" s="34" t="s">
        <v>65</v>
      </c>
      <c r="DI16" s="562" t="s">
        <v>48</v>
      </c>
    </row>
    <row r="17" spans="1:113" s="11" customFormat="1" ht="37.5" x14ac:dyDescent="0.2">
      <c r="A17" s="34" t="s">
        <v>79</v>
      </c>
      <c r="B17" s="21" t="s">
        <v>80</v>
      </c>
      <c r="C17" s="55" t="s">
        <v>28</v>
      </c>
      <c r="D17" s="16">
        <v>1243864</v>
      </c>
      <c r="E17" s="52">
        <f>ROUND(F17/D17,6)</f>
        <v>5.7821999999999998E-2</v>
      </c>
      <c r="F17" s="19">
        <v>71923</v>
      </c>
      <c r="G17" s="517">
        <v>1084.0999999999999</v>
      </c>
      <c r="H17" s="517">
        <f t="shared" si="31"/>
        <v>1091.69</v>
      </c>
      <c r="I17" s="517">
        <f t="shared" si="32"/>
        <v>63.12</v>
      </c>
      <c r="J17" s="282">
        <f>ROUND(F17*H17,2)</f>
        <v>78517619.870000005</v>
      </c>
      <c r="K17" s="517"/>
      <c r="L17" s="517"/>
      <c r="M17" s="2">
        <f>J17+L17+K17</f>
        <v>78517619.870000005</v>
      </c>
      <c r="N17" s="52">
        <f>E17</f>
        <v>5.7821999999999998E-2</v>
      </c>
      <c r="O17" s="19">
        <f>ROUND(N17*D17,0)</f>
        <v>71923</v>
      </c>
      <c r="P17" s="465">
        <f>ROUND(Q17/N17,2)+0.06</f>
        <v>1091.69</v>
      </c>
      <c r="Q17" s="465">
        <f>ROUND(R17/D17,2)</f>
        <v>63.12</v>
      </c>
      <c r="R17" s="2">
        <f t="shared" si="0"/>
        <v>78517619.870000005</v>
      </c>
      <c r="S17" s="20">
        <f t="shared" si="33"/>
        <v>0</v>
      </c>
      <c r="T17" s="78">
        <f t="shared" si="33"/>
        <v>0</v>
      </c>
      <c r="U17" s="20">
        <f>P17-H17</f>
        <v>0</v>
      </c>
      <c r="V17" s="29">
        <f t="shared" si="6"/>
        <v>0</v>
      </c>
      <c r="W17" s="31">
        <f t="shared" si="6"/>
        <v>0</v>
      </c>
      <c r="X17" s="392">
        <f>P17/H17*100</f>
        <v>100</v>
      </c>
      <c r="Y17" s="487">
        <f t="shared" si="1"/>
        <v>78517.600000000006</v>
      </c>
      <c r="Z17" s="4">
        <f t="shared" si="7"/>
        <v>0</v>
      </c>
      <c r="AA17" s="4"/>
      <c r="AB17" s="4"/>
      <c r="AC17" s="28"/>
      <c r="AD17" s="21" t="s">
        <v>80</v>
      </c>
      <c r="AE17" s="52">
        <v>5.7821999999999998E-2</v>
      </c>
      <c r="AF17" s="19">
        <v>71923</v>
      </c>
      <c r="AG17" s="465">
        <v>1091.69</v>
      </c>
      <c r="AH17" s="465">
        <v>63.12</v>
      </c>
      <c r="AI17" s="517">
        <v>78517619.870000005</v>
      </c>
      <c r="AJ17" s="239">
        <f t="shared" si="8"/>
        <v>0</v>
      </c>
      <c r="AK17" s="239">
        <f t="shared" si="8"/>
        <v>0</v>
      </c>
      <c r="AL17" s="42">
        <f t="shared" si="8"/>
        <v>0</v>
      </c>
      <c r="AM17" s="42">
        <f t="shared" si="8"/>
        <v>0</v>
      </c>
      <c r="AN17" s="42">
        <f t="shared" si="8"/>
        <v>0</v>
      </c>
      <c r="AO17" s="239">
        <f t="shared" si="9"/>
        <v>0</v>
      </c>
      <c r="AP17" s="540">
        <f t="shared" si="10"/>
        <v>0</v>
      </c>
      <c r="AQ17" s="29">
        <f t="shared" si="11"/>
        <v>0</v>
      </c>
      <c r="AR17" s="29">
        <f t="shared" si="12"/>
        <v>0</v>
      </c>
      <c r="AS17" s="29">
        <f t="shared" si="2"/>
        <v>0</v>
      </c>
      <c r="AT17" s="247">
        <f t="shared" si="29"/>
        <v>100</v>
      </c>
      <c r="AU17" s="4">
        <f t="shared" si="13"/>
        <v>0</v>
      </c>
      <c r="AV17" s="4"/>
      <c r="AW17" s="4"/>
      <c r="AX17" s="426">
        <f t="shared" si="14"/>
        <v>0</v>
      </c>
      <c r="AY17" s="426">
        <f t="shared" si="15"/>
        <v>0</v>
      </c>
      <c r="AZ17" s="426">
        <f t="shared" si="16"/>
        <v>0</v>
      </c>
      <c r="BA17" s="28"/>
      <c r="BB17" s="21" t="s">
        <v>80</v>
      </c>
      <c r="BC17" s="16">
        <v>1243864</v>
      </c>
      <c r="BD17" s="52">
        <v>5.7821999999999998E-2</v>
      </c>
      <c r="BE17" s="19">
        <v>71923</v>
      </c>
      <c r="BF17" s="465">
        <v>1091.69</v>
      </c>
      <c r="BG17" s="465">
        <v>63.12</v>
      </c>
      <c r="BH17" s="517">
        <v>78517619.870000005</v>
      </c>
      <c r="BI17" s="495">
        <f t="shared" si="17"/>
        <v>0</v>
      </c>
      <c r="BJ17" s="495">
        <f t="shared" si="17"/>
        <v>0</v>
      </c>
      <c r="BK17" s="42">
        <f t="shared" si="17"/>
        <v>0</v>
      </c>
      <c r="BL17" s="42">
        <f t="shared" si="17"/>
        <v>0</v>
      </c>
      <c r="BM17" s="42">
        <f t="shared" si="17"/>
        <v>0</v>
      </c>
      <c r="BN17" s="491">
        <f t="shared" si="18"/>
        <v>0</v>
      </c>
      <c r="BO17" s="492">
        <f t="shared" si="19"/>
        <v>0</v>
      </c>
      <c r="BP17" s="29">
        <f t="shared" si="20"/>
        <v>0</v>
      </c>
      <c r="BQ17" s="29">
        <f t="shared" si="21"/>
        <v>0</v>
      </c>
      <c r="BR17" s="29">
        <f t="shared" si="22"/>
        <v>0</v>
      </c>
      <c r="BS17" s="489">
        <f t="shared" si="30"/>
        <v>100</v>
      </c>
      <c r="BT17" s="4">
        <f t="shared" si="23"/>
        <v>0</v>
      </c>
      <c r="BU17" s="4"/>
      <c r="BV17" s="4"/>
      <c r="BW17" s="426">
        <f t="shared" si="24"/>
        <v>0</v>
      </c>
      <c r="BX17" s="426">
        <f t="shared" si="25"/>
        <v>0</v>
      </c>
      <c r="BY17" s="426">
        <f t="shared" si="26"/>
        <v>0</v>
      </c>
      <c r="BZ17" s="584"/>
      <c r="CA17" s="21" t="s">
        <v>80</v>
      </c>
      <c r="CB17" s="4">
        <v>0</v>
      </c>
      <c r="CC17" s="4"/>
      <c r="CD17" s="4"/>
      <c r="CE17" s="54">
        <v>0</v>
      </c>
      <c r="CF17" s="54">
        <v>0</v>
      </c>
      <c r="CG17" s="54">
        <v>0</v>
      </c>
      <c r="CH17" s="545"/>
      <c r="CI17" s="34" t="s">
        <v>79</v>
      </c>
      <c r="CJ17" s="21" t="s">
        <v>80</v>
      </c>
      <c r="CK17" s="16">
        <v>1243864</v>
      </c>
      <c r="CL17" s="52">
        <v>5.7821999999999998E-2</v>
      </c>
      <c r="CM17" s="19">
        <v>71923</v>
      </c>
      <c r="CN17" s="465">
        <v>1091.69</v>
      </c>
      <c r="CO17" s="465">
        <v>63.12</v>
      </c>
      <c r="CP17" s="597">
        <v>78517619.870000005</v>
      </c>
      <c r="CQ17" s="523">
        <v>0</v>
      </c>
      <c r="CR17" s="523">
        <v>0</v>
      </c>
      <c r="CS17" s="42">
        <v>0</v>
      </c>
      <c r="CT17" s="42">
        <v>0</v>
      </c>
      <c r="CU17" s="42">
        <v>0</v>
      </c>
      <c r="CV17" s="527">
        <v>0</v>
      </c>
      <c r="CW17" s="528">
        <v>0</v>
      </c>
      <c r="CX17" s="29">
        <v>0</v>
      </c>
      <c r="CY17" s="29">
        <v>0</v>
      </c>
      <c r="CZ17" s="29">
        <v>0</v>
      </c>
      <c r="DA17" s="532">
        <v>100</v>
      </c>
      <c r="DB17" s="2">
        <f t="shared" si="27"/>
        <v>0</v>
      </c>
      <c r="DC17" s="2"/>
      <c r="DD17" s="2"/>
      <c r="DE17" s="2">
        <f t="shared" si="28"/>
        <v>0</v>
      </c>
      <c r="DF17" s="2">
        <f t="shared" si="4"/>
        <v>0</v>
      </c>
      <c r="DG17" s="2">
        <f t="shared" si="5"/>
        <v>0</v>
      </c>
      <c r="DH17" s="34" t="s">
        <v>79</v>
      </c>
      <c r="DI17" s="562" t="s">
        <v>80</v>
      </c>
    </row>
    <row r="18" spans="1:113" x14ac:dyDescent="0.2">
      <c r="A18" s="107"/>
      <c r="B18" s="171"/>
      <c r="C18" s="172"/>
      <c r="D18" s="108"/>
      <c r="E18" s="52"/>
      <c r="F18" s="19"/>
      <c r="G18" s="517"/>
      <c r="H18" s="515"/>
      <c r="I18" s="10"/>
      <c r="J18" s="390"/>
      <c r="K18" s="515"/>
      <c r="L18" s="515"/>
      <c r="M18" s="10"/>
      <c r="N18" s="88"/>
      <c r="O18" s="23"/>
      <c r="P18" s="515"/>
      <c r="Q18" s="515"/>
      <c r="R18" s="10"/>
      <c r="S18" s="149"/>
      <c r="T18" s="161"/>
      <c r="U18" s="149"/>
      <c r="V18" s="149"/>
      <c r="W18" s="80"/>
      <c r="X18" s="392"/>
      <c r="Y18" s="487"/>
      <c r="Z18" s="4"/>
      <c r="AA18" s="4"/>
      <c r="AB18" s="4"/>
      <c r="AC18" s="28"/>
      <c r="AD18" s="171"/>
      <c r="AE18" s="88"/>
      <c r="AF18" s="23"/>
      <c r="AG18" s="515"/>
      <c r="AH18" s="515"/>
      <c r="AI18" s="515"/>
      <c r="AJ18" s="239"/>
      <c r="AK18" s="239"/>
      <c r="AL18" s="42"/>
      <c r="AM18" s="42"/>
      <c r="AN18" s="42"/>
      <c r="AO18" s="239"/>
      <c r="AP18" s="540"/>
      <c r="AQ18" s="29"/>
      <c r="AR18" s="29"/>
      <c r="AS18" s="29"/>
      <c r="AT18" s="247"/>
      <c r="AU18" s="4"/>
      <c r="AV18" s="4"/>
      <c r="AW18" s="4"/>
      <c r="AX18" s="426"/>
      <c r="AY18" s="426">
        <f t="shared" si="15"/>
        <v>0</v>
      </c>
      <c r="AZ18" s="426">
        <f t="shared" si="16"/>
        <v>0</v>
      </c>
      <c r="BA18" s="28"/>
      <c r="BB18" s="171"/>
      <c r="BC18" s="108"/>
      <c r="BD18" s="88"/>
      <c r="BE18" s="23"/>
      <c r="BF18" s="515"/>
      <c r="BG18" s="515"/>
      <c r="BH18" s="515"/>
      <c r="BI18" s="495"/>
      <c r="BJ18" s="495"/>
      <c r="BK18" s="42"/>
      <c r="BL18" s="42"/>
      <c r="BM18" s="42"/>
      <c r="BN18" s="491"/>
      <c r="BO18" s="492"/>
      <c r="BP18" s="29"/>
      <c r="BQ18" s="29"/>
      <c r="BR18" s="29"/>
      <c r="BS18" s="489"/>
      <c r="BT18" s="4"/>
      <c r="BU18" s="4"/>
      <c r="BV18" s="4"/>
      <c r="BW18" s="426"/>
      <c r="BX18" s="426">
        <f t="shared" si="25"/>
        <v>0</v>
      </c>
      <c r="BY18" s="426">
        <f t="shared" si="26"/>
        <v>0</v>
      </c>
      <c r="BZ18" s="584"/>
      <c r="CA18" s="171"/>
      <c r="CB18" s="4"/>
      <c r="CC18" s="4"/>
      <c r="CD18" s="4"/>
      <c r="CE18" s="54"/>
      <c r="CF18" s="54">
        <v>0</v>
      </c>
      <c r="CG18" s="54">
        <v>0</v>
      </c>
      <c r="CH18" s="545"/>
      <c r="CI18" s="107"/>
      <c r="CJ18" s="171"/>
      <c r="CK18" s="108"/>
      <c r="CL18" s="88"/>
      <c r="CM18" s="23"/>
      <c r="CN18" s="595"/>
      <c r="CO18" s="595"/>
      <c r="CP18" s="595"/>
      <c r="CQ18" s="523"/>
      <c r="CR18" s="523"/>
      <c r="CS18" s="42"/>
      <c r="CT18" s="42"/>
      <c r="CU18" s="42"/>
      <c r="CV18" s="527"/>
      <c r="CW18" s="528"/>
      <c r="CX18" s="29"/>
      <c r="CY18" s="29"/>
      <c r="CZ18" s="29"/>
      <c r="DA18" s="532"/>
      <c r="DB18" s="2"/>
      <c r="DC18" s="2"/>
      <c r="DD18" s="2"/>
      <c r="DE18" s="2"/>
      <c r="DF18" s="2">
        <f t="shared" si="4"/>
        <v>0</v>
      </c>
      <c r="DG18" s="2">
        <f t="shared" si="5"/>
        <v>0</v>
      </c>
      <c r="DH18" s="107"/>
      <c r="DI18" s="563"/>
    </row>
    <row r="19" spans="1:113" s="24" customFormat="1" ht="45" customHeight="1" x14ac:dyDescent="0.2">
      <c r="A19" s="5">
        <v>4</v>
      </c>
      <c r="B19" s="46" t="s">
        <v>31</v>
      </c>
      <c r="C19" s="6" t="s">
        <v>25</v>
      </c>
      <c r="D19" s="7">
        <v>1243864</v>
      </c>
      <c r="E19" s="50">
        <v>0.54</v>
      </c>
      <c r="F19" s="3">
        <f>ROUND(E19*D19,0)</f>
        <v>671687</v>
      </c>
      <c r="G19" s="4">
        <v>770</v>
      </c>
      <c r="H19" s="4">
        <f t="shared" ref="H19" si="34">ROUND(G19*1.007,2)</f>
        <v>775.39</v>
      </c>
      <c r="I19" s="4">
        <f>ROUND(E19*H19,2)</f>
        <v>418.71</v>
      </c>
      <c r="J19" s="388">
        <f>ROUND(F19*H19,2)</f>
        <v>520819382.93000001</v>
      </c>
      <c r="K19" s="4"/>
      <c r="L19" s="4"/>
      <c r="M19" s="4">
        <f>J19+L19+K19</f>
        <v>520819382.93000001</v>
      </c>
      <c r="N19" s="50">
        <f t="shared" ref="N19:N28" si="35">E19</f>
        <v>0.54</v>
      </c>
      <c r="O19" s="3">
        <f>ROUND(N19*D19,0)</f>
        <v>671687</v>
      </c>
      <c r="P19" s="4">
        <f>ROUND(Q19/N19,2)</f>
        <v>775.39</v>
      </c>
      <c r="Q19" s="4">
        <f>ROUND(R19/D19,2)</f>
        <v>418.71</v>
      </c>
      <c r="R19" s="4">
        <f t="shared" si="0"/>
        <v>520819382.93000001</v>
      </c>
      <c r="S19" s="33">
        <f>N19-E19</f>
        <v>0</v>
      </c>
      <c r="T19" s="33">
        <f>O19-F19</f>
        <v>0</v>
      </c>
      <c r="U19" s="33">
        <f t="shared" ref="U19:W31" si="36">P19-H19</f>
        <v>0</v>
      </c>
      <c r="V19" s="33">
        <f t="shared" si="36"/>
        <v>0</v>
      </c>
      <c r="W19" s="54">
        <f t="shared" si="36"/>
        <v>0</v>
      </c>
      <c r="X19" s="392">
        <f>P19/H19*100</f>
        <v>100</v>
      </c>
      <c r="Y19" s="487">
        <f t="shared" si="1"/>
        <v>520819.4</v>
      </c>
      <c r="Z19" s="4">
        <f t="shared" ref="Z19:Z32" si="37">AA19+AB19</f>
        <v>5729118.5700000003</v>
      </c>
      <c r="AA19" s="4">
        <v>5729118.5700000003</v>
      </c>
      <c r="AB19" s="4"/>
      <c r="AC19" s="28"/>
      <c r="AD19" s="46" t="s">
        <v>31</v>
      </c>
      <c r="AE19" s="50">
        <v>0.54</v>
      </c>
      <c r="AF19" s="3">
        <v>671687</v>
      </c>
      <c r="AG19" s="4">
        <v>775.39</v>
      </c>
      <c r="AH19" s="4">
        <v>418.71</v>
      </c>
      <c r="AI19" s="4">
        <v>520819382.93000001</v>
      </c>
      <c r="AJ19" s="239">
        <f t="shared" ref="AJ19:AN20" si="38">AE19-N19</f>
        <v>0</v>
      </c>
      <c r="AK19" s="239">
        <f t="shared" si="38"/>
        <v>0</v>
      </c>
      <c r="AL19" s="54">
        <f t="shared" si="38"/>
        <v>0</v>
      </c>
      <c r="AM19" s="54">
        <f t="shared" si="38"/>
        <v>0</v>
      </c>
      <c r="AN19" s="54">
        <f t="shared" si="38"/>
        <v>0</v>
      </c>
      <c r="AO19" s="239">
        <f t="shared" si="9"/>
        <v>0</v>
      </c>
      <c r="AP19" s="540">
        <f t="shared" si="10"/>
        <v>0</v>
      </c>
      <c r="AQ19" s="33">
        <f t="shared" si="11"/>
        <v>0</v>
      </c>
      <c r="AR19" s="33">
        <f t="shared" si="12"/>
        <v>0</v>
      </c>
      <c r="AS19" s="33">
        <f t="shared" si="2"/>
        <v>0</v>
      </c>
      <c r="AT19" s="247">
        <f t="shared" si="29"/>
        <v>100</v>
      </c>
      <c r="AU19" s="4">
        <f t="shared" ref="AU19:AU20" si="39">AV19+AW19</f>
        <v>5729118.5700000003</v>
      </c>
      <c r="AV19" s="4">
        <v>5729118.5700000003</v>
      </c>
      <c r="AW19" s="4"/>
      <c r="AX19" s="426">
        <f t="shared" ref="AX19:AX32" si="40">AY19+AZ19</f>
        <v>0</v>
      </c>
      <c r="AY19" s="426">
        <f t="shared" si="15"/>
        <v>0</v>
      </c>
      <c r="AZ19" s="426">
        <f t="shared" si="16"/>
        <v>0</v>
      </c>
      <c r="BA19" s="28"/>
      <c r="BB19" s="46" t="s">
        <v>31</v>
      </c>
      <c r="BC19" s="7">
        <v>1243864</v>
      </c>
      <c r="BD19" s="50">
        <v>0.54</v>
      </c>
      <c r="BE19" s="3">
        <v>671687</v>
      </c>
      <c r="BF19" s="4">
        <v>775.39</v>
      </c>
      <c r="BG19" s="4">
        <v>418.71</v>
      </c>
      <c r="BH19" s="4">
        <v>520819382.93000001</v>
      </c>
      <c r="BI19" s="495">
        <f t="shared" ref="BI19:BM20" si="41">BD19-AE19</f>
        <v>0</v>
      </c>
      <c r="BJ19" s="495">
        <f t="shared" si="41"/>
        <v>0</v>
      </c>
      <c r="BK19" s="54">
        <f t="shared" si="41"/>
        <v>0</v>
      </c>
      <c r="BL19" s="54">
        <f t="shared" si="41"/>
        <v>0</v>
      </c>
      <c r="BM19" s="54">
        <f t="shared" si="41"/>
        <v>0</v>
      </c>
      <c r="BN19" s="491">
        <f t="shared" ref="BN19:BN32" si="42">BD19-$E19</f>
        <v>0</v>
      </c>
      <c r="BO19" s="492">
        <f t="shared" ref="BO19:BO32" si="43">BE19-$F19</f>
        <v>0</v>
      </c>
      <c r="BP19" s="33">
        <f t="shared" ref="BP19:BP20" si="44">BF19-$H19</f>
        <v>0</v>
      </c>
      <c r="BQ19" s="33">
        <f t="shared" ref="BQ19:BQ20" si="45">BG19-$I19</f>
        <v>0</v>
      </c>
      <c r="BR19" s="33">
        <f t="shared" ref="BR19:BR32" si="46">BH19-$J19</f>
        <v>0</v>
      </c>
      <c r="BS19" s="489">
        <f t="shared" ref="BS19:BS20" si="47">BF19/$H19*100</f>
        <v>100</v>
      </c>
      <c r="BT19" s="4">
        <f t="shared" ref="BT19:BT32" si="48">BU19+BV19</f>
        <v>5729118.5700000003</v>
      </c>
      <c r="BU19" s="4">
        <v>5729118.5700000003</v>
      </c>
      <c r="BV19" s="4"/>
      <c r="BW19" s="426">
        <f t="shared" ref="BW19:BW32" si="49">BX19+BY19</f>
        <v>0</v>
      </c>
      <c r="BX19" s="426">
        <f t="shared" si="25"/>
        <v>0</v>
      </c>
      <c r="BY19" s="426">
        <f t="shared" si="26"/>
        <v>0</v>
      </c>
      <c r="BZ19" s="584"/>
      <c r="CA19" s="46" t="s">
        <v>31</v>
      </c>
      <c r="CB19" s="4">
        <v>5729118.5700000003</v>
      </c>
      <c r="CC19" s="4">
        <v>5729118.5700000003</v>
      </c>
      <c r="CD19" s="4"/>
      <c r="CE19" s="54">
        <v>0</v>
      </c>
      <c r="CF19" s="54">
        <v>0</v>
      </c>
      <c r="CG19" s="54">
        <v>0</v>
      </c>
      <c r="CH19" s="545"/>
      <c r="CI19" s="5">
        <v>4</v>
      </c>
      <c r="CJ19" s="46" t="s">
        <v>31</v>
      </c>
      <c r="CK19" s="7">
        <v>1243864</v>
      </c>
      <c r="CL19" s="505">
        <v>0.58588200000000001</v>
      </c>
      <c r="CM19" s="321">
        <v>728757</v>
      </c>
      <c r="CN19" s="4">
        <v>775.39</v>
      </c>
      <c r="CO19" s="192">
        <v>454.28000000000003</v>
      </c>
      <c r="CP19" s="192">
        <v>565070927.52999997</v>
      </c>
      <c r="CQ19" s="526">
        <v>4.5881999999999978E-2</v>
      </c>
      <c r="CR19" s="523">
        <v>57070</v>
      </c>
      <c r="CS19" s="54">
        <v>0</v>
      </c>
      <c r="CT19" s="54">
        <v>35.57000000000005</v>
      </c>
      <c r="CU19" s="54">
        <v>44251544.599999964</v>
      </c>
      <c r="CV19" s="527">
        <v>4.5881999999999978E-2</v>
      </c>
      <c r="CW19" s="528">
        <v>57070</v>
      </c>
      <c r="CX19" s="33">
        <v>0</v>
      </c>
      <c r="CY19" s="33">
        <v>35.57000000000005</v>
      </c>
      <c r="CZ19" s="33">
        <v>44251544.599999964</v>
      </c>
      <c r="DA19" s="532">
        <v>100</v>
      </c>
      <c r="DB19" s="2">
        <f t="shared" ref="DB19:DB20" si="50">DC19+DD19</f>
        <v>5729118.5700000003</v>
      </c>
      <c r="DC19" s="2">
        <v>5729118.5700000003</v>
      </c>
      <c r="DD19" s="2"/>
      <c r="DE19" s="2">
        <f t="shared" ref="DE19:DE32" si="51">DF19+DG19</f>
        <v>0</v>
      </c>
      <c r="DF19" s="2">
        <f t="shared" si="4"/>
        <v>0</v>
      </c>
      <c r="DG19" s="2">
        <f t="shared" si="5"/>
        <v>0</v>
      </c>
      <c r="DH19" s="5">
        <v>4</v>
      </c>
      <c r="DI19" s="561" t="s">
        <v>31</v>
      </c>
    </row>
    <row r="20" spans="1:113" s="24" customFormat="1" ht="37.5" x14ac:dyDescent="0.2">
      <c r="A20" s="5">
        <v>5</v>
      </c>
      <c r="B20" s="46" t="s">
        <v>29</v>
      </c>
      <c r="C20" s="6" t="s">
        <v>30</v>
      </c>
      <c r="D20" s="7">
        <v>1243864</v>
      </c>
      <c r="E20" s="50">
        <v>1.7877000000000001</v>
      </c>
      <c r="F20" s="3">
        <f>ROUND(E20*D20,0)</f>
        <v>2223656</v>
      </c>
      <c r="G20" s="4">
        <v>1727.1</v>
      </c>
      <c r="H20" s="4">
        <f>ROUND(G20*1.007,2)</f>
        <v>1739.19</v>
      </c>
      <c r="I20" s="4">
        <f>ROUND(E20*H20,2)</f>
        <v>3109.15</v>
      </c>
      <c r="J20" s="388">
        <f>ROUND(F20*H20,2)</f>
        <v>3867360278.6399999</v>
      </c>
      <c r="K20" s="4">
        <f>K30</f>
        <v>1081015.31</v>
      </c>
      <c r="L20" s="4">
        <f>L30+L24+L31</f>
        <v>51342144.149999999</v>
      </c>
      <c r="M20" s="4">
        <f>J20+L20+K20</f>
        <v>3919783438.0999999</v>
      </c>
      <c r="N20" s="50">
        <f t="shared" si="35"/>
        <v>1.7877000000000001</v>
      </c>
      <c r="O20" s="3">
        <f>ROUND(N20*D20,0)</f>
        <v>2223656</v>
      </c>
      <c r="P20" s="4">
        <f>ROUND(Q20/N20,2)</f>
        <v>1762.77</v>
      </c>
      <c r="Q20" s="4">
        <f>ROUND(R20/D20,2)</f>
        <v>3151.3</v>
      </c>
      <c r="R20" s="4">
        <f>M20</f>
        <v>3919783438.0999999</v>
      </c>
      <c r="S20" s="33">
        <f>N20-E20</f>
        <v>0</v>
      </c>
      <c r="T20" s="33">
        <f>O20-F20</f>
        <v>0</v>
      </c>
      <c r="U20" s="33">
        <f t="shared" si="36"/>
        <v>23.579999999999927</v>
      </c>
      <c r="V20" s="33">
        <f t="shared" si="36"/>
        <v>42.150000000000091</v>
      </c>
      <c r="W20" s="54">
        <f t="shared" si="36"/>
        <v>52423159.460000038</v>
      </c>
      <c r="X20" s="392">
        <f>P20/H20*100</f>
        <v>101.35580356372793</v>
      </c>
      <c r="Y20" s="487">
        <f t="shared" si="1"/>
        <v>3919783.4</v>
      </c>
      <c r="Z20" s="4">
        <f t="shared" si="37"/>
        <v>89138399.650000006</v>
      </c>
      <c r="AA20" s="4">
        <v>89138399.650000006</v>
      </c>
      <c r="AB20" s="4"/>
      <c r="AC20" s="28"/>
      <c r="AD20" s="46" t="s">
        <v>29</v>
      </c>
      <c r="AE20" s="50">
        <v>1.7877000000000001</v>
      </c>
      <c r="AF20" s="3">
        <v>2223656</v>
      </c>
      <c r="AG20" s="4">
        <f>ROUND(AH20/AE20,2)</f>
        <v>1762.77</v>
      </c>
      <c r="AH20" s="4">
        <f>ROUND(AI20/D20,2)</f>
        <v>3151.3</v>
      </c>
      <c r="AI20" s="4">
        <f>3919783438.1</f>
        <v>3919783438.0999999</v>
      </c>
      <c r="AJ20" s="239">
        <f t="shared" si="38"/>
        <v>0</v>
      </c>
      <c r="AK20" s="239">
        <f t="shared" si="38"/>
        <v>0</v>
      </c>
      <c r="AL20" s="54">
        <f t="shared" si="38"/>
        <v>0</v>
      </c>
      <c r="AM20" s="54">
        <f t="shared" si="38"/>
        <v>0</v>
      </c>
      <c r="AN20" s="54">
        <f t="shared" si="38"/>
        <v>0</v>
      </c>
      <c r="AO20" s="239">
        <f t="shared" si="9"/>
        <v>0</v>
      </c>
      <c r="AP20" s="540">
        <f t="shared" si="10"/>
        <v>0</v>
      </c>
      <c r="AQ20" s="33">
        <f t="shared" si="11"/>
        <v>23.579999999999927</v>
      </c>
      <c r="AR20" s="33">
        <f t="shared" si="12"/>
        <v>42.150000000000091</v>
      </c>
      <c r="AS20" s="33">
        <f t="shared" si="2"/>
        <v>52423159.460000038</v>
      </c>
      <c r="AT20" s="247">
        <f t="shared" si="29"/>
        <v>101.35580356372793</v>
      </c>
      <c r="AU20" s="4">
        <f t="shared" si="39"/>
        <v>89433641.069999993</v>
      </c>
      <c r="AV20" s="4">
        <v>89433641.069999993</v>
      </c>
      <c r="AW20" s="4"/>
      <c r="AX20" s="426">
        <f t="shared" si="40"/>
        <v>295241.41999998689</v>
      </c>
      <c r="AY20" s="426">
        <f t="shared" si="15"/>
        <v>295241.41999998689</v>
      </c>
      <c r="AZ20" s="426">
        <f t="shared" si="16"/>
        <v>0</v>
      </c>
      <c r="BA20" s="28"/>
      <c r="BB20" s="46" t="s">
        <v>29</v>
      </c>
      <c r="BC20" s="7">
        <v>1243864</v>
      </c>
      <c r="BD20" s="50">
        <v>1.7877000000000001</v>
      </c>
      <c r="BE20" s="3">
        <v>2223656</v>
      </c>
      <c r="BF20" s="192">
        <f>ROUND(BG20/BD20,2)</f>
        <v>1762.15</v>
      </c>
      <c r="BG20" s="192">
        <f>ROUND(BH20/D20,2)</f>
        <v>3150.2</v>
      </c>
      <c r="BH20" s="192">
        <f>3919783438.1-1361196.04</f>
        <v>3918422242.0599999</v>
      </c>
      <c r="BI20" s="495">
        <f t="shared" si="41"/>
        <v>0</v>
      </c>
      <c r="BJ20" s="495">
        <f t="shared" si="41"/>
        <v>0</v>
      </c>
      <c r="BK20" s="54">
        <f t="shared" si="41"/>
        <v>-0.61999999999989086</v>
      </c>
      <c r="BL20" s="54">
        <f t="shared" si="41"/>
        <v>-1.1000000000003638</v>
      </c>
      <c r="BM20" s="54">
        <f t="shared" si="41"/>
        <v>-1361196.0399999619</v>
      </c>
      <c r="BN20" s="491">
        <f t="shared" si="42"/>
        <v>0</v>
      </c>
      <c r="BO20" s="492">
        <f t="shared" si="43"/>
        <v>0</v>
      </c>
      <c r="BP20" s="33">
        <f t="shared" si="44"/>
        <v>22.960000000000036</v>
      </c>
      <c r="BQ20" s="33">
        <f t="shared" si="45"/>
        <v>41.049999999999727</v>
      </c>
      <c r="BR20" s="33">
        <f t="shared" si="46"/>
        <v>51061963.420000076</v>
      </c>
      <c r="BS20" s="489">
        <f t="shared" si="47"/>
        <v>101.32015478469863</v>
      </c>
      <c r="BT20" s="4">
        <f t="shared" si="48"/>
        <v>88072445.030000001</v>
      </c>
      <c r="BU20" s="4">
        <v>88072445.030000001</v>
      </c>
      <c r="BV20" s="4"/>
      <c r="BW20" s="426">
        <f t="shared" si="49"/>
        <v>-1361196.0399999917</v>
      </c>
      <c r="BX20" s="426">
        <f t="shared" si="25"/>
        <v>-1361196.0399999917</v>
      </c>
      <c r="BY20" s="426">
        <f t="shared" si="26"/>
        <v>0</v>
      </c>
      <c r="BZ20" s="584"/>
      <c r="CA20" s="46" t="s">
        <v>29</v>
      </c>
      <c r="CB20" s="4">
        <v>88072445.030000001</v>
      </c>
      <c r="CC20" s="4">
        <v>88072445.030000001</v>
      </c>
      <c r="CD20" s="4"/>
      <c r="CE20" s="54">
        <v>0</v>
      </c>
      <c r="CF20" s="54">
        <v>0</v>
      </c>
      <c r="CG20" s="54">
        <v>0</v>
      </c>
      <c r="CH20" s="545"/>
      <c r="CI20" s="5">
        <v>5</v>
      </c>
      <c r="CJ20" s="46" t="s">
        <v>29</v>
      </c>
      <c r="CK20" s="7">
        <v>1243864</v>
      </c>
      <c r="CL20" s="50">
        <v>1.7877000000000001</v>
      </c>
      <c r="CM20" s="3">
        <v>2223656</v>
      </c>
      <c r="CN20" s="282">
        <v>1742.25</v>
      </c>
      <c r="CO20" s="192">
        <v>3114.63</v>
      </c>
      <c r="CP20" s="192">
        <v>3874170697.46</v>
      </c>
      <c r="CQ20" s="523">
        <v>0</v>
      </c>
      <c r="CR20" s="523">
        <v>0</v>
      </c>
      <c r="CS20" s="54">
        <v>-19.900000000000091</v>
      </c>
      <c r="CT20" s="54">
        <v>-35.569999999999709</v>
      </c>
      <c r="CU20" s="54">
        <v>-44251544.599999905</v>
      </c>
      <c r="CV20" s="527">
        <v>0</v>
      </c>
      <c r="CW20" s="528">
        <v>0</v>
      </c>
      <c r="CX20" s="33">
        <v>3.0599999999999454</v>
      </c>
      <c r="CY20" s="33">
        <v>5.4800000000000182</v>
      </c>
      <c r="CZ20" s="33">
        <v>6810418.8200001717</v>
      </c>
      <c r="DA20" s="532">
        <v>100.17594397391889</v>
      </c>
      <c r="DB20" s="2">
        <f t="shared" si="50"/>
        <v>88072445.030000001</v>
      </c>
      <c r="DC20" s="2">
        <v>88072445.030000001</v>
      </c>
      <c r="DD20" s="2"/>
      <c r="DE20" s="2">
        <f t="shared" si="51"/>
        <v>0</v>
      </c>
      <c r="DF20" s="2">
        <f t="shared" si="4"/>
        <v>0</v>
      </c>
      <c r="DG20" s="2">
        <f t="shared" si="5"/>
        <v>0</v>
      </c>
      <c r="DH20" s="5">
        <v>5</v>
      </c>
      <c r="DI20" s="561" t="s">
        <v>29</v>
      </c>
    </row>
    <row r="21" spans="1:113" s="24" customFormat="1" ht="37.5" customHeight="1" x14ac:dyDescent="0.2">
      <c r="A21" s="133"/>
      <c r="B21" s="134" t="s">
        <v>95</v>
      </c>
      <c r="C21" s="138"/>
      <c r="D21" s="145">
        <v>1243864</v>
      </c>
      <c r="E21" s="113">
        <f>SUM(E22:E28)</f>
        <v>0.474883</v>
      </c>
      <c r="F21" s="111">
        <f>SUM(F22:F28)</f>
        <v>590690</v>
      </c>
      <c r="G21" s="111" t="s">
        <v>26</v>
      </c>
      <c r="H21" s="111" t="s">
        <v>26</v>
      </c>
      <c r="I21" s="112" t="s">
        <v>26</v>
      </c>
      <c r="J21" s="112">
        <f>SUM(J22:J28)</f>
        <v>522357675.86999995</v>
      </c>
      <c r="K21" s="112">
        <f>SUM(K22:K28)</f>
        <v>0</v>
      </c>
      <c r="L21" s="112">
        <f>SUM(L22:L28)</f>
        <v>8993999.4600000009</v>
      </c>
      <c r="M21" s="112">
        <f>SUM(M22:M28)</f>
        <v>531351675.32999998</v>
      </c>
      <c r="N21" s="113">
        <f t="shared" si="35"/>
        <v>0.474883</v>
      </c>
      <c r="O21" s="111">
        <f>SUM(O22:O28)</f>
        <v>590690</v>
      </c>
      <c r="P21" s="111" t="s">
        <v>26</v>
      </c>
      <c r="Q21" s="111" t="s">
        <v>26</v>
      </c>
      <c r="R21" s="112">
        <f>SUM(R22:R28)</f>
        <v>531351675.32999998</v>
      </c>
      <c r="S21" s="114">
        <f>SUM(S22:S28)</f>
        <v>0</v>
      </c>
      <c r="T21" s="114">
        <f>SUM(T22:T28)</f>
        <v>0</v>
      </c>
      <c r="U21" s="118" t="s">
        <v>26</v>
      </c>
      <c r="V21" s="118" t="s">
        <v>26</v>
      </c>
      <c r="W21" s="115">
        <f>R21-J21</f>
        <v>8993999.4600000381</v>
      </c>
      <c r="X21" s="114"/>
      <c r="Y21" s="487">
        <f t="shared" si="1"/>
        <v>531351.69999999995</v>
      </c>
      <c r="Z21" s="112">
        <f t="shared" ref="Z21:AB21" si="52">SUM(Z22:Z28)</f>
        <v>10283137.060000001</v>
      </c>
      <c r="AA21" s="112">
        <f t="shared" si="52"/>
        <v>10283137.060000001</v>
      </c>
      <c r="AB21" s="112">
        <f t="shared" si="52"/>
        <v>0</v>
      </c>
      <c r="AC21" s="543"/>
      <c r="AD21" s="134" t="s">
        <v>95</v>
      </c>
      <c r="AE21" s="113">
        <v>0.474883</v>
      </c>
      <c r="AF21" s="111">
        <v>590690</v>
      </c>
      <c r="AG21" s="111" t="s">
        <v>26</v>
      </c>
      <c r="AH21" s="111" t="s">
        <v>26</v>
      </c>
      <c r="AI21" s="112">
        <v>531351675.32999998</v>
      </c>
      <c r="AJ21" s="239">
        <f t="shared" ref="AJ21:AJ32" si="53">AE21-N21</f>
        <v>0</v>
      </c>
      <c r="AK21" s="239">
        <f t="shared" ref="AK21:AK32" si="54">AF21-O21</f>
        <v>0</v>
      </c>
      <c r="AL21" s="54" t="s">
        <v>26</v>
      </c>
      <c r="AM21" s="54" t="s">
        <v>26</v>
      </c>
      <c r="AN21" s="54">
        <f t="shared" ref="AN21:AN32" si="55">AI21-R21</f>
        <v>0</v>
      </c>
      <c r="AO21" s="239">
        <f t="shared" si="9"/>
        <v>0</v>
      </c>
      <c r="AP21" s="540">
        <f t="shared" si="10"/>
        <v>0</v>
      </c>
      <c r="AQ21" s="33" t="s">
        <v>26</v>
      </c>
      <c r="AR21" s="33" t="s">
        <v>26</v>
      </c>
      <c r="AS21" s="33">
        <f t="shared" si="2"/>
        <v>8993999.4600000381</v>
      </c>
      <c r="AT21" s="247"/>
      <c r="AU21" s="112">
        <f t="shared" ref="AU21:AV21" si="56">SUM(AU22:AU28)</f>
        <v>8176996</v>
      </c>
      <c r="AV21" s="112">
        <f t="shared" si="56"/>
        <v>8176996</v>
      </c>
      <c r="AW21" s="112"/>
      <c r="AX21" s="521">
        <f t="shared" si="40"/>
        <v>-2106141.0600000005</v>
      </c>
      <c r="AY21" s="521">
        <f t="shared" si="15"/>
        <v>-2106141.0600000005</v>
      </c>
      <c r="AZ21" s="521">
        <f t="shared" si="16"/>
        <v>0</v>
      </c>
      <c r="BA21" s="28"/>
      <c r="BB21" s="134" t="s">
        <v>95</v>
      </c>
      <c r="BC21" s="145">
        <v>1243864</v>
      </c>
      <c r="BD21" s="113">
        <f>SUM(BD22:BD28)</f>
        <v>0.48062499999999997</v>
      </c>
      <c r="BE21" s="111">
        <f>SUM(BE22:BE28)</f>
        <v>597832</v>
      </c>
      <c r="BF21" s="111" t="s">
        <v>26</v>
      </c>
      <c r="BG21" s="111" t="s">
        <v>26</v>
      </c>
      <c r="BH21" s="112">
        <f>SUM(BH22:BH28)</f>
        <v>548304374.97000003</v>
      </c>
      <c r="BI21" s="501">
        <f t="shared" ref="BI21:BI32" si="57">BD21-AE21</f>
        <v>5.7419999999999694E-3</v>
      </c>
      <c r="BJ21" s="495">
        <f t="shared" ref="BJ21:BJ32" si="58">BE21-AF21</f>
        <v>7142</v>
      </c>
      <c r="BK21" s="54" t="s">
        <v>26</v>
      </c>
      <c r="BL21" s="54" t="s">
        <v>26</v>
      </c>
      <c r="BM21" s="54">
        <f t="shared" ref="BM21:BM32" si="59">BH21-AI21</f>
        <v>16952699.640000045</v>
      </c>
      <c r="BN21" s="501">
        <f t="shared" si="42"/>
        <v>5.7419999999999694E-3</v>
      </c>
      <c r="BO21" s="498">
        <f t="shared" si="43"/>
        <v>7142</v>
      </c>
      <c r="BP21" s="120" t="s">
        <v>26</v>
      </c>
      <c r="BQ21" s="120" t="s">
        <v>26</v>
      </c>
      <c r="BR21" s="120">
        <f t="shared" si="46"/>
        <v>25946699.100000083</v>
      </c>
      <c r="BS21" s="489"/>
      <c r="BT21" s="112">
        <f t="shared" ref="BT21:BU21" si="60">SUM(BT22:BT28)</f>
        <v>12580156.220000001</v>
      </c>
      <c r="BU21" s="112">
        <f t="shared" si="60"/>
        <v>12580156.220000001</v>
      </c>
      <c r="BV21" s="112"/>
      <c r="BW21" s="521">
        <f t="shared" si="49"/>
        <v>4403160.2200000007</v>
      </c>
      <c r="BX21" s="521">
        <f t="shared" si="25"/>
        <v>4403160.2200000007</v>
      </c>
      <c r="BY21" s="521">
        <f t="shared" si="26"/>
        <v>0</v>
      </c>
      <c r="BZ21" s="584"/>
      <c r="CA21" s="134" t="s">
        <v>95</v>
      </c>
      <c r="CB21" s="112">
        <v>12580156.220000001</v>
      </c>
      <c r="CC21" s="112">
        <v>12580156.220000001</v>
      </c>
      <c r="CD21" s="112"/>
      <c r="CE21" s="114">
        <v>0</v>
      </c>
      <c r="CF21" s="114">
        <v>0</v>
      </c>
      <c r="CG21" s="114">
        <v>0</v>
      </c>
      <c r="CH21" s="545"/>
      <c r="CI21" s="133"/>
      <c r="CJ21" s="134" t="s">
        <v>95</v>
      </c>
      <c r="CK21" s="145">
        <v>1243864</v>
      </c>
      <c r="CL21" s="113">
        <v>0.372224</v>
      </c>
      <c r="CM21" s="111">
        <v>462996</v>
      </c>
      <c r="CN21" s="111" t="s">
        <v>26</v>
      </c>
      <c r="CO21" s="111" t="s">
        <v>26</v>
      </c>
      <c r="CP21" s="112">
        <v>528640139.79999995</v>
      </c>
      <c r="CQ21" s="526">
        <v>-0.10840099999999997</v>
      </c>
      <c r="CR21" s="523">
        <v>-134836</v>
      </c>
      <c r="CS21" s="111" t="s">
        <v>26</v>
      </c>
      <c r="CT21" s="112" t="s">
        <v>26</v>
      </c>
      <c r="CU21" s="111">
        <v>-19664235.170000076</v>
      </c>
      <c r="CV21" s="526">
        <v>-0.102659</v>
      </c>
      <c r="CW21" s="531">
        <v>-127694</v>
      </c>
      <c r="CX21" s="120" t="s">
        <v>26</v>
      </c>
      <c r="CY21" s="120" t="s">
        <v>26</v>
      </c>
      <c r="CZ21" s="120">
        <v>6282463.9300000072</v>
      </c>
      <c r="DA21" s="532"/>
      <c r="DB21" s="141">
        <f t="shared" ref="DB21:DC21" si="61">SUM(DB22:DB28)</f>
        <v>12580156.220000001</v>
      </c>
      <c r="DC21" s="141">
        <f t="shared" si="61"/>
        <v>12580156.220000001</v>
      </c>
      <c r="DD21" s="141"/>
      <c r="DE21" s="141">
        <f t="shared" si="51"/>
        <v>0</v>
      </c>
      <c r="DF21" s="141">
        <f t="shared" si="4"/>
        <v>0</v>
      </c>
      <c r="DG21" s="141">
        <f t="shared" si="5"/>
        <v>0</v>
      </c>
      <c r="DH21" s="133"/>
      <c r="DI21" s="559" t="s">
        <v>95</v>
      </c>
    </row>
    <row r="22" spans="1:113" ht="33.75" customHeight="1" x14ac:dyDescent="0.2">
      <c r="A22" s="34" t="s">
        <v>81</v>
      </c>
      <c r="B22" s="21" t="s">
        <v>49</v>
      </c>
      <c r="C22" s="55" t="s">
        <v>52</v>
      </c>
      <c r="D22" s="16">
        <v>1243864</v>
      </c>
      <c r="E22" s="52">
        <v>4.8062000000000001E-2</v>
      </c>
      <c r="F22" s="19">
        <f t="shared" ref="F22:F28" si="62">ROUND(E22*D22,0)</f>
        <v>59783</v>
      </c>
      <c r="G22" s="517">
        <v>2692.1</v>
      </c>
      <c r="H22" s="517">
        <f t="shared" ref="H22:H28" si="63">ROUND(G22*1.007,2)</f>
        <v>2710.94</v>
      </c>
      <c r="I22" s="517">
        <f t="shared" ref="I22:I26" si="64">ROUND(E22*H22,2)</f>
        <v>130.29</v>
      </c>
      <c r="J22" s="282">
        <f t="shared" ref="J22:J27" si="65">ROUND(F22*H22,2)</f>
        <v>162068126.02000001</v>
      </c>
      <c r="K22" s="517"/>
      <c r="L22" s="517"/>
      <c r="M22" s="2">
        <f t="shared" ref="M22:M31" si="66">J22+L22+K22</f>
        <v>162068126.02000001</v>
      </c>
      <c r="N22" s="52">
        <f t="shared" si="35"/>
        <v>4.8062000000000001E-2</v>
      </c>
      <c r="O22" s="19">
        <f t="shared" ref="O22:O28" si="67">ROUND(N22*D22,0)</f>
        <v>59783</v>
      </c>
      <c r="P22" s="465">
        <f>ROUND(Q22/N22,2)+0.07</f>
        <v>2710.94</v>
      </c>
      <c r="Q22" s="517">
        <f t="shared" ref="Q22:Q31" si="68">ROUND(R22/D22,2)</f>
        <v>130.29</v>
      </c>
      <c r="R22" s="2">
        <f t="shared" si="0"/>
        <v>162068126.02000001</v>
      </c>
      <c r="S22" s="70">
        <f t="shared" ref="S22:T31" si="69">N22-E22</f>
        <v>0</v>
      </c>
      <c r="T22" s="70">
        <f t="shared" si="69"/>
        <v>0</v>
      </c>
      <c r="U22" s="70">
        <f t="shared" ref="U22:V31" si="70">P22-H22</f>
        <v>0</v>
      </c>
      <c r="V22" s="29">
        <f t="shared" si="70"/>
        <v>0</v>
      </c>
      <c r="W22" s="71">
        <f t="shared" si="36"/>
        <v>0</v>
      </c>
      <c r="X22" s="393">
        <f t="shared" ref="X22:X28" si="71">P22/H22*100</f>
        <v>100</v>
      </c>
      <c r="Y22" s="487">
        <f t="shared" si="1"/>
        <v>162068.1</v>
      </c>
      <c r="Z22" s="4">
        <f t="shared" si="37"/>
        <v>1365144.42</v>
      </c>
      <c r="AA22" s="4">
        <v>1365144.42</v>
      </c>
      <c r="AB22" s="4"/>
      <c r="AC22" s="28"/>
      <c r="AD22" s="21" t="s">
        <v>49</v>
      </c>
      <c r="AE22" s="52">
        <v>4.8062000000000001E-2</v>
      </c>
      <c r="AF22" s="19">
        <v>59783</v>
      </c>
      <c r="AG22" s="465">
        <v>2710.94</v>
      </c>
      <c r="AH22" s="517">
        <v>130.29</v>
      </c>
      <c r="AI22" s="517">
        <v>162068126.02000001</v>
      </c>
      <c r="AJ22" s="239">
        <f t="shared" si="53"/>
        <v>0</v>
      </c>
      <c r="AK22" s="239">
        <f t="shared" si="54"/>
        <v>0</v>
      </c>
      <c r="AL22" s="42">
        <f t="shared" ref="AL22:AL32" si="72">AG22-P22</f>
        <v>0</v>
      </c>
      <c r="AM22" s="42">
        <f t="shared" ref="AM22:AM32" si="73">AH22-Q22</f>
        <v>0</v>
      </c>
      <c r="AN22" s="42">
        <f t="shared" si="55"/>
        <v>0</v>
      </c>
      <c r="AO22" s="239">
        <f t="shared" si="9"/>
        <v>0</v>
      </c>
      <c r="AP22" s="540">
        <f t="shared" si="10"/>
        <v>0</v>
      </c>
      <c r="AQ22" s="29">
        <f t="shared" si="11"/>
        <v>0</v>
      </c>
      <c r="AR22" s="29">
        <f t="shared" si="12"/>
        <v>0</v>
      </c>
      <c r="AS22" s="29">
        <f t="shared" si="2"/>
        <v>0</v>
      </c>
      <c r="AT22" s="247">
        <f t="shared" si="29"/>
        <v>100</v>
      </c>
      <c r="AU22" s="4">
        <f t="shared" ref="AU22:AU32" si="74">AV22+AW22</f>
        <v>1365144.42</v>
      </c>
      <c r="AV22" s="4">
        <v>1365144.42</v>
      </c>
      <c r="AW22" s="4"/>
      <c r="AX22" s="426">
        <f t="shared" si="40"/>
        <v>0</v>
      </c>
      <c r="AY22" s="426">
        <f t="shared" si="15"/>
        <v>0</v>
      </c>
      <c r="AZ22" s="426">
        <f t="shared" si="16"/>
        <v>0</v>
      </c>
      <c r="BA22" s="28"/>
      <c r="BB22" s="21" t="s">
        <v>49</v>
      </c>
      <c r="BC22" s="16">
        <v>1243864</v>
      </c>
      <c r="BD22" s="502">
        <f t="shared" ref="BD22:BD28" si="75">ROUND(BE22/BC22,6)</f>
        <v>4.3239E-2</v>
      </c>
      <c r="BE22" s="285">
        <v>53784</v>
      </c>
      <c r="BF22" s="282">
        <f>ROUND(BH22/BE22,2)</f>
        <v>2555.0500000000002</v>
      </c>
      <c r="BG22" s="282">
        <f>ROUND(BH22/D22,2)</f>
        <v>110.48</v>
      </c>
      <c r="BH22" s="282">
        <f>137420829.98</f>
        <v>137420829.97999999</v>
      </c>
      <c r="BI22" s="501">
        <f t="shared" si="57"/>
        <v>-4.8230000000000009E-3</v>
      </c>
      <c r="BJ22" s="495">
        <f t="shared" si="58"/>
        <v>-5999</v>
      </c>
      <c r="BK22" s="42">
        <f t="shared" ref="BK22:BK32" si="76">BF22-AG22</f>
        <v>-155.88999999999987</v>
      </c>
      <c r="BL22" s="42">
        <f t="shared" ref="BL22:BL32" si="77">BG22-AH22</f>
        <v>-19.809999999999988</v>
      </c>
      <c r="BM22" s="42">
        <f t="shared" si="59"/>
        <v>-24647296.040000021</v>
      </c>
      <c r="BN22" s="501">
        <f>BD22-$E22</f>
        <v>-4.8230000000000009E-3</v>
      </c>
      <c r="BO22" s="498">
        <f t="shared" si="43"/>
        <v>-5999</v>
      </c>
      <c r="BP22" s="29">
        <f>BF22-$H22</f>
        <v>-155.88999999999987</v>
      </c>
      <c r="BQ22" s="29">
        <f t="shared" ref="BQ22:BQ32" si="78">BG22-$I22</f>
        <v>-19.809999999999988</v>
      </c>
      <c r="BR22" s="29">
        <f t="shared" si="46"/>
        <v>-24647296.040000021</v>
      </c>
      <c r="BS22" s="489">
        <f t="shared" ref="BS22:BS28" si="79">BF22/$H22*100</f>
        <v>94.249596081064141</v>
      </c>
      <c r="BT22" s="4">
        <f t="shared" si="48"/>
        <v>4136650.74</v>
      </c>
      <c r="BU22" s="4">
        <v>4136650.74</v>
      </c>
      <c r="BV22" s="4"/>
      <c r="BW22" s="426">
        <f t="shared" si="49"/>
        <v>2771506.3200000003</v>
      </c>
      <c r="BX22" s="426">
        <f t="shared" si="25"/>
        <v>2771506.3200000003</v>
      </c>
      <c r="BY22" s="426">
        <f t="shared" si="26"/>
        <v>0</v>
      </c>
      <c r="BZ22" s="584"/>
      <c r="CA22" s="21" t="s">
        <v>49</v>
      </c>
      <c r="CB22" s="4">
        <v>4136650.74</v>
      </c>
      <c r="CC22" s="4">
        <v>4136650.74</v>
      </c>
      <c r="CD22" s="4"/>
      <c r="CE22" s="54">
        <v>0</v>
      </c>
      <c r="CF22" s="54">
        <v>0</v>
      </c>
      <c r="CG22" s="54">
        <v>0</v>
      </c>
      <c r="CH22" s="545"/>
      <c r="CI22" s="34" t="s">
        <v>81</v>
      </c>
      <c r="CJ22" s="21" t="s">
        <v>49</v>
      </c>
      <c r="CK22" s="16">
        <v>1243864</v>
      </c>
      <c r="CL22" s="502">
        <v>4.1831E-2</v>
      </c>
      <c r="CM22" s="285">
        <v>52032</v>
      </c>
      <c r="CN22" s="282">
        <v>2588.2199999999998</v>
      </c>
      <c r="CO22" s="282">
        <v>108.27</v>
      </c>
      <c r="CP22" s="282">
        <v>134670464.88</v>
      </c>
      <c r="CQ22" s="526">
        <v>-1.4079999999999995E-3</v>
      </c>
      <c r="CR22" s="523">
        <v>-1752</v>
      </c>
      <c r="CS22" s="42">
        <v>33.169999999999618</v>
      </c>
      <c r="CT22" s="42">
        <v>-2.210000000000008</v>
      </c>
      <c r="CU22" s="42">
        <v>-2750365.099999994</v>
      </c>
      <c r="CV22" s="526">
        <v>-6.2310000000000004E-3</v>
      </c>
      <c r="CW22" s="531">
        <v>-7751</v>
      </c>
      <c r="CX22" s="29">
        <v>-122.72000000000025</v>
      </c>
      <c r="CY22" s="29">
        <v>-22.019999999999996</v>
      </c>
      <c r="CZ22" s="29">
        <v>-27397661.140000015</v>
      </c>
      <c r="DA22" s="532">
        <v>95.473156912362484</v>
      </c>
      <c r="DB22" s="2">
        <f t="shared" ref="DB22:DB32" si="80">DC22+DD22</f>
        <v>4136650.74</v>
      </c>
      <c r="DC22" s="2">
        <v>4136650.74</v>
      </c>
      <c r="DD22" s="2"/>
      <c r="DE22" s="2">
        <f t="shared" si="51"/>
        <v>0</v>
      </c>
      <c r="DF22" s="2">
        <f t="shared" si="4"/>
        <v>0</v>
      </c>
      <c r="DG22" s="2">
        <f t="shared" si="5"/>
        <v>0</v>
      </c>
      <c r="DH22" s="34" t="s">
        <v>81</v>
      </c>
      <c r="DI22" s="562" t="s">
        <v>49</v>
      </c>
    </row>
    <row r="23" spans="1:113" x14ac:dyDescent="0.2">
      <c r="A23" s="34" t="s">
        <v>83</v>
      </c>
      <c r="B23" s="21" t="s">
        <v>50</v>
      </c>
      <c r="C23" s="55" t="s">
        <v>52</v>
      </c>
      <c r="D23" s="16">
        <v>1243864</v>
      </c>
      <c r="E23" s="52">
        <v>1.7312999999999999E-2</v>
      </c>
      <c r="F23" s="19">
        <f t="shared" si="62"/>
        <v>21535</v>
      </c>
      <c r="G23" s="517">
        <v>3675.9</v>
      </c>
      <c r="H23" s="517">
        <f t="shared" si="63"/>
        <v>3701.63</v>
      </c>
      <c r="I23" s="517">
        <f t="shared" si="64"/>
        <v>64.09</v>
      </c>
      <c r="J23" s="282">
        <f t="shared" si="65"/>
        <v>79714602.049999997</v>
      </c>
      <c r="K23" s="517"/>
      <c r="L23" s="517"/>
      <c r="M23" s="2">
        <f t="shared" si="66"/>
        <v>79714602.049999997</v>
      </c>
      <c r="N23" s="52">
        <f t="shared" si="35"/>
        <v>1.7312999999999999E-2</v>
      </c>
      <c r="O23" s="19">
        <f t="shared" si="67"/>
        <v>21535</v>
      </c>
      <c r="P23" s="465">
        <f>ROUND(Q23/N23,2)-0.21</f>
        <v>3701.63</v>
      </c>
      <c r="Q23" s="517">
        <f t="shared" si="68"/>
        <v>64.09</v>
      </c>
      <c r="R23" s="2">
        <f t="shared" si="0"/>
        <v>79714602.049999997</v>
      </c>
      <c r="S23" s="29">
        <f t="shared" si="69"/>
        <v>0</v>
      </c>
      <c r="T23" s="29">
        <f t="shared" si="69"/>
        <v>0</v>
      </c>
      <c r="U23" s="29">
        <f t="shared" si="70"/>
        <v>0</v>
      </c>
      <c r="V23" s="29">
        <f t="shared" si="70"/>
        <v>0</v>
      </c>
      <c r="W23" s="42">
        <f t="shared" si="36"/>
        <v>0</v>
      </c>
      <c r="X23" s="393">
        <f t="shared" si="71"/>
        <v>100</v>
      </c>
      <c r="Y23" s="487">
        <f t="shared" si="1"/>
        <v>79714.600000000006</v>
      </c>
      <c r="Z23" s="4">
        <f t="shared" si="37"/>
        <v>562308.59</v>
      </c>
      <c r="AA23" s="4">
        <v>562308.59</v>
      </c>
      <c r="AB23" s="4"/>
      <c r="AC23" s="28"/>
      <c r="AD23" s="21" t="s">
        <v>50</v>
      </c>
      <c r="AE23" s="52">
        <v>1.7312999999999999E-2</v>
      </c>
      <c r="AF23" s="19">
        <v>21535</v>
      </c>
      <c r="AG23" s="465">
        <v>3701.63</v>
      </c>
      <c r="AH23" s="517">
        <v>64.09</v>
      </c>
      <c r="AI23" s="517">
        <v>79714602.049999997</v>
      </c>
      <c r="AJ23" s="239">
        <f t="shared" si="53"/>
        <v>0</v>
      </c>
      <c r="AK23" s="239">
        <f t="shared" si="54"/>
        <v>0</v>
      </c>
      <c r="AL23" s="42">
        <f t="shared" si="72"/>
        <v>0</v>
      </c>
      <c r="AM23" s="42">
        <f t="shared" si="73"/>
        <v>0</v>
      </c>
      <c r="AN23" s="42">
        <f t="shared" si="55"/>
        <v>0</v>
      </c>
      <c r="AO23" s="239">
        <f t="shared" si="9"/>
        <v>0</v>
      </c>
      <c r="AP23" s="540">
        <f t="shared" si="10"/>
        <v>0</v>
      </c>
      <c r="AQ23" s="29">
        <f t="shared" si="11"/>
        <v>0</v>
      </c>
      <c r="AR23" s="29">
        <f t="shared" si="12"/>
        <v>0</v>
      </c>
      <c r="AS23" s="29">
        <f t="shared" si="2"/>
        <v>0</v>
      </c>
      <c r="AT23" s="247">
        <f t="shared" si="29"/>
        <v>100</v>
      </c>
      <c r="AU23" s="4">
        <f t="shared" si="74"/>
        <v>562308.59</v>
      </c>
      <c r="AV23" s="4">
        <v>562308.59</v>
      </c>
      <c r="AW23" s="4"/>
      <c r="AX23" s="426">
        <f t="shared" si="40"/>
        <v>0</v>
      </c>
      <c r="AY23" s="426">
        <f t="shared" si="15"/>
        <v>0</v>
      </c>
      <c r="AZ23" s="426">
        <f t="shared" si="16"/>
        <v>0</v>
      </c>
      <c r="BA23" s="28"/>
      <c r="BB23" s="21" t="s">
        <v>50</v>
      </c>
      <c r="BC23" s="16">
        <v>1243864</v>
      </c>
      <c r="BD23" s="502">
        <f t="shared" si="75"/>
        <v>2.3094E-2</v>
      </c>
      <c r="BE23" s="285">
        <v>28726</v>
      </c>
      <c r="BF23" s="282">
        <f>ROUND(BH23/BE23,2)</f>
        <v>3904.09</v>
      </c>
      <c r="BG23" s="282">
        <f>ROUND(BH23/D23,2)</f>
        <v>90.16</v>
      </c>
      <c r="BH23" s="282">
        <f>79714602.05+32434301.44</f>
        <v>112148903.48999999</v>
      </c>
      <c r="BI23" s="501">
        <f t="shared" si="57"/>
        <v>5.7810000000000014E-3</v>
      </c>
      <c r="BJ23" s="495">
        <f t="shared" si="58"/>
        <v>7191</v>
      </c>
      <c r="BK23" s="42">
        <f t="shared" si="76"/>
        <v>202.46000000000004</v>
      </c>
      <c r="BL23" s="42">
        <f t="shared" si="77"/>
        <v>26.069999999999993</v>
      </c>
      <c r="BM23" s="42">
        <f t="shared" si="59"/>
        <v>32434301.439999998</v>
      </c>
      <c r="BN23" s="501">
        <f t="shared" si="42"/>
        <v>5.7810000000000014E-3</v>
      </c>
      <c r="BO23" s="498">
        <f t="shared" si="43"/>
        <v>7191</v>
      </c>
      <c r="BP23" s="29">
        <f t="shared" ref="BP23:BP32" si="81">BF23-$H23</f>
        <v>202.46000000000004</v>
      </c>
      <c r="BQ23" s="29">
        <f t="shared" si="78"/>
        <v>26.069999999999993</v>
      </c>
      <c r="BR23" s="29">
        <f t="shared" si="46"/>
        <v>32434301.439999998</v>
      </c>
      <c r="BS23" s="489">
        <f t="shared" si="79"/>
        <v>105.46948236317515</v>
      </c>
      <c r="BT23" s="4">
        <f t="shared" si="48"/>
        <v>2012724.79</v>
      </c>
      <c r="BU23" s="4">
        <v>2012724.79</v>
      </c>
      <c r="BV23" s="4"/>
      <c r="BW23" s="426">
        <f t="shared" si="49"/>
        <v>1450416.2000000002</v>
      </c>
      <c r="BX23" s="426">
        <f t="shared" si="25"/>
        <v>1450416.2000000002</v>
      </c>
      <c r="BY23" s="426">
        <f t="shared" si="26"/>
        <v>0</v>
      </c>
      <c r="BZ23" s="584"/>
      <c r="CA23" s="21" t="s">
        <v>50</v>
      </c>
      <c r="CB23" s="4">
        <v>2012724.79</v>
      </c>
      <c r="CC23" s="4">
        <v>2012724.79</v>
      </c>
      <c r="CD23" s="4"/>
      <c r="CE23" s="54">
        <v>0</v>
      </c>
      <c r="CF23" s="54">
        <v>0</v>
      </c>
      <c r="CG23" s="54">
        <v>0</v>
      </c>
      <c r="CH23" s="545"/>
      <c r="CI23" s="34" t="s">
        <v>83</v>
      </c>
      <c r="CJ23" s="21" t="s">
        <v>50</v>
      </c>
      <c r="CK23" s="16">
        <v>1243864</v>
      </c>
      <c r="CL23" s="502">
        <v>2.4679E-2</v>
      </c>
      <c r="CM23" s="285">
        <v>30697</v>
      </c>
      <c r="CN23" s="282">
        <v>3989.69</v>
      </c>
      <c r="CO23" s="282">
        <v>98.46</v>
      </c>
      <c r="CP23" s="282">
        <v>122471557.53</v>
      </c>
      <c r="CQ23" s="526">
        <v>1.5849999999999996E-3</v>
      </c>
      <c r="CR23" s="523">
        <v>1971</v>
      </c>
      <c r="CS23" s="42">
        <v>85.599999999999909</v>
      </c>
      <c r="CT23" s="42">
        <v>8.2999999999999972</v>
      </c>
      <c r="CU23" s="42">
        <v>10322654.040000007</v>
      </c>
      <c r="CV23" s="526">
        <v>7.366000000000001E-3</v>
      </c>
      <c r="CW23" s="531">
        <v>9162</v>
      </c>
      <c r="CX23" s="29">
        <v>288.05999999999995</v>
      </c>
      <c r="CY23" s="29">
        <v>34.36999999999999</v>
      </c>
      <c r="CZ23" s="29">
        <v>42756955.480000004</v>
      </c>
      <c r="DA23" s="532">
        <v>107.78197712899453</v>
      </c>
      <c r="DB23" s="2">
        <f t="shared" si="80"/>
        <v>2012724.79</v>
      </c>
      <c r="DC23" s="2">
        <v>2012724.79</v>
      </c>
      <c r="DD23" s="2"/>
      <c r="DE23" s="2">
        <f t="shared" si="51"/>
        <v>0</v>
      </c>
      <c r="DF23" s="2">
        <f t="shared" si="4"/>
        <v>0</v>
      </c>
      <c r="DG23" s="2">
        <f t="shared" si="5"/>
        <v>0</v>
      </c>
      <c r="DH23" s="34" t="s">
        <v>83</v>
      </c>
      <c r="DI23" s="562" t="s">
        <v>50</v>
      </c>
    </row>
    <row r="24" spans="1:113" ht="37.5" x14ac:dyDescent="0.2">
      <c r="A24" s="34" t="s">
        <v>84</v>
      </c>
      <c r="B24" s="21" t="s">
        <v>68</v>
      </c>
      <c r="C24" s="55" t="s">
        <v>52</v>
      </c>
      <c r="D24" s="16">
        <v>1243864</v>
      </c>
      <c r="E24" s="52">
        <v>9.0371000000000007E-2</v>
      </c>
      <c r="F24" s="19">
        <f t="shared" si="62"/>
        <v>112409</v>
      </c>
      <c r="G24" s="517">
        <v>543.6</v>
      </c>
      <c r="H24" s="517">
        <f t="shared" si="63"/>
        <v>547.41</v>
      </c>
      <c r="I24" s="517">
        <f t="shared" si="64"/>
        <v>49.47</v>
      </c>
      <c r="J24" s="282">
        <f t="shared" si="65"/>
        <v>61533810.689999998</v>
      </c>
      <c r="K24" s="517"/>
      <c r="L24" s="517">
        <f>8993999.46</f>
        <v>8993999.4600000009</v>
      </c>
      <c r="M24" s="2">
        <f t="shared" si="66"/>
        <v>70527810.150000006</v>
      </c>
      <c r="N24" s="52">
        <f t="shared" si="35"/>
        <v>9.0371000000000007E-2</v>
      </c>
      <c r="O24" s="19">
        <f t="shared" si="67"/>
        <v>112409</v>
      </c>
      <c r="P24" s="465">
        <f>ROUND(Q24/N24,2)</f>
        <v>627.41</v>
      </c>
      <c r="Q24" s="517">
        <f t="shared" si="68"/>
        <v>56.7</v>
      </c>
      <c r="R24" s="2">
        <f t="shared" si="0"/>
        <v>70527810.150000006</v>
      </c>
      <c r="S24" s="29">
        <f t="shared" si="69"/>
        <v>0</v>
      </c>
      <c r="T24" s="29">
        <f t="shared" si="69"/>
        <v>0</v>
      </c>
      <c r="U24" s="20">
        <f>P24-H24</f>
        <v>80</v>
      </c>
      <c r="V24" s="20">
        <f t="shared" si="70"/>
        <v>7.230000000000004</v>
      </c>
      <c r="W24" s="31">
        <f t="shared" si="36"/>
        <v>8993999.4600000083</v>
      </c>
      <c r="X24" s="393">
        <f t="shared" si="71"/>
        <v>114.61427449261066</v>
      </c>
      <c r="Y24" s="487">
        <f t="shared" si="1"/>
        <v>70527.8</v>
      </c>
      <c r="Z24" s="4">
        <f t="shared" si="37"/>
        <v>72654.75</v>
      </c>
      <c r="AA24" s="4">
        <v>72654.75</v>
      </c>
      <c r="AB24" s="4"/>
      <c r="AC24" s="28"/>
      <c r="AD24" s="21" t="s">
        <v>68</v>
      </c>
      <c r="AE24" s="52">
        <v>9.0371000000000007E-2</v>
      </c>
      <c r="AF24" s="19">
        <v>112409</v>
      </c>
      <c r="AG24" s="465">
        <v>627.41</v>
      </c>
      <c r="AH24" s="517">
        <v>56.7</v>
      </c>
      <c r="AI24" s="517">
        <v>70527810.150000006</v>
      </c>
      <c r="AJ24" s="239">
        <f t="shared" si="53"/>
        <v>0</v>
      </c>
      <c r="AK24" s="239">
        <f t="shared" si="54"/>
        <v>0</v>
      </c>
      <c r="AL24" s="42">
        <f t="shared" si="72"/>
        <v>0</v>
      </c>
      <c r="AM24" s="42">
        <f t="shared" si="73"/>
        <v>0</v>
      </c>
      <c r="AN24" s="42">
        <f t="shared" si="55"/>
        <v>0</v>
      </c>
      <c r="AO24" s="239">
        <f t="shared" si="9"/>
        <v>0</v>
      </c>
      <c r="AP24" s="540">
        <f t="shared" si="10"/>
        <v>0</v>
      </c>
      <c r="AQ24" s="29">
        <f t="shared" si="11"/>
        <v>80</v>
      </c>
      <c r="AR24" s="29">
        <f t="shared" si="12"/>
        <v>7.230000000000004</v>
      </c>
      <c r="AS24" s="29">
        <f t="shared" si="2"/>
        <v>8993999.4600000083</v>
      </c>
      <c r="AT24" s="247">
        <f t="shared" si="29"/>
        <v>114.61427449261066</v>
      </c>
      <c r="AU24" s="4">
        <f t="shared" si="74"/>
        <v>72654.75</v>
      </c>
      <c r="AV24" s="4">
        <v>72654.75</v>
      </c>
      <c r="AW24" s="4"/>
      <c r="AX24" s="426">
        <f t="shared" si="40"/>
        <v>0</v>
      </c>
      <c r="AY24" s="426">
        <f t="shared" si="15"/>
        <v>0</v>
      </c>
      <c r="AZ24" s="426">
        <f t="shared" si="16"/>
        <v>0</v>
      </c>
      <c r="BA24" s="28"/>
      <c r="BB24" s="21" t="s">
        <v>68</v>
      </c>
      <c r="BC24" s="16">
        <v>1243864</v>
      </c>
      <c r="BD24" s="503">
        <f t="shared" si="75"/>
        <v>9.0371000000000007E-2</v>
      </c>
      <c r="BE24" s="19">
        <v>112409</v>
      </c>
      <c r="BF24" s="465">
        <f>ROUND(BH24/BE24,2)</f>
        <v>627.41999999999996</v>
      </c>
      <c r="BG24" s="517">
        <f>ROUND(BH24/D24,2)</f>
        <v>56.7</v>
      </c>
      <c r="BH24" s="517">
        <v>70527810.150000006</v>
      </c>
      <c r="BI24" s="501">
        <f t="shared" si="57"/>
        <v>0</v>
      </c>
      <c r="BJ24" s="495">
        <f t="shared" si="58"/>
        <v>0</v>
      </c>
      <c r="BK24" s="42">
        <f t="shared" si="76"/>
        <v>9.9999999999909051E-3</v>
      </c>
      <c r="BL24" s="42">
        <f t="shared" si="77"/>
        <v>0</v>
      </c>
      <c r="BM24" s="42">
        <f t="shared" si="59"/>
        <v>0</v>
      </c>
      <c r="BN24" s="501">
        <f t="shared" si="42"/>
        <v>0</v>
      </c>
      <c r="BO24" s="498">
        <f t="shared" si="43"/>
        <v>0</v>
      </c>
      <c r="BP24" s="29">
        <f t="shared" si="81"/>
        <v>80.009999999999991</v>
      </c>
      <c r="BQ24" s="29">
        <f t="shared" si="78"/>
        <v>7.230000000000004</v>
      </c>
      <c r="BR24" s="29">
        <f t="shared" si="46"/>
        <v>8993999.4600000083</v>
      </c>
      <c r="BS24" s="489">
        <f t="shared" si="79"/>
        <v>114.61610127692224</v>
      </c>
      <c r="BT24" s="4">
        <f t="shared" si="48"/>
        <v>72654.75</v>
      </c>
      <c r="BU24" s="4">
        <v>72654.75</v>
      </c>
      <c r="BV24" s="4"/>
      <c r="BW24" s="426">
        <f t="shared" si="49"/>
        <v>0</v>
      </c>
      <c r="BX24" s="426">
        <f t="shared" si="25"/>
        <v>0</v>
      </c>
      <c r="BY24" s="426">
        <f t="shared" si="26"/>
        <v>0</v>
      </c>
      <c r="BZ24" s="584"/>
      <c r="CA24" s="21" t="s">
        <v>68</v>
      </c>
      <c r="CB24" s="4">
        <v>72654.75</v>
      </c>
      <c r="CC24" s="4">
        <v>72654.75</v>
      </c>
      <c r="CD24" s="4"/>
      <c r="CE24" s="54">
        <v>0</v>
      </c>
      <c r="CF24" s="54">
        <v>0</v>
      </c>
      <c r="CG24" s="54">
        <v>0</v>
      </c>
      <c r="CH24" s="545"/>
      <c r="CI24" s="34" t="s">
        <v>84</v>
      </c>
      <c r="CJ24" s="21" t="s">
        <v>68</v>
      </c>
      <c r="CK24" s="16">
        <v>1243864</v>
      </c>
      <c r="CL24" s="590">
        <v>8.9768000000000001E-2</v>
      </c>
      <c r="CM24" s="592">
        <v>111659</v>
      </c>
      <c r="CN24" s="591">
        <v>846.33</v>
      </c>
      <c r="CO24" s="282">
        <v>75.97</v>
      </c>
      <c r="CP24" s="282">
        <v>94500364.129999995</v>
      </c>
      <c r="CQ24" s="526">
        <v>-6.0300000000000631E-4</v>
      </c>
      <c r="CR24" s="523">
        <v>-750</v>
      </c>
      <c r="CS24" s="42">
        <v>218.91000000000008</v>
      </c>
      <c r="CT24" s="42">
        <v>19.269999999999996</v>
      </c>
      <c r="CU24" s="42">
        <v>23972553.979999989</v>
      </c>
      <c r="CV24" s="526">
        <v>-6.0300000000000631E-4</v>
      </c>
      <c r="CW24" s="531">
        <v>-750</v>
      </c>
      <c r="CX24" s="29">
        <v>298.92000000000007</v>
      </c>
      <c r="CY24" s="29">
        <v>26.5</v>
      </c>
      <c r="CZ24" s="29">
        <v>32966553.439999998</v>
      </c>
      <c r="DA24" s="532">
        <v>154.60623664163973</v>
      </c>
      <c r="DB24" s="2">
        <f t="shared" si="80"/>
        <v>72654.75</v>
      </c>
      <c r="DC24" s="2">
        <v>72654.75</v>
      </c>
      <c r="DD24" s="2"/>
      <c r="DE24" s="2">
        <f t="shared" si="51"/>
        <v>0</v>
      </c>
      <c r="DF24" s="2">
        <f t="shared" si="4"/>
        <v>0</v>
      </c>
      <c r="DG24" s="2">
        <f t="shared" si="5"/>
        <v>0</v>
      </c>
      <c r="DH24" s="34" t="s">
        <v>84</v>
      </c>
      <c r="DI24" s="562" t="s">
        <v>68</v>
      </c>
    </row>
    <row r="25" spans="1:113" ht="37.5" x14ac:dyDescent="0.2">
      <c r="A25" s="34" t="s">
        <v>85</v>
      </c>
      <c r="B25" s="21" t="s">
        <v>69</v>
      </c>
      <c r="C25" s="55" t="s">
        <v>52</v>
      </c>
      <c r="D25" s="16">
        <v>1243864</v>
      </c>
      <c r="E25" s="52">
        <v>2.9446E-2</v>
      </c>
      <c r="F25" s="19">
        <f t="shared" si="62"/>
        <v>36627</v>
      </c>
      <c r="G25" s="517">
        <v>996.8</v>
      </c>
      <c r="H25" s="517">
        <f t="shared" si="63"/>
        <v>1003.78</v>
      </c>
      <c r="I25" s="517">
        <f t="shared" si="64"/>
        <v>29.56</v>
      </c>
      <c r="J25" s="282">
        <f t="shared" si="65"/>
        <v>36765450.060000002</v>
      </c>
      <c r="K25" s="517"/>
      <c r="L25" s="517"/>
      <c r="M25" s="2">
        <f t="shared" si="66"/>
        <v>36765450.060000002</v>
      </c>
      <c r="N25" s="52">
        <f t="shared" si="35"/>
        <v>2.9446E-2</v>
      </c>
      <c r="O25" s="19">
        <f t="shared" si="67"/>
        <v>36627</v>
      </c>
      <c r="P25" s="465">
        <f>ROUND(Q25/N25,2)-0.09</f>
        <v>1003.78</v>
      </c>
      <c r="Q25" s="517">
        <f t="shared" si="68"/>
        <v>29.56</v>
      </c>
      <c r="R25" s="2">
        <f t="shared" si="0"/>
        <v>36765450.060000002</v>
      </c>
      <c r="S25" s="29">
        <f t="shared" si="69"/>
        <v>0</v>
      </c>
      <c r="T25" s="29">
        <f t="shared" si="69"/>
        <v>0</v>
      </c>
      <c r="U25" s="29">
        <f t="shared" si="70"/>
        <v>0</v>
      </c>
      <c r="V25" s="29">
        <f t="shared" si="70"/>
        <v>0</v>
      </c>
      <c r="W25" s="42">
        <f t="shared" si="36"/>
        <v>0</v>
      </c>
      <c r="X25" s="393">
        <f t="shared" si="71"/>
        <v>100</v>
      </c>
      <c r="Y25" s="487">
        <f t="shared" si="1"/>
        <v>36765.5</v>
      </c>
      <c r="Z25" s="4">
        <f t="shared" si="37"/>
        <v>50145.97</v>
      </c>
      <c r="AA25" s="4">
        <v>50145.97</v>
      </c>
      <c r="AB25" s="4"/>
      <c r="AC25" s="28"/>
      <c r="AD25" s="21" t="s">
        <v>69</v>
      </c>
      <c r="AE25" s="52">
        <v>2.9446E-2</v>
      </c>
      <c r="AF25" s="19">
        <v>36627</v>
      </c>
      <c r="AG25" s="465">
        <v>1003.78</v>
      </c>
      <c r="AH25" s="517">
        <v>29.56</v>
      </c>
      <c r="AI25" s="517">
        <v>36765450.060000002</v>
      </c>
      <c r="AJ25" s="239">
        <f t="shared" si="53"/>
        <v>0</v>
      </c>
      <c r="AK25" s="239">
        <f t="shared" si="54"/>
        <v>0</v>
      </c>
      <c r="AL25" s="42">
        <f t="shared" si="72"/>
        <v>0</v>
      </c>
      <c r="AM25" s="42">
        <f t="shared" si="73"/>
        <v>0</v>
      </c>
      <c r="AN25" s="42">
        <f t="shared" si="55"/>
        <v>0</v>
      </c>
      <c r="AO25" s="239">
        <f t="shared" si="9"/>
        <v>0</v>
      </c>
      <c r="AP25" s="540">
        <f t="shared" si="10"/>
        <v>0</v>
      </c>
      <c r="AQ25" s="29">
        <f t="shared" si="11"/>
        <v>0</v>
      </c>
      <c r="AR25" s="29">
        <f t="shared" si="12"/>
        <v>0</v>
      </c>
      <c r="AS25" s="29">
        <f t="shared" si="2"/>
        <v>0</v>
      </c>
      <c r="AT25" s="247">
        <f t="shared" si="29"/>
        <v>100</v>
      </c>
      <c r="AU25" s="4">
        <f t="shared" si="74"/>
        <v>50145.97</v>
      </c>
      <c r="AV25" s="4">
        <v>50145.97</v>
      </c>
      <c r="AW25" s="4"/>
      <c r="AX25" s="426">
        <f t="shared" si="40"/>
        <v>0</v>
      </c>
      <c r="AY25" s="426">
        <f t="shared" si="15"/>
        <v>0</v>
      </c>
      <c r="AZ25" s="426">
        <f t="shared" si="16"/>
        <v>0</v>
      </c>
      <c r="BA25" s="28"/>
      <c r="BB25" s="21" t="s">
        <v>69</v>
      </c>
      <c r="BC25" s="16">
        <v>1243864</v>
      </c>
      <c r="BD25" s="502">
        <f t="shared" si="75"/>
        <v>3.4229999999999997E-2</v>
      </c>
      <c r="BE25" s="285">
        <v>42577</v>
      </c>
      <c r="BF25" s="282">
        <f>ROUND(BH25/BE25,2)</f>
        <v>1078.78</v>
      </c>
      <c r="BG25" s="282">
        <f>ROUND(BH25/D25,2)</f>
        <v>36.93</v>
      </c>
      <c r="BH25" s="282">
        <f>36765450.06+9165694.24</f>
        <v>45931144.300000004</v>
      </c>
      <c r="BI25" s="501">
        <f t="shared" si="57"/>
        <v>4.7839999999999966E-3</v>
      </c>
      <c r="BJ25" s="495">
        <f t="shared" si="58"/>
        <v>5950</v>
      </c>
      <c r="BK25" s="42">
        <f t="shared" si="76"/>
        <v>75</v>
      </c>
      <c r="BL25" s="42">
        <f t="shared" si="77"/>
        <v>7.370000000000001</v>
      </c>
      <c r="BM25" s="42">
        <f t="shared" si="59"/>
        <v>9165694.2400000021</v>
      </c>
      <c r="BN25" s="501">
        <f t="shared" si="42"/>
        <v>4.7839999999999966E-3</v>
      </c>
      <c r="BO25" s="498">
        <f t="shared" si="43"/>
        <v>5950</v>
      </c>
      <c r="BP25" s="29">
        <f t="shared" si="81"/>
        <v>75</v>
      </c>
      <c r="BQ25" s="29">
        <f t="shared" si="78"/>
        <v>7.370000000000001</v>
      </c>
      <c r="BR25" s="29">
        <f t="shared" si="46"/>
        <v>9165694.2400000021</v>
      </c>
      <c r="BS25" s="489">
        <f t="shared" si="79"/>
        <v>107.47175675944929</v>
      </c>
      <c r="BT25" s="4">
        <f t="shared" si="48"/>
        <v>231383.67</v>
      </c>
      <c r="BU25" s="4">
        <v>231383.67</v>
      </c>
      <c r="BV25" s="4"/>
      <c r="BW25" s="426">
        <f t="shared" si="49"/>
        <v>181237.7</v>
      </c>
      <c r="BX25" s="426">
        <f t="shared" si="25"/>
        <v>181237.7</v>
      </c>
      <c r="BY25" s="426">
        <f t="shared" si="26"/>
        <v>0</v>
      </c>
      <c r="BZ25" s="584"/>
      <c r="CA25" s="21" t="s">
        <v>69</v>
      </c>
      <c r="CB25" s="4">
        <v>231383.67</v>
      </c>
      <c r="CC25" s="4">
        <v>231383.67</v>
      </c>
      <c r="CD25" s="4"/>
      <c r="CE25" s="54">
        <v>0</v>
      </c>
      <c r="CF25" s="54">
        <v>0</v>
      </c>
      <c r="CG25" s="54">
        <v>0</v>
      </c>
      <c r="CH25" s="545"/>
      <c r="CI25" s="34" t="s">
        <v>85</v>
      </c>
      <c r="CJ25" s="21" t="s">
        <v>69</v>
      </c>
      <c r="CK25" s="16">
        <v>1243864</v>
      </c>
      <c r="CL25" s="502">
        <v>3.6093E-2</v>
      </c>
      <c r="CM25" s="285">
        <v>44895</v>
      </c>
      <c r="CN25" s="282">
        <v>1130.8399999999999</v>
      </c>
      <c r="CO25" s="282">
        <v>40.82</v>
      </c>
      <c r="CP25" s="282">
        <v>50768894.140000001</v>
      </c>
      <c r="CQ25" s="526">
        <v>1.8630000000000035E-3</v>
      </c>
      <c r="CR25" s="523">
        <v>2318</v>
      </c>
      <c r="CS25" s="42">
        <v>52.059999999999945</v>
      </c>
      <c r="CT25" s="42">
        <v>3.8900000000000006</v>
      </c>
      <c r="CU25" s="42">
        <v>4837749.8399999961</v>
      </c>
      <c r="CV25" s="526">
        <v>6.6470000000000001E-3</v>
      </c>
      <c r="CW25" s="531">
        <v>8268</v>
      </c>
      <c r="CX25" s="29">
        <v>127.05999999999995</v>
      </c>
      <c r="CY25" s="29">
        <v>11.260000000000002</v>
      </c>
      <c r="CZ25" s="29">
        <v>14003444.079999998</v>
      </c>
      <c r="DA25" s="532">
        <v>112.65815218474167</v>
      </c>
      <c r="DB25" s="2">
        <f t="shared" si="80"/>
        <v>231383.67</v>
      </c>
      <c r="DC25" s="2">
        <v>231383.67</v>
      </c>
      <c r="DD25" s="2"/>
      <c r="DE25" s="2">
        <f t="shared" si="51"/>
        <v>0</v>
      </c>
      <c r="DF25" s="2">
        <f t="shared" si="4"/>
        <v>0</v>
      </c>
      <c r="DG25" s="2">
        <f t="shared" si="5"/>
        <v>0</v>
      </c>
      <c r="DH25" s="34" t="s">
        <v>85</v>
      </c>
      <c r="DI25" s="562" t="s">
        <v>69</v>
      </c>
    </row>
    <row r="26" spans="1:113" ht="75" x14ac:dyDescent="0.2">
      <c r="A26" s="34" t="s">
        <v>86</v>
      </c>
      <c r="B26" s="21" t="s">
        <v>71</v>
      </c>
      <c r="C26" s="55" t="s">
        <v>52</v>
      </c>
      <c r="D26" s="16">
        <v>1243864</v>
      </c>
      <c r="E26" s="52">
        <v>1.321E-2</v>
      </c>
      <c r="F26" s="19">
        <f t="shared" si="62"/>
        <v>16431</v>
      </c>
      <c r="G26" s="517">
        <v>2064.5</v>
      </c>
      <c r="H26" s="517">
        <f t="shared" si="63"/>
        <v>2078.9499999999998</v>
      </c>
      <c r="I26" s="517">
        <f t="shared" si="64"/>
        <v>27.46</v>
      </c>
      <c r="J26" s="282">
        <f t="shared" si="65"/>
        <v>34159227.450000003</v>
      </c>
      <c r="K26" s="517"/>
      <c r="L26" s="517"/>
      <c r="M26" s="2">
        <f t="shared" si="66"/>
        <v>34159227.450000003</v>
      </c>
      <c r="N26" s="52">
        <f t="shared" si="35"/>
        <v>1.321E-2</v>
      </c>
      <c r="O26" s="19">
        <f t="shared" si="67"/>
        <v>16431</v>
      </c>
      <c r="P26" s="465">
        <f>ROUND(Q26/N26,2)+0.22</f>
        <v>2078.9499999999998</v>
      </c>
      <c r="Q26" s="517">
        <f t="shared" si="68"/>
        <v>27.46</v>
      </c>
      <c r="R26" s="2">
        <f t="shared" si="0"/>
        <v>34159227.450000003</v>
      </c>
      <c r="S26" s="29">
        <f t="shared" si="69"/>
        <v>0</v>
      </c>
      <c r="T26" s="29">
        <f t="shared" si="69"/>
        <v>0</v>
      </c>
      <c r="U26" s="29">
        <f t="shared" si="70"/>
        <v>0</v>
      </c>
      <c r="V26" s="29">
        <f t="shared" si="70"/>
        <v>0</v>
      </c>
      <c r="W26" s="42">
        <f t="shared" si="36"/>
        <v>0</v>
      </c>
      <c r="X26" s="393">
        <f t="shared" si="71"/>
        <v>100</v>
      </c>
      <c r="Y26" s="487">
        <f t="shared" si="1"/>
        <v>34159.199999999997</v>
      </c>
      <c r="Z26" s="4">
        <f t="shared" si="37"/>
        <v>7109611.29</v>
      </c>
      <c r="AA26" s="4">
        <v>7109611.29</v>
      </c>
      <c r="AB26" s="4"/>
      <c r="AC26" s="28"/>
      <c r="AD26" s="21" t="s">
        <v>71</v>
      </c>
      <c r="AE26" s="52">
        <v>1.321E-2</v>
      </c>
      <c r="AF26" s="19">
        <v>16431</v>
      </c>
      <c r="AG26" s="465">
        <v>2078.9499999999998</v>
      </c>
      <c r="AH26" s="517">
        <v>27.46</v>
      </c>
      <c r="AI26" s="517">
        <v>34159227.450000003</v>
      </c>
      <c r="AJ26" s="239">
        <f t="shared" si="53"/>
        <v>0</v>
      </c>
      <c r="AK26" s="239">
        <f t="shared" si="54"/>
        <v>0</v>
      </c>
      <c r="AL26" s="42">
        <f t="shared" si="72"/>
        <v>0</v>
      </c>
      <c r="AM26" s="42">
        <f t="shared" si="73"/>
        <v>0</v>
      </c>
      <c r="AN26" s="42">
        <f t="shared" si="55"/>
        <v>0</v>
      </c>
      <c r="AO26" s="239">
        <f t="shared" si="9"/>
        <v>0</v>
      </c>
      <c r="AP26" s="540">
        <f t="shared" si="10"/>
        <v>0</v>
      </c>
      <c r="AQ26" s="29">
        <f t="shared" si="11"/>
        <v>0</v>
      </c>
      <c r="AR26" s="29">
        <f t="shared" si="12"/>
        <v>0</v>
      </c>
      <c r="AS26" s="29">
        <f t="shared" si="2"/>
        <v>0</v>
      </c>
      <c r="AT26" s="247">
        <f t="shared" si="29"/>
        <v>100</v>
      </c>
      <c r="AU26" s="4">
        <f t="shared" si="74"/>
        <v>5003470.2300000004</v>
      </c>
      <c r="AV26" s="4">
        <v>5003470.2300000004</v>
      </c>
      <c r="AW26" s="4"/>
      <c r="AX26" s="426">
        <f t="shared" si="40"/>
        <v>-2106141.0599999996</v>
      </c>
      <c r="AY26" s="426">
        <f t="shared" si="15"/>
        <v>-2106141.0599999996</v>
      </c>
      <c r="AZ26" s="426">
        <f t="shared" si="16"/>
        <v>0</v>
      </c>
      <c r="BA26" s="28"/>
      <c r="BB26" s="21" t="s">
        <v>71</v>
      </c>
      <c r="BC26" s="16">
        <v>1243864</v>
      </c>
      <c r="BD26" s="503">
        <f t="shared" si="75"/>
        <v>1.321E-2</v>
      </c>
      <c r="BE26" s="19">
        <v>16431</v>
      </c>
      <c r="BF26" s="465">
        <v>2078.9499999999998</v>
      </c>
      <c r="BG26" s="517">
        <v>27.46</v>
      </c>
      <c r="BH26" s="517">
        <v>34159227.450000003</v>
      </c>
      <c r="BI26" s="495">
        <f t="shared" si="57"/>
        <v>0</v>
      </c>
      <c r="BJ26" s="495">
        <f t="shared" si="58"/>
        <v>0</v>
      </c>
      <c r="BK26" s="42">
        <f t="shared" si="76"/>
        <v>0</v>
      </c>
      <c r="BL26" s="42">
        <f t="shared" si="77"/>
        <v>0</v>
      </c>
      <c r="BM26" s="42">
        <f t="shared" si="59"/>
        <v>0</v>
      </c>
      <c r="BN26" s="491">
        <f t="shared" si="42"/>
        <v>0</v>
      </c>
      <c r="BO26" s="492">
        <f t="shared" si="43"/>
        <v>0</v>
      </c>
      <c r="BP26" s="29">
        <f t="shared" si="81"/>
        <v>0</v>
      </c>
      <c r="BQ26" s="29">
        <f t="shared" si="78"/>
        <v>0</v>
      </c>
      <c r="BR26" s="29">
        <f t="shared" si="46"/>
        <v>0</v>
      </c>
      <c r="BS26" s="489">
        <f t="shared" si="79"/>
        <v>100</v>
      </c>
      <c r="BT26" s="4">
        <f t="shared" si="48"/>
        <v>5003470.2300000004</v>
      </c>
      <c r="BU26" s="4">
        <v>5003470.2300000004</v>
      </c>
      <c r="BV26" s="4"/>
      <c r="BW26" s="426">
        <f t="shared" si="49"/>
        <v>0</v>
      </c>
      <c r="BX26" s="426">
        <f t="shared" si="25"/>
        <v>0</v>
      </c>
      <c r="BY26" s="426">
        <f t="shared" si="26"/>
        <v>0</v>
      </c>
      <c r="BZ26" s="584"/>
      <c r="CA26" s="21" t="s">
        <v>71</v>
      </c>
      <c r="CB26" s="4">
        <v>5003470.2300000004</v>
      </c>
      <c r="CC26" s="4">
        <v>5003470.2300000004</v>
      </c>
      <c r="CD26" s="4"/>
      <c r="CE26" s="54">
        <v>0</v>
      </c>
      <c r="CF26" s="54">
        <v>0</v>
      </c>
      <c r="CG26" s="54">
        <v>0</v>
      </c>
      <c r="CH26" s="545"/>
      <c r="CI26" s="34" t="s">
        <v>86</v>
      </c>
      <c r="CJ26" s="21" t="s">
        <v>71</v>
      </c>
      <c r="CK26" s="16">
        <v>1243864</v>
      </c>
      <c r="CL26" s="590">
        <v>9.391E-3</v>
      </c>
      <c r="CM26" s="592">
        <v>11681</v>
      </c>
      <c r="CN26" s="591">
        <v>2155.8200000000002</v>
      </c>
      <c r="CO26" s="282">
        <v>20.25</v>
      </c>
      <c r="CP26" s="282">
        <v>25182155</v>
      </c>
      <c r="CQ26" s="526">
        <v>-3.8189999999999995E-3</v>
      </c>
      <c r="CR26" s="523">
        <v>-4750</v>
      </c>
      <c r="CS26" s="42">
        <v>76.870000000000346</v>
      </c>
      <c r="CT26" s="42">
        <v>-7.2100000000000009</v>
      </c>
      <c r="CU26" s="42">
        <v>-8977072.450000003</v>
      </c>
      <c r="CV26" s="527">
        <v>-3.8189999999999995E-3</v>
      </c>
      <c r="CW26" s="528">
        <v>-4750</v>
      </c>
      <c r="CX26" s="29">
        <v>76.870000000000346</v>
      </c>
      <c r="CY26" s="29">
        <v>-7.2100000000000009</v>
      </c>
      <c r="CZ26" s="29">
        <v>-8977072.450000003</v>
      </c>
      <c r="DA26" s="532">
        <v>103.69753962336759</v>
      </c>
      <c r="DB26" s="2">
        <f t="shared" si="80"/>
        <v>5003470.2300000004</v>
      </c>
      <c r="DC26" s="2">
        <v>5003470.2300000004</v>
      </c>
      <c r="DD26" s="2"/>
      <c r="DE26" s="2">
        <f t="shared" si="51"/>
        <v>0</v>
      </c>
      <c r="DF26" s="2">
        <f t="shared" si="4"/>
        <v>0</v>
      </c>
      <c r="DG26" s="2">
        <f t="shared" si="5"/>
        <v>0</v>
      </c>
      <c r="DH26" s="34" t="s">
        <v>86</v>
      </c>
      <c r="DI26" s="562" t="s">
        <v>71</v>
      </c>
    </row>
    <row r="27" spans="1:113" ht="37.5" x14ac:dyDescent="0.2">
      <c r="A27" s="34" t="s">
        <v>87</v>
      </c>
      <c r="B27" s="21" t="s">
        <v>51</v>
      </c>
      <c r="C27" s="55" t="s">
        <v>52</v>
      </c>
      <c r="D27" s="16">
        <v>1243864</v>
      </c>
      <c r="E27" s="52">
        <v>9.7400000000000004E-4</v>
      </c>
      <c r="F27" s="19">
        <f t="shared" si="62"/>
        <v>1212</v>
      </c>
      <c r="G27" s="517">
        <v>8371.1</v>
      </c>
      <c r="H27" s="517">
        <f t="shared" si="63"/>
        <v>8429.7000000000007</v>
      </c>
      <c r="I27" s="517">
        <f>ROUND(E27*H27,2)</f>
        <v>8.2100000000000009</v>
      </c>
      <c r="J27" s="282">
        <f t="shared" si="65"/>
        <v>10216796.4</v>
      </c>
      <c r="K27" s="517"/>
      <c r="L27" s="517"/>
      <c r="M27" s="2">
        <f t="shared" si="66"/>
        <v>10216796.4</v>
      </c>
      <c r="N27" s="52">
        <f t="shared" si="35"/>
        <v>9.7400000000000004E-4</v>
      </c>
      <c r="O27" s="19">
        <f t="shared" si="67"/>
        <v>1212</v>
      </c>
      <c r="P27" s="465">
        <f>ROUND(Q27/N27,2)+0.54</f>
        <v>8429.7000000000007</v>
      </c>
      <c r="Q27" s="517">
        <f t="shared" si="68"/>
        <v>8.2100000000000009</v>
      </c>
      <c r="R27" s="2">
        <f t="shared" si="0"/>
        <v>10216796.4</v>
      </c>
      <c r="S27" s="29">
        <f t="shared" si="69"/>
        <v>0</v>
      </c>
      <c r="T27" s="29">
        <f t="shared" si="69"/>
        <v>0</v>
      </c>
      <c r="U27" s="29">
        <f t="shared" si="70"/>
        <v>0</v>
      </c>
      <c r="V27" s="29">
        <f t="shared" si="70"/>
        <v>0</v>
      </c>
      <c r="W27" s="42">
        <f t="shared" si="36"/>
        <v>0</v>
      </c>
      <c r="X27" s="393">
        <f t="shared" si="71"/>
        <v>100</v>
      </c>
      <c r="Y27" s="487">
        <f t="shared" si="1"/>
        <v>10216.799999999999</v>
      </c>
      <c r="Z27" s="4">
        <f t="shared" si="37"/>
        <v>164309.14000000001</v>
      </c>
      <c r="AA27" s="4">
        <v>164309.14000000001</v>
      </c>
      <c r="AB27" s="4"/>
      <c r="AC27" s="28"/>
      <c r="AD27" s="21" t="s">
        <v>51</v>
      </c>
      <c r="AE27" s="52">
        <v>9.7400000000000004E-4</v>
      </c>
      <c r="AF27" s="19">
        <v>1212</v>
      </c>
      <c r="AG27" s="465">
        <v>8429.7000000000007</v>
      </c>
      <c r="AH27" s="517">
        <v>8.2100000000000009</v>
      </c>
      <c r="AI27" s="517">
        <v>10216796.4</v>
      </c>
      <c r="AJ27" s="239">
        <f t="shared" si="53"/>
        <v>0</v>
      </c>
      <c r="AK27" s="239">
        <f t="shared" si="54"/>
        <v>0</v>
      </c>
      <c r="AL27" s="42">
        <f t="shared" si="72"/>
        <v>0</v>
      </c>
      <c r="AM27" s="42">
        <f t="shared" si="73"/>
        <v>0</v>
      </c>
      <c r="AN27" s="42">
        <f t="shared" si="55"/>
        <v>0</v>
      </c>
      <c r="AO27" s="239">
        <f t="shared" si="9"/>
        <v>0</v>
      </c>
      <c r="AP27" s="540">
        <f t="shared" si="10"/>
        <v>0</v>
      </c>
      <c r="AQ27" s="29">
        <f t="shared" si="11"/>
        <v>0</v>
      </c>
      <c r="AR27" s="29">
        <f t="shared" si="12"/>
        <v>0</v>
      </c>
      <c r="AS27" s="29">
        <f t="shared" si="2"/>
        <v>0</v>
      </c>
      <c r="AT27" s="247">
        <f t="shared" si="29"/>
        <v>100</v>
      </c>
      <c r="AU27" s="4">
        <f t="shared" si="74"/>
        <v>164309.14000000001</v>
      </c>
      <c r="AV27" s="4">
        <v>164309.14000000001</v>
      </c>
      <c r="AW27" s="4"/>
      <c r="AX27" s="426">
        <f t="shared" si="40"/>
        <v>0</v>
      </c>
      <c r="AY27" s="426">
        <f t="shared" si="15"/>
        <v>0</v>
      </c>
      <c r="AZ27" s="426">
        <f t="shared" si="16"/>
        <v>0</v>
      </c>
      <c r="BA27" s="28"/>
      <c r="BB27" s="21" t="s">
        <v>51</v>
      </c>
      <c r="BC27" s="16">
        <v>1243864</v>
      </c>
      <c r="BD27" s="503">
        <f t="shared" si="75"/>
        <v>9.7400000000000004E-4</v>
      </c>
      <c r="BE27" s="19">
        <v>1212</v>
      </c>
      <c r="BF27" s="465">
        <v>8429.7000000000007</v>
      </c>
      <c r="BG27" s="517">
        <v>8.2100000000000009</v>
      </c>
      <c r="BH27" s="517">
        <v>10216796.4</v>
      </c>
      <c r="BI27" s="495">
        <f t="shared" si="57"/>
        <v>0</v>
      </c>
      <c r="BJ27" s="495">
        <f t="shared" si="58"/>
        <v>0</v>
      </c>
      <c r="BK27" s="42">
        <f t="shared" si="76"/>
        <v>0</v>
      </c>
      <c r="BL27" s="42">
        <f t="shared" si="77"/>
        <v>0</v>
      </c>
      <c r="BM27" s="42">
        <f t="shared" si="59"/>
        <v>0</v>
      </c>
      <c r="BN27" s="491">
        <f t="shared" si="42"/>
        <v>0</v>
      </c>
      <c r="BO27" s="492">
        <f t="shared" si="43"/>
        <v>0</v>
      </c>
      <c r="BP27" s="29">
        <f t="shared" si="81"/>
        <v>0</v>
      </c>
      <c r="BQ27" s="29">
        <f t="shared" si="78"/>
        <v>0</v>
      </c>
      <c r="BR27" s="29">
        <f t="shared" si="46"/>
        <v>0</v>
      </c>
      <c r="BS27" s="489">
        <f t="shared" si="79"/>
        <v>100</v>
      </c>
      <c r="BT27" s="4">
        <f t="shared" si="48"/>
        <v>164309.14000000001</v>
      </c>
      <c r="BU27" s="4">
        <v>164309.14000000001</v>
      </c>
      <c r="BV27" s="4"/>
      <c r="BW27" s="426">
        <f t="shared" si="49"/>
        <v>0</v>
      </c>
      <c r="BX27" s="426">
        <f t="shared" si="25"/>
        <v>0</v>
      </c>
      <c r="BY27" s="426">
        <f t="shared" si="26"/>
        <v>0</v>
      </c>
      <c r="BZ27" s="584"/>
      <c r="CA27" s="21" t="s">
        <v>51</v>
      </c>
      <c r="CB27" s="4">
        <v>164309.14000000001</v>
      </c>
      <c r="CC27" s="4">
        <v>164309.14000000001</v>
      </c>
      <c r="CD27" s="4"/>
      <c r="CE27" s="54">
        <v>0</v>
      </c>
      <c r="CF27" s="54">
        <v>0</v>
      </c>
      <c r="CG27" s="54">
        <v>0</v>
      </c>
      <c r="CH27" s="545"/>
      <c r="CI27" s="34" t="s">
        <v>87</v>
      </c>
      <c r="CJ27" s="21" t="s">
        <v>51</v>
      </c>
      <c r="CK27" s="16">
        <v>1243864</v>
      </c>
      <c r="CL27" s="502">
        <v>9.7400000000000004E-4</v>
      </c>
      <c r="CM27" s="285">
        <v>1212</v>
      </c>
      <c r="CN27" s="282">
        <v>13376.84</v>
      </c>
      <c r="CO27" s="282">
        <v>13.03</v>
      </c>
      <c r="CP27" s="282">
        <v>16212736.119999999</v>
      </c>
      <c r="CQ27" s="526">
        <v>0</v>
      </c>
      <c r="CR27" s="523">
        <v>0</v>
      </c>
      <c r="CS27" s="42">
        <v>4947.1399999999994</v>
      </c>
      <c r="CT27" s="42">
        <v>4.8199999999999985</v>
      </c>
      <c r="CU27" s="42">
        <v>5995939.7199999988</v>
      </c>
      <c r="CV27" s="527">
        <v>0</v>
      </c>
      <c r="CW27" s="528">
        <v>0</v>
      </c>
      <c r="CX27" s="29">
        <v>4947.1399999999994</v>
      </c>
      <c r="CY27" s="29">
        <v>4.8199999999999985</v>
      </c>
      <c r="CZ27" s="29">
        <v>5995939.7199999988</v>
      </c>
      <c r="DA27" s="532">
        <v>158.6870232629868</v>
      </c>
      <c r="DB27" s="2">
        <f t="shared" si="80"/>
        <v>164309.14000000001</v>
      </c>
      <c r="DC27" s="2">
        <v>164309.14000000001</v>
      </c>
      <c r="DD27" s="2"/>
      <c r="DE27" s="2">
        <f t="shared" si="51"/>
        <v>0</v>
      </c>
      <c r="DF27" s="2">
        <f t="shared" si="4"/>
        <v>0</v>
      </c>
      <c r="DG27" s="2">
        <f t="shared" si="5"/>
        <v>0</v>
      </c>
      <c r="DH27" s="34" t="s">
        <v>87</v>
      </c>
      <c r="DI27" s="562" t="s">
        <v>51</v>
      </c>
    </row>
    <row r="28" spans="1:113" ht="43.5" customHeight="1" x14ac:dyDescent="0.2">
      <c r="A28" s="34" t="s">
        <v>88</v>
      </c>
      <c r="B28" s="21" t="s">
        <v>70</v>
      </c>
      <c r="C28" s="55" t="s">
        <v>52</v>
      </c>
      <c r="D28" s="16">
        <v>1243864</v>
      </c>
      <c r="E28" s="52">
        <v>0.275507</v>
      </c>
      <c r="F28" s="19">
        <f t="shared" si="62"/>
        <v>342693</v>
      </c>
      <c r="G28" s="517">
        <v>399.6</v>
      </c>
      <c r="H28" s="517">
        <f t="shared" si="63"/>
        <v>402.4</v>
      </c>
      <c r="I28" s="517">
        <f>ROUND(E28*H28,2)</f>
        <v>110.86</v>
      </c>
      <c r="J28" s="282">
        <f>ROUND(F28*H28,2)</f>
        <v>137899663.19999999</v>
      </c>
      <c r="K28" s="517"/>
      <c r="L28" s="517"/>
      <c r="M28" s="2">
        <f t="shared" si="66"/>
        <v>137899663.19999999</v>
      </c>
      <c r="N28" s="52">
        <f t="shared" si="35"/>
        <v>0.275507</v>
      </c>
      <c r="O28" s="19">
        <f t="shared" si="67"/>
        <v>342693</v>
      </c>
      <c r="P28" s="465">
        <f>ROUND(Q28/N28,2)+0.01</f>
        <v>402.4</v>
      </c>
      <c r="Q28" s="517">
        <f t="shared" si="68"/>
        <v>110.86</v>
      </c>
      <c r="R28" s="2">
        <f t="shared" si="0"/>
        <v>137899663.19999999</v>
      </c>
      <c r="S28" s="29">
        <f t="shared" si="69"/>
        <v>0</v>
      </c>
      <c r="T28" s="29">
        <f t="shared" si="69"/>
        <v>0</v>
      </c>
      <c r="U28" s="29">
        <f t="shared" si="70"/>
        <v>0</v>
      </c>
      <c r="V28" s="29">
        <f t="shared" si="70"/>
        <v>0</v>
      </c>
      <c r="W28" s="42">
        <f t="shared" si="36"/>
        <v>0</v>
      </c>
      <c r="X28" s="393">
        <f t="shared" si="71"/>
        <v>100</v>
      </c>
      <c r="Y28" s="487">
        <f t="shared" si="1"/>
        <v>137899.70000000001</v>
      </c>
      <c r="Z28" s="4">
        <f t="shared" si="37"/>
        <v>958962.9</v>
      </c>
      <c r="AA28" s="4">
        <v>958962.9</v>
      </c>
      <c r="AB28" s="4"/>
      <c r="AC28" s="28"/>
      <c r="AD28" s="21" t="s">
        <v>70</v>
      </c>
      <c r="AE28" s="52">
        <v>0.275507</v>
      </c>
      <c r="AF28" s="19">
        <v>342693</v>
      </c>
      <c r="AG28" s="465">
        <v>402.4</v>
      </c>
      <c r="AH28" s="517">
        <v>110.86</v>
      </c>
      <c r="AI28" s="517">
        <v>137899663.19999999</v>
      </c>
      <c r="AJ28" s="239">
        <f t="shared" si="53"/>
        <v>0</v>
      </c>
      <c r="AK28" s="239">
        <f t="shared" si="54"/>
        <v>0</v>
      </c>
      <c r="AL28" s="42">
        <f t="shared" si="72"/>
        <v>0</v>
      </c>
      <c r="AM28" s="42">
        <f t="shared" si="73"/>
        <v>0</v>
      </c>
      <c r="AN28" s="42">
        <f t="shared" si="55"/>
        <v>0</v>
      </c>
      <c r="AO28" s="239">
        <f t="shared" si="9"/>
        <v>0</v>
      </c>
      <c r="AP28" s="540">
        <f t="shared" si="10"/>
        <v>0</v>
      </c>
      <c r="AQ28" s="29">
        <f t="shared" si="11"/>
        <v>0</v>
      </c>
      <c r="AR28" s="29">
        <f t="shared" si="12"/>
        <v>0</v>
      </c>
      <c r="AS28" s="29">
        <f t="shared" si="2"/>
        <v>0</v>
      </c>
      <c r="AT28" s="247">
        <f t="shared" si="29"/>
        <v>100</v>
      </c>
      <c r="AU28" s="4">
        <f t="shared" si="74"/>
        <v>958962.9</v>
      </c>
      <c r="AV28" s="4">
        <v>958962.9</v>
      </c>
      <c r="AW28" s="4"/>
      <c r="AX28" s="426">
        <f t="shared" si="40"/>
        <v>0</v>
      </c>
      <c r="AY28" s="426">
        <f t="shared" si="15"/>
        <v>0</v>
      </c>
      <c r="AZ28" s="426">
        <f t="shared" si="16"/>
        <v>0</v>
      </c>
      <c r="BA28" s="28"/>
      <c r="BB28" s="21" t="s">
        <v>70</v>
      </c>
      <c r="BC28" s="16">
        <v>1243864</v>
      </c>
      <c r="BD28" s="503">
        <f t="shared" si="75"/>
        <v>0.275507</v>
      </c>
      <c r="BE28" s="19">
        <v>342693</v>
      </c>
      <c r="BF28" s="465">
        <v>402.4</v>
      </c>
      <c r="BG28" s="517">
        <v>110.86</v>
      </c>
      <c r="BH28" s="517">
        <v>137899663.19999999</v>
      </c>
      <c r="BI28" s="495">
        <f t="shared" si="57"/>
        <v>0</v>
      </c>
      <c r="BJ28" s="495">
        <f t="shared" si="58"/>
        <v>0</v>
      </c>
      <c r="BK28" s="42">
        <f t="shared" si="76"/>
        <v>0</v>
      </c>
      <c r="BL28" s="42">
        <f t="shared" si="77"/>
        <v>0</v>
      </c>
      <c r="BM28" s="42">
        <f t="shared" si="59"/>
        <v>0</v>
      </c>
      <c r="BN28" s="491">
        <f t="shared" si="42"/>
        <v>0</v>
      </c>
      <c r="BO28" s="492">
        <f t="shared" si="43"/>
        <v>0</v>
      </c>
      <c r="BP28" s="29">
        <f t="shared" si="81"/>
        <v>0</v>
      </c>
      <c r="BQ28" s="29">
        <f t="shared" si="78"/>
        <v>0</v>
      </c>
      <c r="BR28" s="29">
        <f t="shared" si="46"/>
        <v>0</v>
      </c>
      <c r="BS28" s="489">
        <f t="shared" si="79"/>
        <v>100</v>
      </c>
      <c r="BT28" s="4">
        <f t="shared" si="48"/>
        <v>958962.9</v>
      </c>
      <c r="BU28" s="4">
        <v>958962.9</v>
      </c>
      <c r="BV28" s="4"/>
      <c r="BW28" s="426">
        <f t="shared" si="49"/>
        <v>0</v>
      </c>
      <c r="BX28" s="426">
        <f t="shared" si="25"/>
        <v>0</v>
      </c>
      <c r="BY28" s="426">
        <f t="shared" si="26"/>
        <v>0</v>
      </c>
      <c r="BZ28" s="584"/>
      <c r="CA28" s="21" t="s">
        <v>70</v>
      </c>
      <c r="CB28" s="4">
        <v>958962.9</v>
      </c>
      <c r="CC28" s="4">
        <v>958962.9</v>
      </c>
      <c r="CD28" s="4"/>
      <c r="CE28" s="54">
        <v>0</v>
      </c>
      <c r="CF28" s="54">
        <v>0</v>
      </c>
      <c r="CG28" s="54">
        <v>0</v>
      </c>
      <c r="CH28" s="545"/>
      <c r="CI28" s="34" t="s">
        <v>88</v>
      </c>
      <c r="CJ28" s="21" t="s">
        <v>70</v>
      </c>
      <c r="CK28" s="16">
        <v>1243864</v>
      </c>
      <c r="CL28" s="502">
        <v>0.169488</v>
      </c>
      <c r="CM28" s="285">
        <v>210820</v>
      </c>
      <c r="CN28" s="597">
        <v>402.4</v>
      </c>
      <c r="CO28" s="282">
        <v>68.2</v>
      </c>
      <c r="CP28" s="282">
        <v>84833968</v>
      </c>
      <c r="CQ28" s="526">
        <v>-0.106019</v>
      </c>
      <c r="CR28" s="523">
        <v>-131873</v>
      </c>
      <c r="CS28" s="42">
        <v>0</v>
      </c>
      <c r="CT28" s="42">
        <v>-42.66</v>
      </c>
      <c r="CU28" s="42">
        <v>-53065695.199999988</v>
      </c>
      <c r="CV28" s="527">
        <v>-0.106019</v>
      </c>
      <c r="CW28" s="528">
        <v>-131873</v>
      </c>
      <c r="CX28" s="29">
        <v>0</v>
      </c>
      <c r="CY28" s="29">
        <v>-42.66</v>
      </c>
      <c r="CZ28" s="29">
        <v>-53065695.199999988</v>
      </c>
      <c r="DA28" s="532">
        <v>100</v>
      </c>
      <c r="DB28" s="2">
        <f t="shared" si="80"/>
        <v>958962.9</v>
      </c>
      <c r="DC28" s="2">
        <v>958962.9</v>
      </c>
      <c r="DD28" s="2"/>
      <c r="DE28" s="2">
        <f t="shared" si="51"/>
        <v>0</v>
      </c>
      <c r="DF28" s="2">
        <f t="shared" si="4"/>
        <v>0</v>
      </c>
      <c r="DG28" s="2">
        <f t="shared" si="5"/>
        <v>0</v>
      </c>
      <c r="DH28" s="34" t="s">
        <v>88</v>
      </c>
      <c r="DI28" s="562" t="s">
        <v>70</v>
      </c>
    </row>
    <row r="29" spans="1:113" s="24" customFormat="1" ht="37.5" x14ac:dyDescent="0.2">
      <c r="A29" s="133"/>
      <c r="B29" s="134" t="s">
        <v>178</v>
      </c>
      <c r="C29" s="138"/>
      <c r="D29" s="145"/>
      <c r="E29" s="113"/>
      <c r="F29" s="111"/>
      <c r="G29" s="111"/>
      <c r="H29" s="111"/>
      <c r="I29" s="112"/>
      <c r="J29" s="112"/>
      <c r="K29" s="112"/>
      <c r="L29" s="112"/>
      <c r="M29" s="112"/>
      <c r="N29" s="113"/>
      <c r="O29" s="111"/>
      <c r="P29" s="112"/>
      <c r="Q29" s="112"/>
      <c r="R29" s="112"/>
      <c r="S29" s="387"/>
      <c r="T29" s="276"/>
      <c r="U29" s="114"/>
      <c r="V29" s="114"/>
      <c r="W29" s="115"/>
      <c r="X29" s="114"/>
      <c r="Y29" s="487"/>
      <c r="Z29" s="4">
        <f t="shared" si="37"/>
        <v>0</v>
      </c>
      <c r="AA29" s="4"/>
      <c r="AB29" s="4"/>
      <c r="AC29" s="28"/>
      <c r="AD29" s="134" t="s">
        <v>178</v>
      </c>
      <c r="AE29" s="113"/>
      <c r="AF29" s="111"/>
      <c r="AG29" s="112"/>
      <c r="AH29" s="112"/>
      <c r="AI29" s="112"/>
      <c r="AJ29" s="239">
        <f t="shared" si="53"/>
        <v>0</v>
      </c>
      <c r="AK29" s="239">
        <f t="shared" si="54"/>
        <v>0</v>
      </c>
      <c r="AL29" s="54">
        <f t="shared" si="72"/>
        <v>0</v>
      </c>
      <c r="AM29" s="54">
        <f t="shared" si="73"/>
        <v>0</v>
      </c>
      <c r="AN29" s="54">
        <f t="shared" si="55"/>
        <v>0</v>
      </c>
      <c r="AO29" s="239">
        <f t="shared" si="9"/>
        <v>0</v>
      </c>
      <c r="AP29" s="540">
        <f t="shared" si="10"/>
        <v>0</v>
      </c>
      <c r="AQ29" s="33">
        <f t="shared" si="11"/>
        <v>0</v>
      </c>
      <c r="AR29" s="33">
        <f t="shared" si="12"/>
        <v>0</v>
      </c>
      <c r="AS29" s="33">
        <f t="shared" si="2"/>
        <v>0</v>
      </c>
      <c r="AT29" s="247"/>
      <c r="AU29" s="116">
        <f t="shared" si="74"/>
        <v>0</v>
      </c>
      <c r="AV29" s="116"/>
      <c r="AW29" s="116"/>
      <c r="AX29" s="521">
        <f t="shared" si="40"/>
        <v>0</v>
      </c>
      <c r="AY29" s="521">
        <f t="shared" si="15"/>
        <v>0</v>
      </c>
      <c r="AZ29" s="521">
        <f t="shared" si="16"/>
        <v>0</v>
      </c>
      <c r="BA29" s="28"/>
      <c r="BB29" s="134" t="s">
        <v>178</v>
      </c>
      <c r="BC29" s="145"/>
      <c r="BD29" s="113"/>
      <c r="BE29" s="111"/>
      <c r="BF29" s="112"/>
      <c r="BG29" s="112"/>
      <c r="BH29" s="112"/>
      <c r="BI29" s="495">
        <f t="shared" si="57"/>
        <v>0</v>
      </c>
      <c r="BJ29" s="495">
        <f t="shared" si="58"/>
        <v>0</v>
      </c>
      <c r="BK29" s="54">
        <f t="shared" si="76"/>
        <v>0</v>
      </c>
      <c r="BL29" s="54">
        <f t="shared" si="77"/>
        <v>0</v>
      </c>
      <c r="BM29" s="54">
        <f t="shared" si="59"/>
        <v>0</v>
      </c>
      <c r="BN29" s="491">
        <f t="shared" si="42"/>
        <v>0</v>
      </c>
      <c r="BO29" s="492">
        <f t="shared" si="43"/>
        <v>0</v>
      </c>
      <c r="BP29" s="120">
        <f t="shared" si="81"/>
        <v>0</v>
      </c>
      <c r="BQ29" s="120">
        <f t="shared" si="78"/>
        <v>0</v>
      </c>
      <c r="BR29" s="120">
        <f t="shared" si="46"/>
        <v>0</v>
      </c>
      <c r="BS29" s="489"/>
      <c r="BT29" s="116">
        <f t="shared" si="48"/>
        <v>0</v>
      </c>
      <c r="BU29" s="116"/>
      <c r="BV29" s="116"/>
      <c r="BW29" s="521">
        <f t="shared" si="49"/>
        <v>0</v>
      </c>
      <c r="BX29" s="521">
        <f t="shared" si="25"/>
        <v>0</v>
      </c>
      <c r="BY29" s="521">
        <f t="shared" si="26"/>
        <v>0</v>
      </c>
      <c r="BZ29" s="584"/>
      <c r="CA29" s="134" t="s">
        <v>178</v>
      </c>
      <c r="CB29" s="116">
        <v>0</v>
      </c>
      <c r="CC29" s="116"/>
      <c r="CD29" s="116"/>
      <c r="CE29" s="115">
        <v>0</v>
      </c>
      <c r="CF29" s="115">
        <v>0</v>
      </c>
      <c r="CG29" s="115">
        <v>0</v>
      </c>
      <c r="CH29" s="545"/>
      <c r="CI29" s="133"/>
      <c r="CJ29" s="134" t="s">
        <v>178</v>
      </c>
      <c r="CK29" s="145"/>
      <c r="CL29" s="113"/>
      <c r="CM29" s="111"/>
      <c r="CN29" s="112"/>
      <c r="CO29" s="112"/>
      <c r="CP29" s="112"/>
      <c r="CQ29" s="523">
        <v>0</v>
      </c>
      <c r="CR29" s="523">
        <v>0</v>
      </c>
      <c r="CS29" s="115">
        <v>0</v>
      </c>
      <c r="CT29" s="115">
        <v>0</v>
      </c>
      <c r="CU29" s="115">
        <v>0</v>
      </c>
      <c r="CV29" s="527">
        <v>0</v>
      </c>
      <c r="CW29" s="528">
        <v>0</v>
      </c>
      <c r="CX29" s="120">
        <v>0</v>
      </c>
      <c r="CY29" s="120">
        <v>0</v>
      </c>
      <c r="CZ29" s="120">
        <v>0</v>
      </c>
      <c r="DA29" s="532"/>
      <c r="DB29" s="118">
        <f t="shared" si="80"/>
        <v>0</v>
      </c>
      <c r="DC29" s="118"/>
      <c r="DD29" s="118"/>
      <c r="DE29" s="118">
        <f t="shared" si="51"/>
        <v>0</v>
      </c>
      <c r="DF29" s="118">
        <f t="shared" si="4"/>
        <v>0</v>
      </c>
      <c r="DG29" s="118">
        <f t="shared" si="5"/>
        <v>0</v>
      </c>
      <c r="DH29" s="133"/>
      <c r="DI29" s="559" t="s">
        <v>178</v>
      </c>
    </row>
    <row r="30" spans="1:113" s="24" customFormat="1" ht="31.5" customHeight="1" x14ac:dyDescent="0.2">
      <c r="A30" s="133"/>
      <c r="B30" s="143" t="s">
        <v>179</v>
      </c>
      <c r="C30" s="138" t="s">
        <v>52</v>
      </c>
      <c r="D30" s="145">
        <v>1243865</v>
      </c>
      <c r="E30" s="113"/>
      <c r="F30" s="111"/>
      <c r="G30" s="111"/>
      <c r="H30" s="111"/>
      <c r="I30" s="112"/>
      <c r="J30" s="112">
        <v>0</v>
      </c>
      <c r="K30" s="112">
        <v>1081015.31</v>
      </c>
      <c r="L30" s="112">
        <f>R30-K30</f>
        <v>37440984.689999998</v>
      </c>
      <c r="M30" s="112">
        <f t="shared" si="66"/>
        <v>38522000</v>
      </c>
      <c r="N30" s="113">
        <f>ROUND(O30/D30,6)</f>
        <v>9.1100000000000003E-4</v>
      </c>
      <c r="O30" s="111">
        <v>1133</v>
      </c>
      <c r="P30" s="112">
        <v>34000</v>
      </c>
      <c r="Q30" s="112">
        <f t="shared" si="68"/>
        <v>30.97</v>
      </c>
      <c r="R30" s="112">
        <f>ROUND(O30*P30,2)</f>
        <v>38522000</v>
      </c>
      <c r="S30" s="387">
        <f t="shared" si="69"/>
        <v>9.1100000000000003E-4</v>
      </c>
      <c r="T30" s="276">
        <f t="shared" si="69"/>
        <v>1133</v>
      </c>
      <c r="U30" s="114">
        <f t="shared" si="70"/>
        <v>34000</v>
      </c>
      <c r="V30" s="114">
        <f t="shared" si="70"/>
        <v>30.97</v>
      </c>
      <c r="W30" s="115">
        <f t="shared" si="36"/>
        <v>38522000</v>
      </c>
      <c r="X30" s="114"/>
      <c r="Y30" s="487">
        <f t="shared" si="1"/>
        <v>38522</v>
      </c>
      <c r="Z30" s="4">
        <f t="shared" si="37"/>
        <v>0</v>
      </c>
      <c r="AA30" s="4"/>
      <c r="AB30" s="4"/>
      <c r="AC30" s="28"/>
      <c r="AD30" s="143" t="s">
        <v>179</v>
      </c>
      <c r="AE30" s="113">
        <v>0</v>
      </c>
      <c r="AF30" s="111">
        <v>0</v>
      </c>
      <c r="AG30" s="112">
        <v>0</v>
      </c>
      <c r="AH30" s="112">
        <v>0</v>
      </c>
      <c r="AI30" s="112">
        <v>0</v>
      </c>
      <c r="AJ30" s="539">
        <f t="shared" si="53"/>
        <v>-9.1100000000000003E-4</v>
      </c>
      <c r="AK30" s="239">
        <f t="shared" si="54"/>
        <v>-1133</v>
      </c>
      <c r="AL30" s="54">
        <f t="shared" si="72"/>
        <v>-34000</v>
      </c>
      <c r="AM30" s="54">
        <f t="shared" si="73"/>
        <v>-30.97</v>
      </c>
      <c r="AN30" s="54">
        <f t="shared" si="55"/>
        <v>-38522000</v>
      </c>
      <c r="AO30" s="239">
        <f t="shared" si="9"/>
        <v>0</v>
      </c>
      <c r="AP30" s="540">
        <f t="shared" si="10"/>
        <v>0</v>
      </c>
      <c r="AQ30" s="33">
        <f t="shared" si="11"/>
        <v>0</v>
      </c>
      <c r="AR30" s="33">
        <f t="shared" si="12"/>
        <v>0</v>
      </c>
      <c r="AS30" s="33">
        <f t="shared" si="2"/>
        <v>0</v>
      </c>
      <c r="AT30" s="247"/>
      <c r="AU30" s="116">
        <f t="shared" si="74"/>
        <v>0</v>
      </c>
      <c r="AV30" s="116"/>
      <c r="AW30" s="116"/>
      <c r="AX30" s="521">
        <f t="shared" si="40"/>
        <v>0</v>
      </c>
      <c r="AY30" s="521">
        <f t="shared" si="15"/>
        <v>0</v>
      </c>
      <c r="AZ30" s="521">
        <f t="shared" si="16"/>
        <v>0</v>
      </c>
      <c r="BA30" s="28"/>
      <c r="BB30" s="143" t="s">
        <v>179</v>
      </c>
      <c r="BC30" s="145">
        <v>1243865</v>
      </c>
      <c r="BD30" s="508">
        <v>0</v>
      </c>
      <c r="BE30" s="111">
        <v>0</v>
      </c>
      <c r="BF30" s="112">
        <v>0</v>
      </c>
      <c r="BG30" s="112">
        <v>0</v>
      </c>
      <c r="BH30" s="112">
        <v>0</v>
      </c>
      <c r="BI30" s="495">
        <f t="shared" si="57"/>
        <v>0</v>
      </c>
      <c r="BJ30" s="495">
        <f t="shared" si="58"/>
        <v>0</v>
      </c>
      <c r="BK30" s="54">
        <f t="shared" si="76"/>
        <v>0</v>
      </c>
      <c r="BL30" s="54">
        <f t="shared" si="77"/>
        <v>0</v>
      </c>
      <c r="BM30" s="54">
        <f t="shared" si="59"/>
        <v>0</v>
      </c>
      <c r="BN30" s="491">
        <f t="shared" si="42"/>
        <v>0</v>
      </c>
      <c r="BO30" s="492">
        <f t="shared" si="43"/>
        <v>0</v>
      </c>
      <c r="BP30" s="120">
        <f t="shared" si="81"/>
        <v>0</v>
      </c>
      <c r="BQ30" s="120">
        <f t="shared" si="78"/>
        <v>0</v>
      </c>
      <c r="BR30" s="120">
        <f t="shared" si="46"/>
        <v>0</v>
      </c>
      <c r="BS30" s="489"/>
      <c r="BT30" s="116">
        <f t="shared" si="48"/>
        <v>0</v>
      </c>
      <c r="BU30" s="116"/>
      <c r="BV30" s="116"/>
      <c r="BW30" s="521">
        <f t="shared" si="49"/>
        <v>0</v>
      </c>
      <c r="BX30" s="521">
        <f t="shared" si="25"/>
        <v>0</v>
      </c>
      <c r="BY30" s="521">
        <f t="shared" si="26"/>
        <v>0</v>
      </c>
      <c r="BZ30" s="584"/>
      <c r="CA30" s="143" t="s">
        <v>179</v>
      </c>
      <c r="CB30" s="116">
        <v>0</v>
      </c>
      <c r="CC30" s="116"/>
      <c r="CD30" s="116"/>
      <c r="CE30" s="115">
        <v>0</v>
      </c>
      <c r="CF30" s="115">
        <v>0</v>
      </c>
      <c r="CG30" s="115">
        <v>0</v>
      </c>
      <c r="CH30" s="545"/>
      <c r="CI30" s="133"/>
      <c r="CJ30" s="143" t="s">
        <v>179</v>
      </c>
      <c r="CK30" s="145">
        <v>1243865</v>
      </c>
      <c r="CL30" s="508">
        <v>0</v>
      </c>
      <c r="CM30" s="111">
        <v>0</v>
      </c>
      <c r="CN30" s="112">
        <v>0</v>
      </c>
      <c r="CO30" s="112">
        <v>0</v>
      </c>
      <c r="CP30" s="112">
        <v>0</v>
      </c>
      <c r="CQ30" s="523">
        <v>0</v>
      </c>
      <c r="CR30" s="523">
        <v>0</v>
      </c>
      <c r="CS30" s="115">
        <v>0</v>
      </c>
      <c r="CT30" s="115">
        <v>0</v>
      </c>
      <c r="CU30" s="115">
        <v>0</v>
      </c>
      <c r="CV30" s="527">
        <v>0</v>
      </c>
      <c r="CW30" s="528">
        <v>0</v>
      </c>
      <c r="CX30" s="120">
        <v>0</v>
      </c>
      <c r="CY30" s="120">
        <v>0</v>
      </c>
      <c r="CZ30" s="120">
        <v>0</v>
      </c>
      <c r="DA30" s="532"/>
      <c r="DB30" s="118">
        <f t="shared" si="80"/>
        <v>0</v>
      </c>
      <c r="DC30" s="118"/>
      <c r="DD30" s="118"/>
      <c r="DE30" s="118">
        <f t="shared" si="51"/>
        <v>0</v>
      </c>
      <c r="DF30" s="118">
        <f t="shared" si="4"/>
        <v>0</v>
      </c>
      <c r="DG30" s="118">
        <f t="shared" si="5"/>
        <v>0</v>
      </c>
      <c r="DH30" s="133"/>
      <c r="DI30" s="564" t="s">
        <v>179</v>
      </c>
    </row>
    <row r="31" spans="1:113" s="24" customFormat="1" ht="76.5" customHeight="1" x14ac:dyDescent="0.2">
      <c r="A31" s="133"/>
      <c r="B31" s="143" t="s">
        <v>180</v>
      </c>
      <c r="C31" s="138" t="s">
        <v>52</v>
      </c>
      <c r="D31" s="145">
        <v>1243865</v>
      </c>
      <c r="E31" s="113"/>
      <c r="F31" s="111"/>
      <c r="G31" s="111"/>
      <c r="H31" s="111"/>
      <c r="I31" s="112"/>
      <c r="J31" s="112">
        <v>0</v>
      </c>
      <c r="K31" s="112"/>
      <c r="L31" s="112">
        <f>R31-K31</f>
        <v>4907160</v>
      </c>
      <c r="M31" s="112">
        <f t="shared" si="66"/>
        <v>4907160</v>
      </c>
      <c r="N31" s="113">
        <f>ROUND(O31/D31,6)</f>
        <v>3.2160000000000001E-3</v>
      </c>
      <c r="O31" s="111">
        <v>4000</v>
      </c>
      <c r="P31" s="112">
        <v>1226.79</v>
      </c>
      <c r="Q31" s="112">
        <f t="shared" si="68"/>
        <v>3.95</v>
      </c>
      <c r="R31" s="112">
        <f>ROUND(O31*P31,2)</f>
        <v>4907160</v>
      </c>
      <c r="S31" s="387">
        <f t="shared" si="69"/>
        <v>3.2160000000000001E-3</v>
      </c>
      <c r="T31" s="276">
        <f t="shared" si="69"/>
        <v>4000</v>
      </c>
      <c r="U31" s="114">
        <f t="shared" si="70"/>
        <v>1226.79</v>
      </c>
      <c r="V31" s="114">
        <f t="shared" si="70"/>
        <v>3.95</v>
      </c>
      <c r="W31" s="115">
        <f t="shared" si="36"/>
        <v>4907160</v>
      </c>
      <c r="X31" s="114"/>
      <c r="Y31" s="487">
        <f t="shared" si="1"/>
        <v>4907.2</v>
      </c>
      <c r="Z31" s="4">
        <f t="shared" si="37"/>
        <v>0</v>
      </c>
      <c r="AA31" s="4"/>
      <c r="AB31" s="4"/>
      <c r="AC31" s="28"/>
      <c r="AD31" s="143" t="s">
        <v>180</v>
      </c>
      <c r="AE31" s="113">
        <v>3.2160000000000001E-3</v>
      </c>
      <c r="AF31" s="111">
        <v>4000</v>
      </c>
      <c r="AG31" s="112">
        <v>1226.79</v>
      </c>
      <c r="AH31" s="112">
        <v>3.95</v>
      </c>
      <c r="AI31" s="112">
        <v>4907160</v>
      </c>
      <c r="AJ31" s="239">
        <f t="shared" si="53"/>
        <v>0</v>
      </c>
      <c r="AK31" s="239">
        <f t="shared" si="54"/>
        <v>0</v>
      </c>
      <c r="AL31" s="54">
        <f t="shared" si="72"/>
        <v>0</v>
      </c>
      <c r="AM31" s="54">
        <f t="shared" si="73"/>
        <v>0</v>
      </c>
      <c r="AN31" s="54">
        <f t="shared" si="55"/>
        <v>0</v>
      </c>
      <c r="AO31" s="239">
        <f t="shared" si="9"/>
        <v>3.2160000000000001E-3</v>
      </c>
      <c r="AP31" s="540">
        <f t="shared" si="10"/>
        <v>4000</v>
      </c>
      <c r="AQ31" s="33">
        <f t="shared" si="11"/>
        <v>1226.79</v>
      </c>
      <c r="AR31" s="33">
        <f t="shared" si="12"/>
        <v>3.95</v>
      </c>
      <c r="AS31" s="33">
        <f t="shared" si="2"/>
        <v>4907160</v>
      </c>
      <c r="AT31" s="247"/>
      <c r="AU31" s="116">
        <f t="shared" si="74"/>
        <v>0</v>
      </c>
      <c r="AV31" s="116"/>
      <c r="AW31" s="116"/>
      <c r="AX31" s="521">
        <f>AU31-Z31</f>
        <v>0</v>
      </c>
      <c r="AY31" s="521">
        <f t="shared" si="15"/>
        <v>0</v>
      </c>
      <c r="AZ31" s="521">
        <f t="shared" si="16"/>
        <v>0</v>
      </c>
      <c r="BA31" s="28"/>
      <c r="BB31" s="143" t="s">
        <v>180</v>
      </c>
      <c r="BC31" s="145">
        <v>1243865</v>
      </c>
      <c r="BD31" s="508">
        <f>ROUND(BE31/BC31,6)</f>
        <v>3.2160000000000001E-3</v>
      </c>
      <c r="BE31" s="111">
        <v>4000</v>
      </c>
      <c r="BF31" s="112">
        <v>1226.79</v>
      </c>
      <c r="BG31" s="112">
        <v>3.95</v>
      </c>
      <c r="BH31" s="112">
        <v>4907160</v>
      </c>
      <c r="BI31" s="495">
        <f t="shared" si="57"/>
        <v>0</v>
      </c>
      <c r="BJ31" s="495">
        <f t="shared" si="58"/>
        <v>0</v>
      </c>
      <c r="BK31" s="54">
        <f t="shared" si="76"/>
        <v>0</v>
      </c>
      <c r="BL31" s="54">
        <f t="shared" si="77"/>
        <v>0</v>
      </c>
      <c r="BM31" s="54">
        <f t="shared" si="59"/>
        <v>0</v>
      </c>
      <c r="BN31" s="491">
        <f t="shared" si="42"/>
        <v>3.2160000000000001E-3</v>
      </c>
      <c r="BO31" s="498">
        <f t="shared" si="43"/>
        <v>4000</v>
      </c>
      <c r="BP31" s="120">
        <f t="shared" si="81"/>
        <v>1226.79</v>
      </c>
      <c r="BQ31" s="120">
        <f t="shared" si="78"/>
        <v>3.95</v>
      </c>
      <c r="BR31" s="120">
        <f t="shared" si="46"/>
        <v>4907160</v>
      </c>
      <c r="BS31" s="489"/>
      <c r="BT31" s="116">
        <f t="shared" si="48"/>
        <v>0</v>
      </c>
      <c r="BU31" s="116"/>
      <c r="BV31" s="116"/>
      <c r="BW31" s="521">
        <f t="shared" si="49"/>
        <v>0</v>
      </c>
      <c r="BX31" s="521">
        <f t="shared" si="25"/>
        <v>0</v>
      </c>
      <c r="BY31" s="521">
        <f t="shared" si="26"/>
        <v>0</v>
      </c>
      <c r="BZ31" s="584"/>
      <c r="CA31" s="143" t="s">
        <v>180</v>
      </c>
      <c r="CB31" s="116">
        <v>0</v>
      </c>
      <c r="CC31" s="116"/>
      <c r="CD31" s="116"/>
      <c r="CE31" s="115">
        <v>0</v>
      </c>
      <c r="CF31" s="115">
        <v>0</v>
      </c>
      <c r="CG31" s="115">
        <v>0</v>
      </c>
      <c r="CH31" s="545"/>
      <c r="CI31" s="133"/>
      <c r="CJ31" s="143" t="s">
        <v>180</v>
      </c>
      <c r="CK31" s="145">
        <v>1243865</v>
      </c>
      <c r="CL31" s="547">
        <v>2.0100000000000001E-3</v>
      </c>
      <c r="CM31" s="323">
        <v>2500</v>
      </c>
      <c r="CN31" s="112">
        <v>1226.79</v>
      </c>
      <c r="CO31" s="282">
        <v>2.4700000000000002</v>
      </c>
      <c r="CP31" s="324">
        <v>3066975</v>
      </c>
      <c r="CQ31" s="526">
        <v>-1.206E-3</v>
      </c>
      <c r="CR31" s="523">
        <v>-1500</v>
      </c>
      <c r="CS31" s="115">
        <v>0</v>
      </c>
      <c r="CT31" s="115">
        <v>-1.48</v>
      </c>
      <c r="CU31" s="115">
        <v>-1840185</v>
      </c>
      <c r="CV31" s="527">
        <v>2.0100000000000001E-3</v>
      </c>
      <c r="CW31" s="531">
        <v>2500</v>
      </c>
      <c r="CX31" s="120">
        <v>1226.79</v>
      </c>
      <c r="CY31" s="120">
        <v>2.4700000000000002</v>
      </c>
      <c r="CZ31" s="120">
        <v>3066975</v>
      </c>
      <c r="DA31" s="532"/>
      <c r="DB31" s="118">
        <f t="shared" si="80"/>
        <v>0</v>
      </c>
      <c r="DC31" s="118"/>
      <c r="DD31" s="118"/>
      <c r="DE31" s="118">
        <f t="shared" si="51"/>
        <v>0</v>
      </c>
      <c r="DF31" s="118">
        <f t="shared" si="4"/>
        <v>0</v>
      </c>
      <c r="DG31" s="118">
        <f t="shared" si="5"/>
        <v>0</v>
      </c>
      <c r="DH31" s="133"/>
      <c r="DI31" s="564" t="s">
        <v>180</v>
      </c>
    </row>
    <row r="32" spans="1:113" s="24" customFormat="1" ht="36.75" customHeight="1" x14ac:dyDescent="0.2">
      <c r="A32" s="5">
        <v>6</v>
      </c>
      <c r="B32" s="46" t="s">
        <v>136</v>
      </c>
      <c r="C32" s="6" t="s">
        <v>28</v>
      </c>
      <c r="D32" s="7">
        <v>1243864</v>
      </c>
      <c r="E32" s="471">
        <v>0.26173600000000002</v>
      </c>
      <c r="F32" s="472">
        <f t="shared" ref="F32" si="82">ROUND(E32*D32,0)</f>
        <v>325564</v>
      </c>
      <c r="G32" s="2">
        <v>1268.5999999999999</v>
      </c>
      <c r="H32" s="2">
        <f t="shared" ref="H32" si="83">ROUND(G32*1.007,2)</f>
        <v>1277.48</v>
      </c>
      <c r="I32" s="2">
        <f t="shared" ref="I32" si="84">ROUND(E32*H32,2)</f>
        <v>334.36</v>
      </c>
      <c r="J32" s="282">
        <f>ROUND(F32*H32,2)</f>
        <v>415901498.72000003</v>
      </c>
      <c r="K32" s="4"/>
      <c r="L32" s="4"/>
      <c r="M32" s="2">
        <f>J32+L32+K32</f>
        <v>415901498.72000003</v>
      </c>
      <c r="N32" s="50">
        <f>E32</f>
        <v>0.26173600000000002</v>
      </c>
      <c r="O32" s="3">
        <f>ROUND(N32*D32,0)</f>
        <v>325564</v>
      </c>
      <c r="P32" s="2">
        <f>ROUND(Q32/N32,2)+0.01</f>
        <v>1277.48</v>
      </c>
      <c r="Q32" s="4">
        <f>ROUND(R32/D32,2)</f>
        <v>334.36</v>
      </c>
      <c r="R32" s="4">
        <f t="shared" ref="R32" si="85">M32</f>
        <v>415901498.72000003</v>
      </c>
      <c r="S32" s="33">
        <f>N32-E32</f>
        <v>0</v>
      </c>
      <c r="T32" s="33">
        <f>O32-F32</f>
        <v>0</v>
      </c>
      <c r="U32" s="33">
        <f>P32-H32</f>
        <v>0</v>
      </c>
      <c r="V32" s="33">
        <f>Q32-I32</f>
        <v>0</v>
      </c>
      <c r="W32" s="54">
        <f>R32-J32</f>
        <v>0</v>
      </c>
      <c r="X32" s="392">
        <f>P32/H32*100</f>
        <v>100</v>
      </c>
      <c r="Y32" s="487">
        <f t="shared" si="1"/>
        <v>415901.5</v>
      </c>
      <c r="Z32" s="4">
        <f t="shared" si="37"/>
        <v>0</v>
      </c>
      <c r="AA32" s="4"/>
      <c r="AB32" s="4"/>
      <c r="AC32" s="28"/>
      <c r="AD32" s="46" t="s">
        <v>136</v>
      </c>
      <c r="AE32" s="50">
        <v>0.26173600000000002</v>
      </c>
      <c r="AF32" s="3">
        <v>325564</v>
      </c>
      <c r="AG32" s="2">
        <v>1277.48</v>
      </c>
      <c r="AH32" s="4">
        <v>334.36</v>
      </c>
      <c r="AI32" s="4">
        <v>415901498.72000003</v>
      </c>
      <c r="AJ32" s="239">
        <f t="shared" si="53"/>
        <v>0</v>
      </c>
      <c r="AK32" s="239">
        <f t="shared" si="54"/>
        <v>0</v>
      </c>
      <c r="AL32" s="54">
        <f t="shared" si="72"/>
        <v>0</v>
      </c>
      <c r="AM32" s="54">
        <f t="shared" si="73"/>
        <v>0</v>
      </c>
      <c r="AN32" s="54">
        <f t="shared" si="55"/>
        <v>0</v>
      </c>
      <c r="AO32" s="239">
        <f t="shared" si="9"/>
        <v>0</v>
      </c>
      <c r="AP32" s="540">
        <f t="shared" si="10"/>
        <v>0</v>
      </c>
      <c r="AQ32" s="33">
        <f t="shared" si="11"/>
        <v>0</v>
      </c>
      <c r="AR32" s="33">
        <f t="shared" si="12"/>
        <v>0</v>
      </c>
      <c r="AS32" s="33">
        <f t="shared" si="2"/>
        <v>0</v>
      </c>
      <c r="AT32" s="247">
        <f t="shared" si="29"/>
        <v>100</v>
      </c>
      <c r="AU32" s="4">
        <f t="shared" si="74"/>
        <v>0</v>
      </c>
      <c r="AV32" s="4"/>
      <c r="AW32" s="4"/>
      <c r="AX32" s="426">
        <f t="shared" si="40"/>
        <v>0</v>
      </c>
      <c r="AY32" s="426">
        <f t="shared" si="15"/>
        <v>0</v>
      </c>
      <c r="AZ32" s="426">
        <f t="shared" si="16"/>
        <v>0</v>
      </c>
      <c r="BA32" s="28"/>
      <c r="BB32" s="46" t="s">
        <v>136</v>
      </c>
      <c r="BC32" s="7">
        <v>1243864</v>
      </c>
      <c r="BD32" s="507">
        <v>0.26173600000000002</v>
      </c>
      <c r="BE32" s="3">
        <v>325564</v>
      </c>
      <c r="BF32" s="2">
        <v>1277.48</v>
      </c>
      <c r="BG32" s="4">
        <v>334.36</v>
      </c>
      <c r="BH32" s="4">
        <v>415901498.72000003</v>
      </c>
      <c r="BI32" s="495">
        <f t="shared" si="57"/>
        <v>0</v>
      </c>
      <c r="BJ32" s="495">
        <f t="shared" si="58"/>
        <v>0</v>
      </c>
      <c r="BK32" s="54">
        <f t="shared" si="76"/>
        <v>0</v>
      </c>
      <c r="BL32" s="54">
        <f t="shared" si="77"/>
        <v>0</v>
      </c>
      <c r="BM32" s="54">
        <f t="shared" si="59"/>
        <v>0</v>
      </c>
      <c r="BN32" s="491">
        <f t="shared" si="42"/>
        <v>0</v>
      </c>
      <c r="BO32" s="498">
        <f t="shared" si="43"/>
        <v>0</v>
      </c>
      <c r="BP32" s="33">
        <f t="shared" si="81"/>
        <v>0</v>
      </c>
      <c r="BQ32" s="33">
        <f t="shared" si="78"/>
        <v>0</v>
      </c>
      <c r="BR32" s="33">
        <f t="shared" si="46"/>
        <v>0</v>
      </c>
      <c r="BS32" s="489">
        <f t="shared" ref="BS32" si="86">BF32/$H32*100</f>
        <v>100</v>
      </c>
      <c r="BT32" s="4">
        <f t="shared" si="48"/>
        <v>0</v>
      </c>
      <c r="BU32" s="4"/>
      <c r="BV32" s="4"/>
      <c r="BW32" s="426">
        <f t="shared" si="49"/>
        <v>0</v>
      </c>
      <c r="BX32" s="426">
        <f t="shared" si="25"/>
        <v>0</v>
      </c>
      <c r="BY32" s="426">
        <f t="shared" si="26"/>
        <v>0</v>
      </c>
      <c r="BZ32" s="584"/>
      <c r="CA32" s="46" t="s">
        <v>136</v>
      </c>
      <c r="CB32" s="4">
        <v>0</v>
      </c>
      <c r="CC32" s="4"/>
      <c r="CD32" s="4"/>
      <c r="CE32" s="54">
        <v>0</v>
      </c>
      <c r="CF32" s="54">
        <v>0</v>
      </c>
      <c r="CG32" s="54">
        <v>0</v>
      </c>
      <c r="CH32" s="545"/>
      <c r="CI32" s="5">
        <v>6</v>
      </c>
      <c r="CJ32" s="46" t="s">
        <v>136</v>
      </c>
      <c r="CK32" s="7">
        <v>1243864</v>
      </c>
      <c r="CL32" s="507">
        <v>0.26173600000000002</v>
      </c>
      <c r="CM32" s="3">
        <v>325564</v>
      </c>
      <c r="CN32" s="2">
        <v>1277.48</v>
      </c>
      <c r="CO32" s="4">
        <v>334.36</v>
      </c>
      <c r="CP32" s="4">
        <v>415901498.72000003</v>
      </c>
      <c r="CQ32" s="523">
        <v>0</v>
      </c>
      <c r="CR32" s="523">
        <v>0</v>
      </c>
      <c r="CS32" s="54">
        <v>0</v>
      </c>
      <c r="CT32" s="54">
        <v>0</v>
      </c>
      <c r="CU32" s="54">
        <v>0</v>
      </c>
      <c r="CV32" s="527">
        <v>0</v>
      </c>
      <c r="CW32" s="531">
        <v>0</v>
      </c>
      <c r="CX32" s="33">
        <v>0</v>
      </c>
      <c r="CY32" s="33">
        <v>0</v>
      </c>
      <c r="CZ32" s="33">
        <v>0</v>
      </c>
      <c r="DA32" s="532">
        <v>100</v>
      </c>
      <c r="DB32" s="2">
        <f t="shared" si="80"/>
        <v>0</v>
      </c>
      <c r="DC32" s="2"/>
      <c r="DD32" s="2"/>
      <c r="DE32" s="2">
        <f t="shared" si="51"/>
        <v>0</v>
      </c>
      <c r="DF32" s="2">
        <f t="shared" si="4"/>
        <v>0</v>
      </c>
      <c r="DG32" s="2">
        <f t="shared" si="5"/>
        <v>0</v>
      </c>
      <c r="DH32" s="5">
        <v>6</v>
      </c>
      <c r="DI32" s="561" t="s">
        <v>136</v>
      </c>
    </row>
    <row r="33" spans="1:114" s="24" customFormat="1" x14ac:dyDescent="0.2">
      <c r="A33" s="91"/>
      <c r="B33" s="101"/>
      <c r="C33" s="102"/>
      <c r="D33" s="94"/>
      <c r="E33" s="110"/>
      <c r="F33" s="96"/>
      <c r="G33" s="28"/>
      <c r="H33" s="72"/>
      <c r="I33" s="72"/>
      <c r="J33" s="389"/>
      <c r="K33" s="28"/>
      <c r="L33" s="28"/>
      <c r="M33" s="4"/>
      <c r="N33" s="98"/>
      <c r="O33" s="99"/>
      <c r="P33" s="72"/>
      <c r="Q33" s="72"/>
      <c r="R33" s="4"/>
      <c r="S33" s="70"/>
      <c r="T33" s="70"/>
      <c r="U33" s="70"/>
      <c r="V33" s="70"/>
      <c r="W33" s="71"/>
      <c r="X33" s="392"/>
      <c r="Y33" s="487"/>
      <c r="Z33" s="4"/>
      <c r="AA33" s="4"/>
      <c r="AB33" s="4"/>
      <c r="AC33" s="28"/>
      <c r="AD33" s="101"/>
      <c r="AE33" s="98"/>
      <c r="AF33" s="99"/>
      <c r="AG33" s="72"/>
      <c r="AH33" s="72"/>
      <c r="AI33" s="28"/>
      <c r="AJ33" s="239"/>
      <c r="AK33" s="239"/>
      <c r="AL33" s="42"/>
      <c r="AM33" s="42"/>
      <c r="AN33" s="42"/>
      <c r="AO33" s="239"/>
      <c r="AP33" s="540"/>
      <c r="AQ33" s="29"/>
      <c r="AR33" s="29"/>
      <c r="AS33" s="29"/>
      <c r="AT33" s="247"/>
      <c r="AU33" s="4"/>
      <c r="AV33" s="4"/>
      <c r="AW33" s="4"/>
      <c r="AX33" s="426"/>
      <c r="AY33" s="426">
        <f t="shared" si="15"/>
        <v>0</v>
      </c>
      <c r="AZ33" s="426">
        <f t="shared" si="16"/>
        <v>0</v>
      </c>
      <c r="BA33" s="28"/>
      <c r="BB33" s="101"/>
      <c r="BC33" s="94"/>
      <c r="BD33" s="98"/>
      <c r="BE33" s="99"/>
      <c r="BF33" s="72"/>
      <c r="BG33" s="72"/>
      <c r="BH33" s="28"/>
      <c r="BI33" s="495"/>
      <c r="BJ33" s="495"/>
      <c r="BK33" s="42"/>
      <c r="BL33" s="42"/>
      <c r="BM33" s="42"/>
      <c r="BN33" s="491"/>
      <c r="BO33" s="498"/>
      <c r="BP33" s="29"/>
      <c r="BQ33" s="29"/>
      <c r="BR33" s="29"/>
      <c r="BS33" s="489"/>
      <c r="BT33" s="4"/>
      <c r="BU33" s="4"/>
      <c r="BV33" s="4"/>
      <c r="BW33" s="426"/>
      <c r="BX33" s="426">
        <f t="shared" si="25"/>
        <v>0</v>
      </c>
      <c r="BY33" s="426">
        <f t="shared" si="26"/>
        <v>0</v>
      </c>
      <c r="BZ33" s="584"/>
      <c r="CA33" s="101"/>
      <c r="CB33" s="4"/>
      <c r="CC33" s="4"/>
      <c r="CD33" s="4"/>
      <c r="CE33" s="54"/>
      <c r="CF33" s="54">
        <v>0</v>
      </c>
      <c r="CG33" s="54">
        <v>0</v>
      </c>
      <c r="CH33" s="545"/>
      <c r="CI33" s="91"/>
      <c r="CJ33" s="101"/>
      <c r="CK33" s="94"/>
      <c r="CL33" s="98"/>
      <c r="CM33" s="99"/>
      <c r="CN33" s="72"/>
      <c r="CO33" s="72"/>
      <c r="CP33" s="28"/>
      <c r="CQ33" s="523">
        <v>0</v>
      </c>
      <c r="CR33" s="523">
        <v>0</v>
      </c>
      <c r="CS33" s="42">
        <v>0</v>
      </c>
      <c r="CT33" s="42">
        <v>0</v>
      </c>
      <c r="CU33" s="42">
        <v>0</v>
      </c>
      <c r="CV33" s="527"/>
      <c r="CW33" s="531"/>
      <c r="CX33" s="29"/>
      <c r="CY33" s="29"/>
      <c r="CZ33" s="29"/>
      <c r="DA33" s="532"/>
      <c r="DB33" s="2"/>
      <c r="DC33" s="2"/>
      <c r="DD33" s="2"/>
      <c r="DE33" s="2"/>
      <c r="DF33" s="2">
        <f t="shared" si="4"/>
        <v>0</v>
      </c>
      <c r="DG33" s="2">
        <f t="shared" si="5"/>
        <v>0</v>
      </c>
      <c r="DH33" s="91"/>
      <c r="DI33" s="560"/>
    </row>
    <row r="34" spans="1:114" s="24" customFormat="1" x14ac:dyDescent="0.2">
      <c r="A34" s="5">
        <v>7</v>
      </c>
      <c r="B34" s="46" t="s">
        <v>32</v>
      </c>
      <c r="C34" s="6" t="s">
        <v>33</v>
      </c>
      <c r="D34" s="7">
        <v>1243864</v>
      </c>
      <c r="E34" s="50">
        <v>6.7863000000000007E-2</v>
      </c>
      <c r="F34" s="3">
        <f t="shared" ref="F34:F35" si="87">ROUND(E34*D34,0)</f>
        <v>84412</v>
      </c>
      <c r="G34" s="457">
        <v>25048.5</v>
      </c>
      <c r="H34" s="4">
        <f t="shared" ref="H34:H36" si="88">ROUND(G34*1.007,2)</f>
        <v>25223.84</v>
      </c>
      <c r="I34" s="4">
        <f>ROUND(E34*H34,2)-0.01</f>
        <v>1711.76</v>
      </c>
      <c r="J34" s="388">
        <f>ROUND(F34*H34,2)</f>
        <v>2129194782.0799999</v>
      </c>
      <c r="K34" s="54">
        <f>K36</f>
        <v>0</v>
      </c>
      <c r="L34" s="54">
        <f>L36</f>
        <v>0</v>
      </c>
      <c r="M34" s="4">
        <f>J34+L34+K34</f>
        <v>2129194782.0799999</v>
      </c>
      <c r="N34" s="50">
        <f>E34</f>
        <v>6.7863000000000007E-2</v>
      </c>
      <c r="O34" s="3">
        <f>ROUND(N34*D34,0)</f>
        <v>84412</v>
      </c>
      <c r="P34" s="2">
        <f>ROUND(Q34/N34,2)+0.08</f>
        <v>25223.84</v>
      </c>
      <c r="Q34" s="2">
        <f>ROUND(R34/D34,2)</f>
        <v>1711.76</v>
      </c>
      <c r="R34" s="4">
        <f t="shared" si="0"/>
        <v>2129194782.0799999</v>
      </c>
      <c r="S34" s="33">
        <f t="shared" ref="S34:T37" si="89">N34-E34</f>
        <v>0</v>
      </c>
      <c r="T34" s="33">
        <f t="shared" si="89"/>
        <v>0</v>
      </c>
      <c r="U34" s="33">
        <f t="shared" ref="U34:W36" si="90">P34-H34</f>
        <v>0</v>
      </c>
      <c r="V34" s="33">
        <f t="shared" si="90"/>
        <v>0</v>
      </c>
      <c r="W34" s="54">
        <f t="shared" si="90"/>
        <v>0</v>
      </c>
      <c r="X34" s="392">
        <f>P34/H34*100</f>
        <v>100</v>
      </c>
      <c r="Y34" s="487">
        <f t="shared" si="1"/>
        <v>2129194.7999999998</v>
      </c>
      <c r="Z34" s="4">
        <f>AA34+AB34</f>
        <v>138086793.28999999</v>
      </c>
      <c r="AA34" s="4">
        <f>129815644.75-AA54</f>
        <v>129566101.94</v>
      </c>
      <c r="AB34" s="4">
        <f>17270203.7-AB54</f>
        <v>8520691.3499999996</v>
      </c>
      <c r="AC34" s="28"/>
      <c r="AD34" s="46" t="s">
        <v>32</v>
      </c>
      <c r="AE34" s="50">
        <v>6.7863000000000007E-2</v>
      </c>
      <c r="AF34" s="3">
        <v>84412</v>
      </c>
      <c r="AG34" s="2">
        <v>25223.84</v>
      </c>
      <c r="AH34" s="2">
        <v>1711.76</v>
      </c>
      <c r="AI34" s="4">
        <v>2129194782.0799999</v>
      </c>
      <c r="AJ34" s="239">
        <f t="shared" ref="AJ34:AN36" si="91">AE34-N34</f>
        <v>0</v>
      </c>
      <c r="AK34" s="239">
        <f t="shared" si="91"/>
        <v>0</v>
      </c>
      <c r="AL34" s="54">
        <f t="shared" si="91"/>
        <v>0</v>
      </c>
      <c r="AM34" s="54">
        <f t="shared" si="91"/>
        <v>0</v>
      </c>
      <c r="AN34" s="54">
        <f t="shared" si="91"/>
        <v>0</v>
      </c>
      <c r="AO34" s="239">
        <f t="shared" si="9"/>
        <v>0</v>
      </c>
      <c r="AP34" s="540">
        <f t="shared" si="10"/>
        <v>0</v>
      </c>
      <c r="AQ34" s="33">
        <f t="shared" si="11"/>
        <v>0</v>
      </c>
      <c r="AR34" s="33">
        <f t="shared" si="12"/>
        <v>0</v>
      </c>
      <c r="AS34" s="33">
        <f t="shared" si="2"/>
        <v>0</v>
      </c>
      <c r="AT34" s="247">
        <f t="shared" si="29"/>
        <v>100</v>
      </c>
      <c r="AU34" s="4">
        <f>AV34+AW34</f>
        <v>138086793.28999999</v>
      </c>
      <c r="AV34" s="4">
        <f>129815644.75-AV54</f>
        <v>129566101.94</v>
      </c>
      <c r="AW34" s="4">
        <f>17270203.7-AW54</f>
        <v>8520691.3499999996</v>
      </c>
      <c r="AX34" s="426">
        <f t="shared" ref="AX34:AX44" si="92">AY34+AZ34</f>
        <v>0</v>
      </c>
      <c r="AY34" s="426">
        <f t="shared" si="15"/>
        <v>0</v>
      </c>
      <c r="AZ34" s="426">
        <f t="shared" si="16"/>
        <v>0</v>
      </c>
      <c r="BA34" s="28"/>
      <c r="BB34" s="46" t="s">
        <v>32</v>
      </c>
      <c r="BC34" s="7">
        <v>1243864</v>
      </c>
      <c r="BD34" s="505">
        <v>6.7863000000000007E-2</v>
      </c>
      <c r="BE34" s="321">
        <v>84412</v>
      </c>
      <c r="BF34" s="282">
        <f>ROUND(BH34/BE34,2)</f>
        <v>25224.09</v>
      </c>
      <c r="BG34" s="282">
        <f>ROUND(BH34/D34,2)</f>
        <v>1711.78</v>
      </c>
      <c r="BH34" s="192">
        <f>2129194782.08+21070.69</f>
        <v>2129215852.77</v>
      </c>
      <c r="BI34" s="495">
        <f t="shared" ref="BI34:BM36" si="93">BD34-AE34</f>
        <v>0</v>
      </c>
      <c r="BJ34" s="495">
        <f t="shared" si="93"/>
        <v>0</v>
      </c>
      <c r="BK34" s="54">
        <f t="shared" si="93"/>
        <v>0.25</v>
      </c>
      <c r="BL34" s="54">
        <f t="shared" si="93"/>
        <v>1.999999999998181E-2</v>
      </c>
      <c r="BM34" s="54">
        <f t="shared" si="93"/>
        <v>21070.69000005722</v>
      </c>
      <c r="BN34" s="491">
        <f t="shared" ref="BN34:BN37" si="94">BD34-$E34</f>
        <v>0</v>
      </c>
      <c r="BO34" s="498">
        <f t="shared" ref="BO34:BO37" si="95">BE34-$F34</f>
        <v>0</v>
      </c>
      <c r="BP34" s="33">
        <f t="shared" ref="BP34:BP36" si="96">BF34-$H34</f>
        <v>0.25</v>
      </c>
      <c r="BQ34" s="33">
        <f t="shared" ref="BQ34:BQ36" si="97">BG34-$I34</f>
        <v>1.999999999998181E-2</v>
      </c>
      <c r="BR34" s="33">
        <f t="shared" ref="BR34:BR37" si="98">BH34-$J34</f>
        <v>21070.69000005722</v>
      </c>
      <c r="BS34" s="489">
        <f t="shared" ref="BS34:BS36" si="99">BF34/$H34*100</f>
        <v>100.00099112585555</v>
      </c>
      <c r="BT34" s="4">
        <f>BU34+BV34</f>
        <v>138107863.97999999</v>
      </c>
      <c r="BU34" s="4">
        <f>138045042.5-BU54</f>
        <v>137795499.69</v>
      </c>
      <c r="BV34" s="4">
        <f>9061876.64-BV54</f>
        <v>312364.29000000097</v>
      </c>
      <c r="BW34" s="426">
        <f t="shared" ref="BW34:BW44" si="100">BX34+BY34</f>
        <v>21070.690000001341</v>
      </c>
      <c r="BX34" s="426">
        <f t="shared" si="25"/>
        <v>8229397.75</v>
      </c>
      <c r="BY34" s="426">
        <f t="shared" si="26"/>
        <v>-8208327.0599999987</v>
      </c>
      <c r="BZ34" s="584"/>
      <c r="CA34" s="46" t="s">
        <v>32</v>
      </c>
      <c r="CB34" s="4">
        <v>138107863.97999999</v>
      </c>
      <c r="CC34" s="4">
        <v>137795499.69</v>
      </c>
      <c r="CD34" s="4">
        <v>312364.29000000097</v>
      </c>
      <c r="CE34" s="54">
        <v>0</v>
      </c>
      <c r="CF34" s="54">
        <v>0</v>
      </c>
      <c r="CG34" s="54">
        <v>0</v>
      </c>
      <c r="CH34" s="545"/>
      <c r="CI34" s="5">
        <v>7</v>
      </c>
      <c r="CJ34" s="46" t="s">
        <v>32</v>
      </c>
      <c r="CK34" s="7">
        <v>1243864</v>
      </c>
      <c r="CL34" s="546">
        <v>6.7863000000000007E-2</v>
      </c>
      <c r="CM34" s="96">
        <v>84412</v>
      </c>
      <c r="CN34" s="597">
        <v>25224.09</v>
      </c>
      <c r="CO34" s="597">
        <v>1711.78</v>
      </c>
      <c r="CP34" s="28">
        <v>2129215852.77</v>
      </c>
      <c r="CQ34" s="523">
        <v>0</v>
      </c>
      <c r="CR34" s="523">
        <v>0</v>
      </c>
      <c r="CS34" s="54">
        <v>0</v>
      </c>
      <c r="CT34" s="54">
        <v>0</v>
      </c>
      <c r="CU34" s="54">
        <v>0</v>
      </c>
      <c r="CV34" s="527">
        <v>0</v>
      </c>
      <c r="CW34" s="531">
        <v>0</v>
      </c>
      <c r="CX34" s="33">
        <v>0.25</v>
      </c>
      <c r="CY34" s="33">
        <v>1.999999999998181E-2</v>
      </c>
      <c r="CZ34" s="33">
        <v>21070.69000005722</v>
      </c>
      <c r="DA34" s="532">
        <v>100.00099112585555</v>
      </c>
      <c r="DB34" s="2">
        <f>DC34+DD34</f>
        <v>138107863.97999999</v>
      </c>
      <c r="DC34" s="2">
        <f>138045042.5-DC54</f>
        <v>137795499.69</v>
      </c>
      <c r="DD34" s="2">
        <f>9061876.64-DD54</f>
        <v>312364.29000000097</v>
      </c>
      <c r="DE34" s="2">
        <f t="shared" ref="DE34:DE44" si="101">DF34+DG34</f>
        <v>0</v>
      </c>
      <c r="DF34" s="2">
        <f t="shared" si="4"/>
        <v>0</v>
      </c>
      <c r="DG34" s="2">
        <f t="shared" si="5"/>
        <v>0</v>
      </c>
      <c r="DH34" s="5">
        <v>7</v>
      </c>
      <c r="DI34" s="561" t="s">
        <v>32</v>
      </c>
    </row>
    <row r="35" spans="1:114" x14ac:dyDescent="0.2">
      <c r="A35" s="34" t="s">
        <v>55</v>
      </c>
      <c r="B35" s="21" t="s">
        <v>34</v>
      </c>
      <c r="C35" s="55" t="s">
        <v>33</v>
      </c>
      <c r="D35" s="16">
        <v>1243864</v>
      </c>
      <c r="E35" s="52">
        <v>1.0507000000000001E-2</v>
      </c>
      <c r="F35" s="19">
        <f t="shared" si="87"/>
        <v>13069</v>
      </c>
      <c r="G35" s="517">
        <v>77273.100000000006</v>
      </c>
      <c r="H35" s="517">
        <f t="shared" si="88"/>
        <v>77814.009999999995</v>
      </c>
      <c r="I35" s="517">
        <f>ROUND(E35*H35,2)</f>
        <v>817.59</v>
      </c>
      <c r="J35" s="282">
        <f>ROUND(F35*H35,2)</f>
        <v>1016951296.6900001</v>
      </c>
      <c r="K35" s="28"/>
      <c r="L35" s="28"/>
      <c r="M35" s="2">
        <f>J35+L35+K35</f>
        <v>1016951296.6900001</v>
      </c>
      <c r="N35" s="52">
        <f>E35</f>
        <v>1.0507000000000001E-2</v>
      </c>
      <c r="O35" s="19">
        <f>ROUND(N35*D35,0)</f>
        <v>13069</v>
      </c>
      <c r="P35" s="517">
        <f>ROUND(Q35/N35,2)+0.17</f>
        <v>77814.009999999995</v>
      </c>
      <c r="Q35" s="517">
        <f>ROUND(R35/D35,2)+0.02</f>
        <v>817.59</v>
      </c>
      <c r="R35" s="2">
        <f t="shared" si="0"/>
        <v>1016951296.6900001</v>
      </c>
      <c r="S35" s="20">
        <f t="shared" si="89"/>
        <v>0</v>
      </c>
      <c r="T35" s="20">
        <f t="shared" si="89"/>
        <v>0</v>
      </c>
      <c r="U35" s="29">
        <f t="shared" si="90"/>
        <v>0</v>
      </c>
      <c r="V35" s="29">
        <f t="shared" si="90"/>
        <v>0</v>
      </c>
      <c r="W35" s="42">
        <f t="shared" si="90"/>
        <v>0</v>
      </c>
      <c r="X35" s="392">
        <f>P35/H35*100</f>
        <v>100</v>
      </c>
      <c r="Y35" s="487">
        <f t="shared" si="1"/>
        <v>1016951.3</v>
      </c>
      <c r="Z35" s="4">
        <f t="shared" ref="Z35:Z44" si="102">AA35+AB35</f>
        <v>117827206.36</v>
      </c>
      <c r="AA35" s="4">
        <v>109597808.61</v>
      </c>
      <c r="AB35" s="4">
        <v>8229397.75</v>
      </c>
      <c r="AC35" s="28"/>
      <c r="AD35" s="21" t="s">
        <v>34</v>
      </c>
      <c r="AE35" s="52">
        <v>1.0507000000000001E-2</v>
      </c>
      <c r="AF35" s="19">
        <v>13069</v>
      </c>
      <c r="AG35" s="517">
        <v>77814.009999999995</v>
      </c>
      <c r="AH35" s="517">
        <v>817.59</v>
      </c>
      <c r="AI35" s="2">
        <v>1016951296.6900001</v>
      </c>
      <c r="AJ35" s="239">
        <f t="shared" si="91"/>
        <v>0</v>
      </c>
      <c r="AK35" s="239">
        <f t="shared" si="91"/>
        <v>0</v>
      </c>
      <c r="AL35" s="42">
        <f t="shared" si="91"/>
        <v>0</v>
      </c>
      <c r="AM35" s="42">
        <f t="shared" si="91"/>
        <v>0</v>
      </c>
      <c r="AN35" s="42">
        <f t="shared" si="91"/>
        <v>0</v>
      </c>
      <c r="AO35" s="239">
        <f t="shared" si="9"/>
        <v>0</v>
      </c>
      <c r="AP35" s="540">
        <f t="shared" si="10"/>
        <v>0</v>
      </c>
      <c r="AQ35" s="29">
        <f t="shared" si="11"/>
        <v>0</v>
      </c>
      <c r="AR35" s="29">
        <f t="shared" si="12"/>
        <v>0</v>
      </c>
      <c r="AS35" s="29">
        <f t="shared" si="2"/>
        <v>0</v>
      </c>
      <c r="AT35" s="247">
        <f t="shared" si="29"/>
        <v>100</v>
      </c>
      <c r="AU35" s="4">
        <f t="shared" ref="AU35:AU37" si="103">AV35+AW35</f>
        <v>119379381.59999999</v>
      </c>
      <c r="AV35" s="4">
        <v>111149983.84999999</v>
      </c>
      <c r="AW35" s="4">
        <v>8229397.75</v>
      </c>
      <c r="AX35" s="426">
        <f t="shared" si="92"/>
        <v>1552175.2399999946</v>
      </c>
      <c r="AY35" s="426">
        <f t="shared" si="15"/>
        <v>1552175.2399999946</v>
      </c>
      <c r="AZ35" s="426">
        <f t="shared" si="16"/>
        <v>0</v>
      </c>
      <c r="BA35" s="28"/>
      <c r="BB35" s="21" t="s">
        <v>34</v>
      </c>
      <c r="BC35" s="16">
        <v>1243864</v>
      </c>
      <c r="BD35" s="503">
        <v>1.0507000000000001E-2</v>
      </c>
      <c r="BE35" s="19">
        <v>13069</v>
      </c>
      <c r="BF35" s="517">
        <f>ROUND(BH35/BE35,2)</f>
        <v>77814.009999999995</v>
      </c>
      <c r="BG35" s="517">
        <v>817.59</v>
      </c>
      <c r="BH35" s="2">
        <v>1016951296.6900001</v>
      </c>
      <c r="BI35" s="495">
        <f t="shared" si="93"/>
        <v>0</v>
      </c>
      <c r="BJ35" s="495">
        <f t="shared" si="93"/>
        <v>0</v>
      </c>
      <c r="BK35" s="42">
        <f t="shared" si="93"/>
        <v>0</v>
      </c>
      <c r="BL35" s="42">
        <f t="shared" si="93"/>
        <v>0</v>
      </c>
      <c r="BM35" s="42">
        <f t="shared" si="93"/>
        <v>0</v>
      </c>
      <c r="BN35" s="491">
        <f t="shared" si="94"/>
        <v>0</v>
      </c>
      <c r="BO35" s="498">
        <f t="shared" si="95"/>
        <v>0</v>
      </c>
      <c r="BP35" s="29">
        <f t="shared" si="96"/>
        <v>0</v>
      </c>
      <c r="BQ35" s="29">
        <f t="shared" si="97"/>
        <v>0</v>
      </c>
      <c r="BR35" s="29">
        <f t="shared" si="98"/>
        <v>0</v>
      </c>
      <c r="BS35" s="489">
        <f t="shared" si="99"/>
        <v>100</v>
      </c>
      <c r="BT35" s="4">
        <f t="shared" ref="BT35:BT37" si="104">BU35+BV35</f>
        <v>119379381.61</v>
      </c>
      <c r="BU35" s="4">
        <v>119379381.61</v>
      </c>
      <c r="BV35" s="4">
        <v>0</v>
      </c>
      <c r="BW35" s="426">
        <f t="shared" si="100"/>
        <v>1.000000536441803E-2</v>
      </c>
      <c r="BX35" s="426">
        <f t="shared" si="25"/>
        <v>8229397.7600000054</v>
      </c>
      <c r="BY35" s="426">
        <f t="shared" si="26"/>
        <v>-8229397.75</v>
      </c>
      <c r="BZ35" s="584"/>
      <c r="CA35" s="21" t="s">
        <v>34</v>
      </c>
      <c r="CB35" s="4">
        <v>119379381.61</v>
      </c>
      <c r="CC35" s="4">
        <v>119379381.61</v>
      </c>
      <c r="CD35" s="4">
        <v>0</v>
      </c>
      <c r="CE35" s="54">
        <v>0</v>
      </c>
      <c r="CF35" s="54">
        <v>0</v>
      </c>
      <c r="CG35" s="54">
        <v>0</v>
      </c>
      <c r="CH35" s="545"/>
      <c r="CI35" s="34" t="s">
        <v>55</v>
      </c>
      <c r="CJ35" s="21" t="s">
        <v>34</v>
      </c>
      <c r="CK35" s="16">
        <v>1243864</v>
      </c>
      <c r="CL35" s="503">
        <v>1.0507000000000001E-2</v>
      </c>
      <c r="CM35" s="19">
        <v>13069</v>
      </c>
      <c r="CN35" s="597">
        <v>77814.009999999995</v>
      </c>
      <c r="CO35" s="597">
        <v>817.59</v>
      </c>
      <c r="CP35" s="597">
        <v>1016951296.6900001</v>
      </c>
      <c r="CQ35" s="523">
        <v>0</v>
      </c>
      <c r="CR35" s="523">
        <v>0</v>
      </c>
      <c r="CS35" s="42">
        <v>0</v>
      </c>
      <c r="CT35" s="42">
        <v>0</v>
      </c>
      <c r="CU35" s="42">
        <v>0</v>
      </c>
      <c r="CV35" s="574">
        <v>0</v>
      </c>
      <c r="CW35" s="579">
        <v>0</v>
      </c>
      <c r="CX35" s="20">
        <v>0</v>
      </c>
      <c r="CY35" s="20">
        <v>0</v>
      </c>
      <c r="CZ35" s="20">
        <v>0</v>
      </c>
      <c r="DA35" s="532">
        <v>100</v>
      </c>
      <c r="DB35" s="2">
        <f t="shared" ref="DB35:DB37" si="105">DC35+DD35</f>
        <v>119379381.61</v>
      </c>
      <c r="DC35" s="2">
        <v>119379381.61</v>
      </c>
      <c r="DD35" s="2">
        <v>0</v>
      </c>
      <c r="DE35" s="2">
        <f t="shared" si="101"/>
        <v>0</v>
      </c>
      <c r="DF35" s="2">
        <f t="shared" si="4"/>
        <v>0</v>
      </c>
      <c r="DG35" s="2">
        <f t="shared" si="5"/>
        <v>0</v>
      </c>
      <c r="DH35" s="34" t="s">
        <v>55</v>
      </c>
      <c r="DI35" s="562" t="s">
        <v>34</v>
      </c>
    </row>
    <row r="36" spans="1:114" s="11" customFormat="1" x14ac:dyDescent="0.2">
      <c r="A36" s="34" t="s">
        <v>56</v>
      </c>
      <c r="B36" s="21" t="s">
        <v>35</v>
      </c>
      <c r="C36" s="55" t="s">
        <v>33</v>
      </c>
      <c r="D36" s="16">
        <v>1243864</v>
      </c>
      <c r="E36" s="52">
        <v>5.5999999999999995E-4</v>
      </c>
      <c r="F36" s="19">
        <f>ROUND(E36*D36,0)</f>
        <v>697</v>
      </c>
      <c r="G36" s="517">
        <v>124728.5</v>
      </c>
      <c r="H36" s="517">
        <f t="shared" si="88"/>
        <v>125601.60000000001</v>
      </c>
      <c r="I36" s="517">
        <f>ROUND(E36*H36,2)</f>
        <v>70.34</v>
      </c>
      <c r="J36" s="282">
        <f>ROUND(F36*H36,2)</f>
        <v>87544315.200000003</v>
      </c>
      <c r="K36" s="28"/>
      <c r="L36" s="517"/>
      <c r="M36" s="2">
        <f>J36+L36+K36</f>
        <v>87544315.200000003</v>
      </c>
      <c r="N36" s="52">
        <f>E36</f>
        <v>5.5999999999999995E-4</v>
      </c>
      <c r="O36" s="19">
        <f>F36</f>
        <v>697</v>
      </c>
      <c r="P36" s="517">
        <f>H36</f>
        <v>125601.60000000001</v>
      </c>
      <c r="Q36" s="517">
        <f>ROUND(R36/D36,2)-0.04</f>
        <v>70.339999999999989</v>
      </c>
      <c r="R36" s="2">
        <f>ROUND(O36*P36,2)</f>
        <v>87544315.200000003</v>
      </c>
      <c r="S36" s="186">
        <f t="shared" si="89"/>
        <v>0</v>
      </c>
      <c r="T36" s="78">
        <f t="shared" si="89"/>
        <v>0</v>
      </c>
      <c r="U36" s="29">
        <f t="shared" si="90"/>
        <v>0</v>
      </c>
      <c r="V36" s="20">
        <f t="shared" si="90"/>
        <v>0</v>
      </c>
      <c r="W36" s="31">
        <f t="shared" si="90"/>
        <v>0</v>
      </c>
      <c r="X36" s="392">
        <f>P36/H36*100</f>
        <v>100</v>
      </c>
      <c r="Y36" s="487">
        <f t="shared" si="1"/>
        <v>87544.3</v>
      </c>
      <c r="Z36" s="4">
        <f t="shared" si="102"/>
        <v>7059429.0800000001</v>
      </c>
      <c r="AA36" s="4">
        <v>6768135.4800000004</v>
      </c>
      <c r="AB36" s="4">
        <v>291293.59999999998</v>
      </c>
      <c r="AC36" s="28"/>
      <c r="AD36" s="21" t="s">
        <v>35</v>
      </c>
      <c r="AE36" s="52">
        <v>5.5999999999999995E-4</v>
      </c>
      <c r="AF36" s="19">
        <v>697</v>
      </c>
      <c r="AG36" s="517">
        <v>125601.60000000001</v>
      </c>
      <c r="AH36" s="517">
        <v>70.339999999999989</v>
      </c>
      <c r="AI36" s="2">
        <v>87544315.200000003</v>
      </c>
      <c r="AJ36" s="239">
        <f t="shared" si="91"/>
        <v>0</v>
      </c>
      <c r="AK36" s="239">
        <f t="shared" si="91"/>
        <v>0</v>
      </c>
      <c r="AL36" s="42">
        <f t="shared" si="91"/>
        <v>0</v>
      </c>
      <c r="AM36" s="42">
        <f t="shared" si="91"/>
        <v>0</v>
      </c>
      <c r="AN36" s="42">
        <f t="shared" si="91"/>
        <v>0</v>
      </c>
      <c r="AO36" s="239">
        <f t="shared" si="9"/>
        <v>0</v>
      </c>
      <c r="AP36" s="540">
        <f t="shared" si="10"/>
        <v>0</v>
      </c>
      <c r="AQ36" s="29">
        <f t="shared" si="11"/>
        <v>0</v>
      </c>
      <c r="AR36" s="29">
        <f t="shared" si="12"/>
        <v>0</v>
      </c>
      <c r="AS36" s="29">
        <f t="shared" si="2"/>
        <v>0</v>
      </c>
      <c r="AT36" s="247">
        <f t="shared" si="29"/>
        <v>100</v>
      </c>
      <c r="AU36" s="4">
        <f t="shared" si="103"/>
        <v>7059429.0800000001</v>
      </c>
      <c r="AV36" s="4">
        <v>6768135.4800000004</v>
      </c>
      <c r="AW36" s="4">
        <v>291293.59999999998</v>
      </c>
      <c r="AX36" s="426">
        <f t="shared" si="92"/>
        <v>0</v>
      </c>
      <c r="AY36" s="426">
        <f t="shared" si="15"/>
        <v>0</v>
      </c>
      <c r="AZ36" s="426">
        <f t="shared" si="16"/>
        <v>0</v>
      </c>
      <c r="BA36" s="28"/>
      <c r="BB36" s="21" t="s">
        <v>35</v>
      </c>
      <c r="BC36" s="16">
        <v>1243864</v>
      </c>
      <c r="BD36" s="502">
        <v>6.8300000000000001E-4</v>
      </c>
      <c r="BE36" s="285">
        <v>850</v>
      </c>
      <c r="BF36" s="282">
        <f>ROUND(BH36/BE36,2)</f>
        <v>102993.31</v>
      </c>
      <c r="BG36" s="282">
        <f>ROUND(BH36/D36,2)</f>
        <v>70.38</v>
      </c>
      <c r="BH36" s="2">
        <v>87544315.200000003</v>
      </c>
      <c r="BI36" s="501">
        <f t="shared" si="93"/>
        <v>1.2300000000000006E-4</v>
      </c>
      <c r="BJ36" s="495">
        <f t="shared" si="93"/>
        <v>153</v>
      </c>
      <c r="BK36" s="42">
        <f t="shared" si="93"/>
        <v>-22608.290000000008</v>
      </c>
      <c r="BL36" s="42">
        <f t="shared" si="93"/>
        <v>4.0000000000006253E-2</v>
      </c>
      <c r="BM36" s="42">
        <f t="shared" si="93"/>
        <v>0</v>
      </c>
      <c r="BN36" s="501">
        <f t="shared" si="94"/>
        <v>1.2300000000000006E-4</v>
      </c>
      <c r="BO36" s="498">
        <f t="shared" si="95"/>
        <v>153</v>
      </c>
      <c r="BP36" s="29">
        <f t="shared" si="96"/>
        <v>-22608.290000000008</v>
      </c>
      <c r="BQ36" s="29">
        <f t="shared" si="97"/>
        <v>3.9999999999992042E-2</v>
      </c>
      <c r="BR36" s="29">
        <f t="shared" si="98"/>
        <v>0</v>
      </c>
      <c r="BS36" s="489">
        <f t="shared" si="99"/>
        <v>81.999998407663583</v>
      </c>
      <c r="BT36" s="4">
        <f t="shared" si="104"/>
        <v>7059429.0800000001</v>
      </c>
      <c r="BU36" s="4">
        <v>6768135.4800000004</v>
      </c>
      <c r="BV36" s="4">
        <v>291293.59999999998</v>
      </c>
      <c r="BW36" s="426">
        <f t="shared" si="100"/>
        <v>0</v>
      </c>
      <c r="BX36" s="426">
        <f t="shared" si="25"/>
        <v>0</v>
      </c>
      <c r="BY36" s="426">
        <f t="shared" si="26"/>
        <v>0</v>
      </c>
      <c r="BZ36" s="584"/>
      <c r="CA36" s="21" t="s">
        <v>35</v>
      </c>
      <c r="CB36" s="4">
        <v>7059429.0800000001</v>
      </c>
      <c r="CC36" s="4">
        <v>6768135.4800000004</v>
      </c>
      <c r="CD36" s="4">
        <v>291293.59999999998</v>
      </c>
      <c r="CE36" s="54">
        <v>0</v>
      </c>
      <c r="CF36" s="54">
        <v>0</v>
      </c>
      <c r="CG36" s="54">
        <v>0</v>
      </c>
      <c r="CH36" s="545"/>
      <c r="CI36" s="34" t="s">
        <v>56</v>
      </c>
      <c r="CJ36" s="21" t="s">
        <v>35</v>
      </c>
      <c r="CK36" s="16">
        <v>1243864</v>
      </c>
      <c r="CL36" s="503">
        <v>6.8300000000000001E-4</v>
      </c>
      <c r="CM36" s="19">
        <v>850</v>
      </c>
      <c r="CN36" s="597">
        <v>102993.31</v>
      </c>
      <c r="CO36" s="597">
        <v>70.38</v>
      </c>
      <c r="CP36" s="597">
        <v>87544315.200000003</v>
      </c>
      <c r="CQ36" s="526">
        <v>0</v>
      </c>
      <c r="CR36" s="523">
        <v>0</v>
      </c>
      <c r="CS36" s="42">
        <v>0</v>
      </c>
      <c r="CT36" s="42">
        <v>0</v>
      </c>
      <c r="CU36" s="42">
        <v>0</v>
      </c>
      <c r="CV36" s="577">
        <v>1.2300000000000006E-4</v>
      </c>
      <c r="CW36" s="579">
        <v>153</v>
      </c>
      <c r="CX36" s="20">
        <v>-22608.290000000008</v>
      </c>
      <c r="CY36" s="20">
        <v>3.9999999999992042E-2</v>
      </c>
      <c r="CZ36" s="20">
        <v>0</v>
      </c>
      <c r="DA36" s="532">
        <v>81.999998407663583</v>
      </c>
      <c r="DB36" s="2">
        <f t="shared" si="105"/>
        <v>7059429.0800000001</v>
      </c>
      <c r="DC36" s="2">
        <v>6768135.4800000004</v>
      </c>
      <c r="DD36" s="2">
        <v>291293.59999999998</v>
      </c>
      <c r="DE36" s="2">
        <f t="shared" si="101"/>
        <v>0</v>
      </c>
      <c r="DF36" s="2">
        <f t="shared" si="4"/>
        <v>0</v>
      </c>
      <c r="DG36" s="2">
        <f t="shared" si="5"/>
        <v>0</v>
      </c>
      <c r="DH36" s="34" t="s">
        <v>56</v>
      </c>
      <c r="DI36" s="562" t="s">
        <v>35</v>
      </c>
    </row>
    <row r="37" spans="1:114" x14ac:dyDescent="0.2">
      <c r="A37" s="34" t="s">
        <v>57</v>
      </c>
      <c r="B37" s="143" t="s">
        <v>54</v>
      </c>
      <c r="C37" s="144" t="s">
        <v>33</v>
      </c>
      <c r="D37" s="145">
        <v>1243864</v>
      </c>
      <c r="E37" s="146">
        <f>E34-E35-E36</f>
        <v>5.6796000000000006E-2</v>
      </c>
      <c r="F37" s="147">
        <f>F34-F35-F36</f>
        <v>70646</v>
      </c>
      <c r="G37" s="140" t="s">
        <v>26</v>
      </c>
      <c r="H37" s="140" t="s">
        <v>26</v>
      </c>
      <c r="I37" s="118" t="s">
        <v>26</v>
      </c>
      <c r="J37" s="366">
        <f>J34-J35-J36</f>
        <v>1024699170.1899998</v>
      </c>
      <c r="K37" s="118"/>
      <c r="L37" s="118"/>
      <c r="M37" s="118">
        <f>M34-M35-M36</f>
        <v>1024699170.1899998</v>
      </c>
      <c r="N37" s="146">
        <f>N34-N35-N36</f>
        <v>5.6796000000000006E-2</v>
      </c>
      <c r="O37" s="147">
        <f>O34-O35-O36</f>
        <v>70646</v>
      </c>
      <c r="P37" s="140" t="s">
        <v>26</v>
      </c>
      <c r="Q37" s="140" t="s">
        <v>26</v>
      </c>
      <c r="R37" s="118">
        <f>R34-R35-R36</f>
        <v>1024699170.1899998</v>
      </c>
      <c r="S37" s="187">
        <f t="shared" si="89"/>
        <v>0</v>
      </c>
      <c r="T37" s="375">
        <f t="shared" si="89"/>
        <v>0</v>
      </c>
      <c r="U37" s="140" t="s">
        <v>26</v>
      </c>
      <c r="V37" s="140" t="s">
        <v>26</v>
      </c>
      <c r="W37" s="188">
        <f>R37-J37</f>
        <v>0</v>
      </c>
      <c r="X37" s="118"/>
      <c r="Y37" s="487">
        <f t="shared" si="1"/>
        <v>1024699.2</v>
      </c>
      <c r="Z37" s="116">
        <f t="shared" si="102"/>
        <v>13200157.849999998</v>
      </c>
      <c r="AA37" s="116">
        <f>AA34-AA35-AA36</f>
        <v>13200157.849999998</v>
      </c>
      <c r="AB37" s="116">
        <f>AB34-AB35-AB36</f>
        <v>0</v>
      </c>
      <c r="AC37" s="28"/>
      <c r="AD37" s="143" t="s">
        <v>54</v>
      </c>
      <c r="AE37" s="146">
        <v>5.6796000000000006E-2</v>
      </c>
      <c r="AF37" s="147">
        <v>70646</v>
      </c>
      <c r="AG37" s="140" t="s">
        <v>26</v>
      </c>
      <c r="AH37" s="140" t="s">
        <v>26</v>
      </c>
      <c r="AI37" s="118">
        <v>1024699170.1899998</v>
      </c>
      <c r="AJ37" s="239">
        <f t="shared" ref="AJ37:AK44" si="106">AE37-N37</f>
        <v>0</v>
      </c>
      <c r="AK37" s="239">
        <f t="shared" si="106"/>
        <v>0</v>
      </c>
      <c r="AL37" s="54" t="s">
        <v>26</v>
      </c>
      <c r="AM37" s="54" t="s">
        <v>26</v>
      </c>
      <c r="AN37" s="54">
        <f t="shared" ref="AN37:AN44" si="107">AI37-R37</f>
        <v>0</v>
      </c>
      <c r="AO37" s="239">
        <f t="shared" si="9"/>
        <v>0</v>
      </c>
      <c r="AP37" s="540">
        <f t="shared" si="10"/>
        <v>0</v>
      </c>
      <c r="AQ37" s="33" t="s">
        <v>26</v>
      </c>
      <c r="AR37" s="33" t="s">
        <v>26</v>
      </c>
      <c r="AS37" s="33">
        <f t="shared" si="2"/>
        <v>0</v>
      </c>
      <c r="AT37" s="247"/>
      <c r="AU37" s="116">
        <f t="shared" si="103"/>
        <v>11647982.610000003</v>
      </c>
      <c r="AV37" s="116">
        <f>AV34-AV35-AV36</f>
        <v>11647982.610000003</v>
      </c>
      <c r="AW37" s="116">
        <f>AW34-AW35-AW36</f>
        <v>0</v>
      </c>
      <c r="AX37" s="521">
        <f t="shared" si="92"/>
        <v>-1552175.2399999946</v>
      </c>
      <c r="AY37" s="521">
        <f t="shared" si="15"/>
        <v>-1552175.2399999946</v>
      </c>
      <c r="AZ37" s="521">
        <f t="shared" si="16"/>
        <v>0</v>
      </c>
      <c r="BA37" s="28"/>
      <c r="BB37" s="143" t="s">
        <v>54</v>
      </c>
      <c r="BC37" s="145">
        <v>1243864</v>
      </c>
      <c r="BD37" s="506">
        <v>5.6796000000000006E-2</v>
      </c>
      <c r="BE37" s="147">
        <v>70646</v>
      </c>
      <c r="BF37" s="140" t="s">
        <v>26</v>
      </c>
      <c r="BG37" s="140" t="s">
        <v>26</v>
      </c>
      <c r="BH37" s="118">
        <v>1024699170.1899998</v>
      </c>
      <c r="BI37" s="495">
        <f t="shared" ref="BI37:BI61" si="108">BD37-AE37</f>
        <v>0</v>
      </c>
      <c r="BJ37" s="495">
        <f t="shared" ref="BJ37:BJ61" si="109">BE37-AF37</f>
        <v>0</v>
      </c>
      <c r="BK37" s="54" t="s">
        <v>26</v>
      </c>
      <c r="BL37" s="54" t="s">
        <v>26</v>
      </c>
      <c r="BM37" s="54">
        <f t="shared" ref="BM37:BM61" si="110">BH37-AI37</f>
        <v>0</v>
      </c>
      <c r="BN37" s="491">
        <f t="shared" si="94"/>
        <v>0</v>
      </c>
      <c r="BO37" s="498">
        <f t="shared" si="95"/>
        <v>0</v>
      </c>
      <c r="BP37" s="120" t="s">
        <v>26</v>
      </c>
      <c r="BQ37" s="120" t="s">
        <v>26</v>
      </c>
      <c r="BR37" s="120">
        <f t="shared" si="98"/>
        <v>0</v>
      </c>
      <c r="BS37" s="489"/>
      <c r="BT37" s="116">
        <f t="shared" si="104"/>
        <v>11669053.289999999</v>
      </c>
      <c r="BU37" s="116">
        <f>BU34-BU35-BU36</f>
        <v>11647982.599999998</v>
      </c>
      <c r="BV37" s="116">
        <f>BV34-BV35-BV36</f>
        <v>21070.690000000992</v>
      </c>
      <c r="BW37" s="521">
        <f t="shared" si="100"/>
        <v>21070.679999995627</v>
      </c>
      <c r="BX37" s="521">
        <f t="shared" si="25"/>
        <v>-1.000000536441803E-2</v>
      </c>
      <c r="BY37" s="521">
        <f t="shared" si="26"/>
        <v>21070.690000000992</v>
      </c>
      <c r="BZ37" s="584"/>
      <c r="CA37" s="143" t="s">
        <v>54</v>
      </c>
      <c r="CB37" s="116">
        <v>11669053.289999999</v>
      </c>
      <c r="CC37" s="116">
        <v>11647982.599999998</v>
      </c>
      <c r="CD37" s="116">
        <v>21070.690000000992</v>
      </c>
      <c r="CE37" s="115">
        <v>0</v>
      </c>
      <c r="CF37" s="115">
        <v>0</v>
      </c>
      <c r="CG37" s="115">
        <v>0</v>
      </c>
      <c r="CH37" s="545"/>
      <c r="CI37" s="34" t="s">
        <v>57</v>
      </c>
      <c r="CJ37" s="143" t="s">
        <v>54</v>
      </c>
      <c r="CK37" s="145">
        <v>1243864</v>
      </c>
      <c r="CL37" s="506">
        <v>5.6796000000000006E-2</v>
      </c>
      <c r="CM37" s="147">
        <v>70646</v>
      </c>
      <c r="CN37" s="140" t="s">
        <v>26</v>
      </c>
      <c r="CO37" s="140" t="s">
        <v>26</v>
      </c>
      <c r="CP37" s="118">
        <v>1024699170.1899998</v>
      </c>
      <c r="CQ37" s="523">
        <v>0</v>
      </c>
      <c r="CR37" s="523">
        <v>0</v>
      </c>
      <c r="CS37" s="115"/>
      <c r="CT37" s="115"/>
      <c r="CU37" s="115">
        <v>0</v>
      </c>
      <c r="CV37" s="574">
        <v>0</v>
      </c>
      <c r="CW37" s="579">
        <v>0</v>
      </c>
      <c r="CX37" s="148" t="s">
        <v>26</v>
      </c>
      <c r="CY37" s="148" t="s">
        <v>26</v>
      </c>
      <c r="CZ37" s="148">
        <v>0</v>
      </c>
      <c r="DA37" s="532"/>
      <c r="DB37" s="118">
        <f t="shared" si="105"/>
        <v>11669053.289999999</v>
      </c>
      <c r="DC37" s="118">
        <f>DC34-DC35-DC36</f>
        <v>11647982.599999998</v>
      </c>
      <c r="DD37" s="118">
        <f>DD34-DD35-DD36</f>
        <v>21070.690000000992</v>
      </c>
      <c r="DE37" s="118">
        <f t="shared" si="101"/>
        <v>0</v>
      </c>
      <c r="DF37" s="118">
        <f t="shared" si="4"/>
        <v>0</v>
      </c>
      <c r="DG37" s="118">
        <f t="shared" si="5"/>
        <v>0</v>
      </c>
      <c r="DH37" s="34" t="s">
        <v>92</v>
      </c>
      <c r="DI37" s="564" t="s">
        <v>54</v>
      </c>
    </row>
    <row r="38" spans="1:114" x14ac:dyDescent="0.2">
      <c r="A38" s="34" t="s">
        <v>211</v>
      </c>
      <c r="B38" s="21"/>
      <c r="C38" s="360"/>
      <c r="D38" s="16"/>
      <c r="E38" s="463"/>
      <c r="F38" s="464"/>
      <c r="G38" s="450"/>
      <c r="H38" s="588"/>
      <c r="I38" s="588"/>
      <c r="J38" s="282"/>
      <c r="K38" s="588"/>
      <c r="L38" s="588"/>
      <c r="M38" s="2"/>
      <c r="N38" s="104"/>
      <c r="O38" s="19"/>
      <c r="P38" s="588"/>
      <c r="Q38" s="588"/>
      <c r="R38" s="2"/>
      <c r="S38" s="385"/>
      <c r="T38" s="149"/>
      <c r="U38" s="149"/>
      <c r="V38" s="149"/>
      <c r="W38" s="80"/>
      <c r="X38" s="393"/>
      <c r="Y38" s="567"/>
      <c r="Z38" s="2"/>
      <c r="AA38" s="2"/>
      <c r="AB38" s="2"/>
      <c r="AC38" s="588"/>
      <c r="AD38" s="21"/>
      <c r="AE38" s="104"/>
      <c r="AF38" s="19"/>
      <c r="AG38" s="588"/>
      <c r="AH38" s="588"/>
      <c r="AI38" s="2"/>
      <c r="AJ38" s="241"/>
      <c r="AK38" s="241"/>
      <c r="AL38" s="31"/>
      <c r="AM38" s="31"/>
      <c r="AN38" s="31"/>
      <c r="AO38" s="241"/>
      <c r="AP38" s="568"/>
      <c r="AQ38" s="20"/>
      <c r="AR38" s="20"/>
      <c r="AS38" s="20"/>
      <c r="AT38" s="249"/>
      <c r="AU38" s="2"/>
      <c r="AV38" s="2"/>
      <c r="AW38" s="2"/>
      <c r="AX38" s="424"/>
      <c r="AY38" s="424"/>
      <c r="AZ38" s="424"/>
      <c r="BA38" s="588"/>
      <c r="BB38" s="21"/>
      <c r="BC38" s="16"/>
      <c r="BD38" s="502"/>
      <c r="BE38" s="285"/>
      <c r="BF38" s="281"/>
      <c r="BG38" s="281"/>
      <c r="BH38" s="282"/>
      <c r="BI38" s="570"/>
      <c r="BJ38" s="571"/>
      <c r="BK38" s="31"/>
      <c r="BL38" s="31"/>
      <c r="BM38" s="31"/>
      <c r="BN38" s="570"/>
      <c r="BO38" s="300"/>
      <c r="BP38" s="20"/>
      <c r="BQ38" s="20"/>
      <c r="BR38" s="20"/>
      <c r="BS38" s="199"/>
      <c r="BT38" s="2"/>
      <c r="BU38" s="2"/>
      <c r="BV38" s="2"/>
      <c r="BW38" s="424"/>
      <c r="BX38" s="424"/>
      <c r="BY38" s="424"/>
      <c r="BZ38" s="585"/>
      <c r="CA38" s="21"/>
      <c r="CB38" s="2"/>
      <c r="CC38" s="2"/>
      <c r="CD38" s="2"/>
      <c r="CE38" s="32"/>
      <c r="CF38" s="32"/>
      <c r="CG38" s="32"/>
      <c r="CH38" s="573"/>
      <c r="CI38" s="34" t="s">
        <v>211</v>
      </c>
      <c r="CJ38" s="600" t="s">
        <v>208</v>
      </c>
      <c r="CK38" s="601">
        <v>1243864</v>
      </c>
      <c r="CL38" s="602">
        <v>1.4300000000000001E-4</v>
      </c>
      <c r="CM38" s="603">
        <v>178</v>
      </c>
      <c r="CN38" s="576">
        <v>124718.72</v>
      </c>
      <c r="CO38" s="576">
        <v>17.850000000000001</v>
      </c>
      <c r="CP38" s="576">
        <v>22199932.09</v>
      </c>
      <c r="CQ38" s="577"/>
      <c r="CR38" s="578"/>
      <c r="CS38" s="31"/>
      <c r="CT38" s="581"/>
      <c r="CU38" s="31"/>
      <c r="CV38" s="577"/>
      <c r="CW38" s="579"/>
      <c r="CX38" s="20"/>
      <c r="CY38" s="20"/>
      <c r="CZ38" s="20"/>
      <c r="DA38" s="576"/>
      <c r="DB38" s="2"/>
      <c r="DC38" s="2"/>
      <c r="DD38" s="2"/>
      <c r="DE38" s="2"/>
      <c r="DF38" s="2"/>
      <c r="DG38" s="2"/>
      <c r="DH38" s="34"/>
      <c r="DI38" s="600" t="s">
        <v>208</v>
      </c>
      <c r="DJ38" s="580"/>
    </row>
    <row r="39" spans="1:114" ht="37.5" x14ac:dyDescent="0.2">
      <c r="A39" s="193"/>
      <c r="B39" s="194" t="s">
        <v>99</v>
      </c>
      <c r="C39" s="195" t="s">
        <v>33</v>
      </c>
      <c r="D39" s="196">
        <v>1243864</v>
      </c>
      <c r="E39" s="197"/>
      <c r="F39" s="198"/>
      <c r="G39" s="200"/>
      <c r="H39" s="200"/>
      <c r="I39" s="201"/>
      <c r="J39" s="201"/>
      <c r="K39" s="199"/>
      <c r="L39" s="199"/>
      <c r="M39" s="199"/>
      <c r="N39" s="197">
        <f>ROUND(O39/D39,6)</f>
        <v>5.1068000000000002E-2</v>
      </c>
      <c r="O39" s="198">
        <f>O34-O42</f>
        <v>63522</v>
      </c>
      <c r="P39" s="200">
        <v>25223.84</v>
      </c>
      <c r="Q39" s="200">
        <f>ROUND(N39*P39,2)</f>
        <v>1288.1300000000001</v>
      </c>
      <c r="R39" s="201">
        <f>R34-R42</f>
        <v>853802534.08999991</v>
      </c>
      <c r="S39" s="204"/>
      <c r="T39" s="205"/>
      <c r="U39" s="205"/>
      <c r="V39" s="205"/>
      <c r="W39" s="206"/>
      <c r="X39" s="199"/>
      <c r="Y39" s="487">
        <f t="shared" si="1"/>
        <v>853802.5</v>
      </c>
      <c r="Z39" s="4">
        <f t="shared" si="102"/>
        <v>0</v>
      </c>
      <c r="AA39" s="4"/>
      <c r="AB39" s="4"/>
      <c r="AC39" s="28"/>
      <c r="AD39" s="194" t="s">
        <v>99</v>
      </c>
      <c r="AE39" s="197">
        <v>5.1068000000000002E-2</v>
      </c>
      <c r="AF39" s="198">
        <v>63522</v>
      </c>
      <c r="AG39" s="200">
        <v>25223.84</v>
      </c>
      <c r="AH39" s="200">
        <v>1288.1300000000001</v>
      </c>
      <c r="AI39" s="201">
        <v>853802534.08999991</v>
      </c>
      <c r="AJ39" s="239">
        <f t="shared" si="106"/>
        <v>0</v>
      </c>
      <c r="AK39" s="239">
        <f t="shared" si="106"/>
        <v>0</v>
      </c>
      <c r="AL39" s="54">
        <f t="shared" ref="AL39:AM44" si="111">AG39-P39</f>
        <v>0</v>
      </c>
      <c r="AM39" s="54">
        <f t="shared" si="111"/>
        <v>0</v>
      </c>
      <c r="AN39" s="54">
        <f t="shared" si="107"/>
        <v>0</v>
      </c>
      <c r="AO39" s="239" t="s">
        <v>26</v>
      </c>
      <c r="AP39" s="540" t="s">
        <v>26</v>
      </c>
      <c r="AQ39" s="33" t="s">
        <v>26</v>
      </c>
      <c r="AR39" s="33" t="s">
        <v>26</v>
      </c>
      <c r="AS39" s="33" t="s">
        <v>26</v>
      </c>
      <c r="AT39" s="247"/>
      <c r="AU39" s="4"/>
      <c r="AV39" s="4"/>
      <c r="AW39" s="4"/>
      <c r="AX39" s="426">
        <f t="shared" si="92"/>
        <v>0</v>
      </c>
      <c r="AY39" s="426">
        <f t="shared" si="15"/>
        <v>0</v>
      </c>
      <c r="AZ39" s="426">
        <f t="shared" si="16"/>
        <v>0</v>
      </c>
      <c r="BA39" s="28"/>
      <c r="BB39" s="194" t="s">
        <v>99</v>
      </c>
      <c r="BC39" s="196">
        <v>1243864</v>
      </c>
      <c r="BD39" s="502">
        <f>ROUND(BE39/BC39,6)</f>
        <v>5.1247000000000001E-2</v>
      </c>
      <c r="BE39" s="285">
        <v>63744</v>
      </c>
      <c r="BF39" s="281">
        <f t="shared" ref="BF39:BF44" si="112">ROUND(BH39/BE39,2)</f>
        <v>14247.39</v>
      </c>
      <c r="BG39" s="281">
        <f>ROUND(BH39/D39,2)+0.01</f>
        <v>730.14</v>
      </c>
      <c r="BH39" s="283">
        <f>908164792.03+21070.69</f>
        <v>908185862.72000003</v>
      </c>
      <c r="BI39" s="501">
        <f t="shared" si="108"/>
        <v>1.789999999999986E-4</v>
      </c>
      <c r="BJ39" s="495">
        <f t="shared" si="109"/>
        <v>222</v>
      </c>
      <c r="BK39" s="54">
        <f t="shared" ref="BK39:BK47" si="113">BF39-AG39</f>
        <v>-10976.45</v>
      </c>
      <c r="BL39" s="54">
        <f t="shared" ref="BL39:BL48" si="114">BG39-AH39</f>
        <v>-557.99000000000012</v>
      </c>
      <c r="BM39" s="54">
        <f t="shared" si="110"/>
        <v>54383328.630000114</v>
      </c>
      <c r="BN39" s="491" t="s">
        <v>26</v>
      </c>
      <c r="BO39" s="498" t="s">
        <v>26</v>
      </c>
      <c r="BP39" s="33" t="s">
        <v>26</v>
      </c>
      <c r="BQ39" s="33" t="s">
        <v>26</v>
      </c>
      <c r="BR39" s="33" t="s">
        <v>26</v>
      </c>
      <c r="BS39" s="489"/>
      <c r="BT39" s="4"/>
      <c r="BU39" s="4"/>
      <c r="BV39" s="4"/>
      <c r="BW39" s="426">
        <f t="shared" si="100"/>
        <v>0</v>
      </c>
      <c r="BX39" s="426">
        <f t="shared" si="25"/>
        <v>0</v>
      </c>
      <c r="BY39" s="426">
        <f t="shared" si="26"/>
        <v>0</v>
      </c>
      <c r="BZ39" s="584"/>
      <c r="CA39" s="194" t="s">
        <v>99</v>
      </c>
      <c r="CB39" s="4"/>
      <c r="CC39" s="4"/>
      <c r="CD39" s="4"/>
      <c r="CE39" s="54">
        <v>0</v>
      </c>
      <c r="CF39" s="54">
        <v>0</v>
      </c>
      <c r="CG39" s="54">
        <v>0</v>
      </c>
      <c r="CH39" s="545"/>
      <c r="CI39" s="193"/>
      <c r="CJ39" s="194" t="s">
        <v>99</v>
      </c>
      <c r="CK39" s="196">
        <v>1243864</v>
      </c>
      <c r="CL39" s="502">
        <v>5.1104999999999998E-2</v>
      </c>
      <c r="CM39" s="285">
        <v>63567</v>
      </c>
      <c r="CN39" s="589">
        <v>14363.942223805023</v>
      </c>
      <c r="CO39" s="281">
        <v>734.07</v>
      </c>
      <c r="CP39" s="283">
        <v>913082335.15999997</v>
      </c>
      <c r="CQ39" s="577">
        <v>-1.4200000000000323E-4</v>
      </c>
      <c r="CR39" s="578">
        <v>-177</v>
      </c>
      <c r="CS39" s="32">
        <v>116.55222380502346</v>
      </c>
      <c r="CT39" s="32">
        <v>3.9300000000000637</v>
      </c>
      <c r="CU39" s="32">
        <v>4896472.439999938</v>
      </c>
      <c r="CV39" s="574" t="s">
        <v>26</v>
      </c>
      <c r="CW39" s="579" t="s">
        <v>26</v>
      </c>
      <c r="CX39" s="569" t="s">
        <v>26</v>
      </c>
      <c r="CY39" s="569" t="s">
        <v>26</v>
      </c>
      <c r="CZ39" s="569" t="s">
        <v>26</v>
      </c>
      <c r="DA39" s="532"/>
      <c r="DB39" s="2"/>
      <c r="DC39" s="2"/>
      <c r="DD39" s="2"/>
      <c r="DE39" s="2">
        <f t="shared" si="101"/>
        <v>0</v>
      </c>
      <c r="DF39" s="2">
        <f t="shared" si="4"/>
        <v>0</v>
      </c>
      <c r="DG39" s="2">
        <f t="shared" si="5"/>
        <v>0</v>
      </c>
      <c r="DH39" s="193"/>
      <c r="DI39" s="565" t="s">
        <v>99</v>
      </c>
    </row>
    <row r="40" spans="1:114" x14ac:dyDescent="0.2">
      <c r="A40" s="34"/>
      <c r="B40" s="207" t="s">
        <v>34</v>
      </c>
      <c r="C40" s="55" t="s">
        <v>33</v>
      </c>
      <c r="D40" s="16">
        <v>1243864</v>
      </c>
      <c r="E40" s="104"/>
      <c r="F40" s="19"/>
      <c r="G40" s="208"/>
      <c r="H40" s="208"/>
      <c r="I40" s="252"/>
      <c r="J40" s="283"/>
      <c r="K40" s="517"/>
      <c r="L40" s="517"/>
      <c r="M40" s="2"/>
      <c r="N40" s="104">
        <f>ROUND(O40/D40,6)</f>
        <v>3.8419999999999999E-3</v>
      </c>
      <c r="O40" s="19">
        <f>O35-O43</f>
        <v>4779</v>
      </c>
      <c r="P40" s="208">
        <v>77814.009999999995</v>
      </c>
      <c r="Q40" s="208">
        <f t="shared" ref="Q40:Q44" si="115">ROUND(N40*P40,2)</f>
        <v>298.95999999999998</v>
      </c>
      <c r="R40" s="252">
        <f>ROUND(O40*P40,2)</f>
        <v>371873153.79000002</v>
      </c>
      <c r="S40" s="186"/>
      <c r="T40" s="20"/>
      <c r="U40" s="20"/>
      <c r="V40" s="20"/>
      <c r="W40" s="31"/>
      <c r="X40" s="392"/>
      <c r="Y40" s="487">
        <f t="shared" si="1"/>
        <v>371873.2</v>
      </c>
      <c r="Z40" s="4">
        <f t="shared" si="102"/>
        <v>0</v>
      </c>
      <c r="AA40" s="4"/>
      <c r="AB40" s="4"/>
      <c r="AC40" s="28"/>
      <c r="AD40" s="207" t="s">
        <v>34</v>
      </c>
      <c r="AE40" s="104">
        <v>3.8419999999999999E-3</v>
      </c>
      <c r="AF40" s="19">
        <v>4779</v>
      </c>
      <c r="AG40" s="208">
        <v>77814.009999999995</v>
      </c>
      <c r="AH40" s="208">
        <v>298.95999999999998</v>
      </c>
      <c r="AI40" s="252">
        <v>371873153.79000002</v>
      </c>
      <c r="AJ40" s="239">
        <f t="shared" si="106"/>
        <v>0</v>
      </c>
      <c r="AK40" s="239">
        <f t="shared" si="106"/>
        <v>0</v>
      </c>
      <c r="AL40" s="42">
        <f t="shared" si="111"/>
        <v>0</v>
      </c>
      <c r="AM40" s="42">
        <f t="shared" si="111"/>
        <v>0</v>
      </c>
      <c r="AN40" s="42">
        <f t="shared" si="107"/>
        <v>0</v>
      </c>
      <c r="AO40" s="239" t="s">
        <v>26</v>
      </c>
      <c r="AP40" s="540" t="s">
        <v>26</v>
      </c>
      <c r="AQ40" s="29" t="s">
        <v>26</v>
      </c>
      <c r="AR40" s="29" t="s">
        <v>26</v>
      </c>
      <c r="AS40" s="29" t="s">
        <v>26</v>
      </c>
      <c r="AT40" s="247"/>
      <c r="AU40" s="4"/>
      <c r="AV40" s="4"/>
      <c r="AW40" s="4"/>
      <c r="AX40" s="426">
        <f t="shared" si="92"/>
        <v>0</v>
      </c>
      <c r="AY40" s="426">
        <f t="shared" si="15"/>
        <v>0</v>
      </c>
      <c r="AZ40" s="426">
        <f t="shared" si="16"/>
        <v>0</v>
      </c>
      <c r="BA40" s="28"/>
      <c r="BB40" s="207" t="s">
        <v>34</v>
      </c>
      <c r="BC40" s="16">
        <v>1243864</v>
      </c>
      <c r="BD40" s="503">
        <f>ROUND(BE40/BC40,6)</f>
        <v>3.8419999999999999E-3</v>
      </c>
      <c r="BE40" s="19">
        <v>4779</v>
      </c>
      <c r="BF40" s="281">
        <f t="shared" si="112"/>
        <v>12158.57</v>
      </c>
      <c r="BG40" s="281">
        <f>ROUND(BH40/D40,2)+0.01</f>
        <v>46.72</v>
      </c>
      <c r="BH40" s="283">
        <v>58105825.710000001</v>
      </c>
      <c r="BI40" s="501">
        <f t="shared" si="108"/>
        <v>0</v>
      </c>
      <c r="BJ40" s="495">
        <f t="shared" si="109"/>
        <v>0</v>
      </c>
      <c r="BK40" s="42">
        <f t="shared" si="113"/>
        <v>-65655.44</v>
      </c>
      <c r="BL40" s="42">
        <f t="shared" si="114"/>
        <v>-252.23999999999998</v>
      </c>
      <c r="BM40" s="42">
        <f t="shared" si="110"/>
        <v>-313767328.08000004</v>
      </c>
      <c r="BN40" s="491" t="s">
        <v>26</v>
      </c>
      <c r="BO40" s="498" t="s">
        <v>26</v>
      </c>
      <c r="BP40" s="29" t="s">
        <v>26</v>
      </c>
      <c r="BQ40" s="29" t="s">
        <v>26</v>
      </c>
      <c r="BR40" s="29" t="s">
        <v>26</v>
      </c>
      <c r="BS40" s="489"/>
      <c r="BT40" s="4"/>
      <c r="BU40" s="4"/>
      <c r="BV40" s="4"/>
      <c r="BW40" s="426">
        <f t="shared" si="100"/>
        <v>0</v>
      </c>
      <c r="BX40" s="426">
        <f t="shared" si="25"/>
        <v>0</v>
      </c>
      <c r="BY40" s="426">
        <f t="shared" si="26"/>
        <v>0</v>
      </c>
      <c r="BZ40" s="584"/>
      <c r="CA40" s="207" t="s">
        <v>34</v>
      </c>
      <c r="CB40" s="4"/>
      <c r="CC40" s="4"/>
      <c r="CD40" s="4"/>
      <c r="CE40" s="54">
        <v>0</v>
      </c>
      <c r="CF40" s="54">
        <v>0</v>
      </c>
      <c r="CG40" s="54">
        <v>0</v>
      </c>
      <c r="CH40" s="545"/>
      <c r="CI40" s="34"/>
      <c r="CJ40" s="207" t="s">
        <v>34</v>
      </c>
      <c r="CK40" s="16">
        <v>1243864</v>
      </c>
      <c r="CL40" s="502">
        <v>3.5330000000000001E-3</v>
      </c>
      <c r="CM40" s="285">
        <v>4394</v>
      </c>
      <c r="CN40" s="281">
        <v>15048.91</v>
      </c>
      <c r="CO40" s="281">
        <v>53.169999999999995</v>
      </c>
      <c r="CP40" s="283">
        <v>66124909.789999999</v>
      </c>
      <c r="CQ40" s="577">
        <v>-3.0899999999999981E-4</v>
      </c>
      <c r="CR40" s="578">
        <v>-385</v>
      </c>
      <c r="CS40" s="31">
        <v>2890.34</v>
      </c>
      <c r="CT40" s="31">
        <v>6.4499999999999957</v>
      </c>
      <c r="CU40" s="31">
        <v>8019084.0799999982</v>
      </c>
      <c r="CV40" s="574" t="s">
        <v>26</v>
      </c>
      <c r="CW40" s="579" t="s">
        <v>26</v>
      </c>
      <c r="CX40" s="20" t="s">
        <v>26</v>
      </c>
      <c r="CY40" s="20" t="s">
        <v>26</v>
      </c>
      <c r="CZ40" s="20" t="s">
        <v>26</v>
      </c>
      <c r="DA40" s="532"/>
      <c r="DB40" s="2"/>
      <c r="DC40" s="2"/>
      <c r="DD40" s="2"/>
      <c r="DE40" s="2">
        <f t="shared" si="101"/>
        <v>0</v>
      </c>
      <c r="DF40" s="2">
        <f t="shared" si="4"/>
        <v>0</v>
      </c>
      <c r="DG40" s="2">
        <f t="shared" si="5"/>
        <v>0</v>
      </c>
      <c r="DH40" s="34"/>
      <c r="DI40" s="560" t="s">
        <v>34</v>
      </c>
    </row>
    <row r="41" spans="1:114" ht="19.5" x14ac:dyDescent="0.2">
      <c r="A41" s="34"/>
      <c r="B41" s="207" t="s">
        <v>35</v>
      </c>
      <c r="C41" s="55" t="s">
        <v>33</v>
      </c>
      <c r="D41" s="16">
        <v>1243864</v>
      </c>
      <c r="E41" s="104"/>
      <c r="F41" s="19"/>
      <c r="G41" s="208"/>
      <c r="H41" s="208"/>
      <c r="I41" s="252"/>
      <c r="J41" s="283"/>
      <c r="K41" s="517"/>
      <c r="L41" s="517"/>
      <c r="M41" s="2"/>
      <c r="N41" s="104">
        <f>ROUND(O41/D41,6)</f>
        <v>2.6899999999999998E-4</v>
      </c>
      <c r="O41" s="19">
        <f>O36-O44</f>
        <v>335</v>
      </c>
      <c r="P41" s="208">
        <v>125601.60000000001</v>
      </c>
      <c r="Q41" s="208">
        <f t="shared" si="115"/>
        <v>33.79</v>
      </c>
      <c r="R41" s="252">
        <f>ROUND(O41*P41,2)</f>
        <v>42076536</v>
      </c>
      <c r="S41" s="186"/>
      <c r="T41" s="20"/>
      <c r="U41" s="20"/>
      <c r="V41" s="20"/>
      <c r="W41" s="31"/>
      <c r="X41" s="392"/>
      <c r="Y41" s="487">
        <f t="shared" si="1"/>
        <v>42076.5</v>
      </c>
      <c r="Z41" s="4">
        <f t="shared" si="102"/>
        <v>0</v>
      </c>
      <c r="AA41" s="4"/>
      <c r="AB41" s="4"/>
      <c r="AC41" s="28"/>
      <c r="AD41" s="207" t="s">
        <v>35</v>
      </c>
      <c r="AE41" s="104">
        <v>2.6899999999999998E-4</v>
      </c>
      <c r="AF41" s="19">
        <v>335</v>
      </c>
      <c r="AG41" s="208">
        <v>125601.60000000001</v>
      </c>
      <c r="AH41" s="208">
        <v>33.79</v>
      </c>
      <c r="AI41" s="252">
        <v>42076536</v>
      </c>
      <c r="AJ41" s="239">
        <f t="shared" si="106"/>
        <v>0</v>
      </c>
      <c r="AK41" s="239">
        <f t="shared" si="106"/>
        <v>0</v>
      </c>
      <c r="AL41" s="42">
        <f t="shared" si="111"/>
        <v>0</v>
      </c>
      <c r="AM41" s="42">
        <f t="shared" si="111"/>
        <v>0</v>
      </c>
      <c r="AN41" s="42">
        <f t="shared" si="107"/>
        <v>0</v>
      </c>
      <c r="AO41" s="239" t="s">
        <v>26</v>
      </c>
      <c r="AP41" s="540" t="s">
        <v>26</v>
      </c>
      <c r="AQ41" s="29" t="s">
        <v>26</v>
      </c>
      <c r="AR41" s="29" t="s">
        <v>26</v>
      </c>
      <c r="AS41" s="29" t="s">
        <v>26</v>
      </c>
      <c r="AT41" s="247"/>
      <c r="AU41" s="4"/>
      <c r="AV41" s="4"/>
      <c r="AW41" s="4"/>
      <c r="AX41" s="426">
        <f t="shared" si="92"/>
        <v>0</v>
      </c>
      <c r="AY41" s="426">
        <f t="shared" si="15"/>
        <v>0</v>
      </c>
      <c r="AZ41" s="426">
        <f t="shared" si="16"/>
        <v>0</v>
      </c>
      <c r="BA41" s="28"/>
      <c r="BB41" s="207" t="s">
        <v>35</v>
      </c>
      <c r="BC41" s="16">
        <v>1243864</v>
      </c>
      <c r="BD41" s="504">
        <f>ROUND(BE41/BC41,6)-0.000001</f>
        <v>4.3999999999999996E-4</v>
      </c>
      <c r="BE41" s="285">
        <v>548</v>
      </c>
      <c r="BF41" s="281">
        <f>ROUND(BH41/BE41,2)</f>
        <v>98145.65</v>
      </c>
      <c r="BG41" s="281">
        <f>ROUND(BH41/D41,2)</f>
        <v>43.24</v>
      </c>
      <c r="BH41" s="283">
        <v>53783816.899999999</v>
      </c>
      <c r="BI41" s="501">
        <f t="shared" si="108"/>
        <v>1.7099999999999998E-4</v>
      </c>
      <c r="BJ41" s="495">
        <f t="shared" si="109"/>
        <v>213</v>
      </c>
      <c r="BK41" s="42">
        <f t="shared" si="113"/>
        <v>-27455.950000000012</v>
      </c>
      <c r="BL41" s="42">
        <f t="shared" si="114"/>
        <v>9.4500000000000028</v>
      </c>
      <c r="BM41" s="42">
        <f t="shared" si="110"/>
        <v>11707280.899999999</v>
      </c>
      <c r="BN41" s="491" t="s">
        <v>26</v>
      </c>
      <c r="BO41" s="498" t="s">
        <v>26</v>
      </c>
      <c r="BP41" s="29" t="s">
        <v>26</v>
      </c>
      <c r="BQ41" s="29" t="s">
        <v>26</v>
      </c>
      <c r="BR41" s="29" t="s">
        <v>26</v>
      </c>
      <c r="BS41" s="489"/>
      <c r="BT41" s="4"/>
      <c r="BU41" s="4"/>
      <c r="BV41" s="4"/>
      <c r="BW41" s="426">
        <f t="shared" si="100"/>
        <v>0</v>
      </c>
      <c r="BX41" s="426">
        <f t="shared" si="25"/>
        <v>0</v>
      </c>
      <c r="BY41" s="426">
        <f t="shared" si="26"/>
        <v>0</v>
      </c>
      <c r="BZ41" s="584"/>
      <c r="CA41" s="207" t="s">
        <v>35</v>
      </c>
      <c r="CB41" s="4"/>
      <c r="CC41" s="4"/>
      <c r="CD41" s="4"/>
      <c r="CE41" s="54">
        <v>0</v>
      </c>
      <c r="CF41" s="54">
        <v>0</v>
      </c>
      <c r="CG41" s="54">
        <v>0</v>
      </c>
      <c r="CH41" s="545"/>
      <c r="CI41" s="34"/>
      <c r="CJ41" s="207" t="s">
        <v>35</v>
      </c>
      <c r="CK41" s="16">
        <v>1243864</v>
      </c>
      <c r="CL41" s="587">
        <v>3.9800000000000002E-4</v>
      </c>
      <c r="CM41" s="285">
        <v>495</v>
      </c>
      <c r="CN41" s="281">
        <v>102345.87</v>
      </c>
      <c r="CO41" s="281">
        <v>40.729999999999997</v>
      </c>
      <c r="CP41" s="283">
        <v>50661205.259999998</v>
      </c>
      <c r="CQ41" s="577">
        <v>-4.1999999999999937E-5</v>
      </c>
      <c r="CR41" s="578">
        <v>-53</v>
      </c>
      <c r="CS41" s="31">
        <v>4200.2200000000012</v>
      </c>
      <c r="CT41" s="31">
        <v>-2.5100000000000051</v>
      </c>
      <c r="CU41" s="31">
        <v>-3122611.6400000006</v>
      </c>
      <c r="CV41" s="574" t="s">
        <v>26</v>
      </c>
      <c r="CW41" s="579" t="s">
        <v>26</v>
      </c>
      <c r="CX41" s="20" t="s">
        <v>26</v>
      </c>
      <c r="CY41" s="20" t="s">
        <v>26</v>
      </c>
      <c r="CZ41" s="20" t="s">
        <v>26</v>
      </c>
      <c r="DA41" s="532"/>
      <c r="DB41" s="2"/>
      <c r="DC41" s="2"/>
      <c r="DD41" s="2"/>
      <c r="DE41" s="2">
        <f t="shared" si="101"/>
        <v>0</v>
      </c>
      <c r="DF41" s="2">
        <f t="shared" si="4"/>
        <v>0</v>
      </c>
      <c r="DG41" s="2">
        <f t="shared" si="5"/>
        <v>0</v>
      </c>
      <c r="DH41" s="34"/>
      <c r="DI41" s="560" t="s">
        <v>35</v>
      </c>
    </row>
    <row r="42" spans="1:114" ht="37.5" x14ac:dyDescent="0.2">
      <c r="A42" s="193"/>
      <c r="B42" s="194" t="s">
        <v>98</v>
      </c>
      <c r="C42" s="195" t="s">
        <v>33</v>
      </c>
      <c r="D42" s="196">
        <v>1243864</v>
      </c>
      <c r="E42" s="197"/>
      <c r="F42" s="198"/>
      <c r="G42" s="200"/>
      <c r="H42" s="200"/>
      <c r="I42" s="199"/>
      <c r="J42" s="201"/>
      <c r="K42" s="199"/>
      <c r="L42" s="199"/>
      <c r="M42" s="199"/>
      <c r="N42" s="197">
        <f>ROUND(O42/D42,6)+0.000001</f>
        <v>1.6795000000000001E-2</v>
      </c>
      <c r="O42" s="198">
        <v>20890</v>
      </c>
      <c r="P42" s="200">
        <v>25223.84</v>
      </c>
      <c r="Q42" s="200">
        <f t="shared" si="115"/>
        <v>423.63</v>
      </c>
      <c r="R42" s="199">
        <v>1275392247.99</v>
      </c>
      <c r="S42" s="204"/>
      <c r="T42" s="205"/>
      <c r="U42" s="205"/>
      <c r="V42" s="205"/>
      <c r="W42" s="206"/>
      <c r="X42" s="199"/>
      <c r="Y42" s="487">
        <f t="shared" si="1"/>
        <v>1275392.2</v>
      </c>
      <c r="Z42" s="4">
        <f t="shared" si="102"/>
        <v>0</v>
      </c>
      <c r="AA42" s="4"/>
      <c r="AB42" s="4"/>
      <c r="AC42" s="28"/>
      <c r="AD42" s="194" t="s">
        <v>98</v>
      </c>
      <c r="AE42" s="197">
        <v>1.6795000000000001E-2</v>
      </c>
      <c r="AF42" s="198">
        <v>20890</v>
      </c>
      <c r="AG42" s="200">
        <v>25223.84</v>
      </c>
      <c r="AH42" s="200">
        <v>423.63</v>
      </c>
      <c r="AI42" s="199">
        <v>1275392247.99</v>
      </c>
      <c r="AJ42" s="239">
        <f t="shared" si="106"/>
        <v>0</v>
      </c>
      <c r="AK42" s="239">
        <f t="shared" si="106"/>
        <v>0</v>
      </c>
      <c r="AL42" s="54">
        <f t="shared" si="111"/>
        <v>0</v>
      </c>
      <c r="AM42" s="54">
        <f t="shared" si="111"/>
        <v>0</v>
      </c>
      <c r="AN42" s="54">
        <f t="shared" si="107"/>
        <v>0</v>
      </c>
      <c r="AO42" s="239" t="s">
        <v>26</v>
      </c>
      <c r="AP42" s="540" t="s">
        <v>26</v>
      </c>
      <c r="AQ42" s="33" t="s">
        <v>26</v>
      </c>
      <c r="AR42" s="33" t="s">
        <v>26</v>
      </c>
      <c r="AS42" s="33" t="s">
        <v>26</v>
      </c>
      <c r="AT42" s="247"/>
      <c r="AU42" s="4"/>
      <c r="AV42" s="4"/>
      <c r="AW42" s="4"/>
      <c r="AX42" s="426">
        <f t="shared" si="92"/>
        <v>0</v>
      </c>
      <c r="AY42" s="426">
        <f t="shared" si="15"/>
        <v>0</v>
      </c>
      <c r="AZ42" s="426">
        <f t="shared" si="16"/>
        <v>0</v>
      </c>
      <c r="BA42" s="28"/>
      <c r="BB42" s="194" t="s">
        <v>98</v>
      </c>
      <c r="BC42" s="196">
        <v>1243864</v>
      </c>
      <c r="BD42" s="502">
        <f>ROUND(BE42/BC42,6)</f>
        <v>1.6615999999999999E-2</v>
      </c>
      <c r="BE42" s="285">
        <v>20668</v>
      </c>
      <c r="BF42" s="281">
        <f t="shared" si="112"/>
        <v>59078.28</v>
      </c>
      <c r="BG42" s="281">
        <f>ROUND(BH42/D42,2)</f>
        <v>981.64</v>
      </c>
      <c r="BH42" s="282">
        <f>BH34-BH39</f>
        <v>1221029990.05</v>
      </c>
      <c r="BI42" s="501">
        <f t="shared" si="108"/>
        <v>-1.7900000000000207E-4</v>
      </c>
      <c r="BJ42" s="495">
        <f t="shared" si="109"/>
        <v>-222</v>
      </c>
      <c r="BK42" s="54">
        <f t="shared" si="113"/>
        <v>33854.44</v>
      </c>
      <c r="BL42" s="54">
        <f t="shared" si="114"/>
        <v>558.01</v>
      </c>
      <c r="BM42" s="54">
        <f t="shared" si="110"/>
        <v>-54362257.940000057</v>
      </c>
      <c r="BN42" s="491" t="s">
        <v>26</v>
      </c>
      <c r="BO42" s="498" t="s">
        <v>26</v>
      </c>
      <c r="BP42" s="33" t="s">
        <v>26</v>
      </c>
      <c r="BQ42" s="33" t="s">
        <v>26</v>
      </c>
      <c r="BR42" s="33" t="s">
        <v>26</v>
      </c>
      <c r="BS42" s="489"/>
      <c r="BT42" s="4"/>
      <c r="BU42" s="4"/>
      <c r="BV42" s="4"/>
      <c r="BW42" s="426">
        <f t="shared" si="100"/>
        <v>0</v>
      </c>
      <c r="BX42" s="426">
        <f t="shared" si="25"/>
        <v>0</v>
      </c>
      <c r="BY42" s="426">
        <f t="shared" si="26"/>
        <v>0</v>
      </c>
      <c r="BZ42" s="584"/>
      <c r="CA42" s="194" t="s">
        <v>98</v>
      </c>
      <c r="CB42" s="4"/>
      <c r="CC42" s="4"/>
      <c r="CD42" s="4"/>
      <c r="CE42" s="54">
        <v>0</v>
      </c>
      <c r="CF42" s="54">
        <v>0</v>
      </c>
      <c r="CG42" s="54">
        <v>0</v>
      </c>
      <c r="CH42" s="545"/>
      <c r="CI42" s="193"/>
      <c r="CJ42" s="194" t="s">
        <v>98</v>
      </c>
      <c r="CK42" s="196">
        <v>1243864</v>
      </c>
      <c r="CL42" s="502">
        <v>1.6757999999999999E-2</v>
      </c>
      <c r="CM42" s="285">
        <v>20845</v>
      </c>
      <c r="CN42" s="589">
        <v>58342.652952346791</v>
      </c>
      <c r="CO42" s="281">
        <v>977.71</v>
      </c>
      <c r="CP42" s="282">
        <v>1216133517.6099999</v>
      </c>
      <c r="CQ42" s="577">
        <v>1.4199999999999977E-4</v>
      </c>
      <c r="CR42" s="578">
        <v>177</v>
      </c>
      <c r="CS42" s="32">
        <v>-735.62704765320814</v>
      </c>
      <c r="CT42" s="32">
        <v>-3.92999999999995</v>
      </c>
      <c r="CU42" s="32">
        <v>-4896472.4400000572</v>
      </c>
      <c r="CV42" s="574" t="s">
        <v>26</v>
      </c>
      <c r="CW42" s="579" t="s">
        <v>26</v>
      </c>
      <c r="CX42" s="569" t="s">
        <v>26</v>
      </c>
      <c r="CY42" s="569" t="s">
        <v>26</v>
      </c>
      <c r="CZ42" s="569" t="s">
        <v>26</v>
      </c>
      <c r="DA42" s="532"/>
      <c r="DB42" s="2"/>
      <c r="DC42" s="2"/>
      <c r="DD42" s="2"/>
      <c r="DE42" s="2">
        <f t="shared" si="101"/>
        <v>0</v>
      </c>
      <c r="DF42" s="2">
        <f t="shared" si="4"/>
        <v>0</v>
      </c>
      <c r="DG42" s="2">
        <f t="shared" si="5"/>
        <v>0</v>
      </c>
      <c r="DH42" s="193"/>
      <c r="DI42" s="565" t="s">
        <v>98</v>
      </c>
    </row>
    <row r="43" spans="1:114" x14ac:dyDescent="0.2">
      <c r="A43" s="34"/>
      <c r="B43" s="207" t="s">
        <v>34</v>
      </c>
      <c r="C43" s="55" t="s">
        <v>33</v>
      </c>
      <c r="D43" s="16">
        <v>1243864</v>
      </c>
      <c r="E43" s="104"/>
      <c r="F43" s="19"/>
      <c r="G43" s="208"/>
      <c r="H43" s="208"/>
      <c r="I43" s="252"/>
      <c r="J43" s="283"/>
      <c r="K43" s="517"/>
      <c r="L43" s="517"/>
      <c r="M43" s="2"/>
      <c r="N43" s="104">
        <f t="shared" ref="N43:N44" si="116">ROUND(O43/D43,6)</f>
        <v>6.6649999999999999E-3</v>
      </c>
      <c r="O43" s="19">
        <v>8290</v>
      </c>
      <c r="P43" s="208">
        <v>77814.009999999995</v>
      </c>
      <c r="Q43" s="208">
        <f t="shared" si="115"/>
        <v>518.63</v>
      </c>
      <c r="R43" s="252">
        <f t="shared" ref="R43:R44" si="117">ROUND(O43*P43,2)</f>
        <v>645078142.89999998</v>
      </c>
      <c r="S43" s="186"/>
      <c r="T43" s="20"/>
      <c r="U43" s="20"/>
      <c r="V43" s="20"/>
      <c r="W43" s="31"/>
      <c r="X43" s="392"/>
      <c r="Y43" s="487">
        <f t="shared" si="1"/>
        <v>645078.1</v>
      </c>
      <c r="Z43" s="4">
        <f t="shared" si="102"/>
        <v>0</v>
      </c>
      <c r="AA43" s="4"/>
      <c r="AB43" s="4"/>
      <c r="AC43" s="28"/>
      <c r="AD43" s="207" t="s">
        <v>34</v>
      </c>
      <c r="AE43" s="104">
        <v>6.6649999999999999E-3</v>
      </c>
      <c r="AF43" s="19">
        <v>8290</v>
      </c>
      <c r="AG43" s="208">
        <v>77814.009999999995</v>
      </c>
      <c r="AH43" s="208">
        <v>518.63</v>
      </c>
      <c r="AI43" s="252">
        <v>645078142.89999998</v>
      </c>
      <c r="AJ43" s="239">
        <f t="shared" si="106"/>
        <v>0</v>
      </c>
      <c r="AK43" s="239">
        <f t="shared" si="106"/>
        <v>0</v>
      </c>
      <c r="AL43" s="42">
        <f t="shared" si="111"/>
        <v>0</v>
      </c>
      <c r="AM43" s="42">
        <f t="shared" si="111"/>
        <v>0</v>
      </c>
      <c r="AN43" s="42">
        <f t="shared" si="107"/>
        <v>0</v>
      </c>
      <c r="AO43" s="239" t="s">
        <v>26</v>
      </c>
      <c r="AP43" s="540" t="s">
        <v>26</v>
      </c>
      <c r="AQ43" s="29" t="s">
        <v>26</v>
      </c>
      <c r="AR43" s="29" t="s">
        <v>26</v>
      </c>
      <c r="AS43" s="29" t="s">
        <v>26</v>
      </c>
      <c r="AT43" s="247"/>
      <c r="AU43" s="4"/>
      <c r="AV43" s="4"/>
      <c r="AW43" s="4"/>
      <c r="AX43" s="426">
        <f t="shared" si="92"/>
        <v>0</v>
      </c>
      <c r="AY43" s="426">
        <f t="shared" si="15"/>
        <v>0</v>
      </c>
      <c r="AZ43" s="426">
        <f t="shared" si="16"/>
        <v>0</v>
      </c>
      <c r="BA43" s="28"/>
      <c r="BB43" s="207" t="s">
        <v>34</v>
      </c>
      <c r="BC43" s="16">
        <v>1243864</v>
      </c>
      <c r="BD43" s="503">
        <f>ROUND(BE43/BC43,6)</f>
        <v>6.6649999999999999E-3</v>
      </c>
      <c r="BE43" s="19">
        <v>8290</v>
      </c>
      <c r="BF43" s="281">
        <f t="shared" si="112"/>
        <v>115662.9</v>
      </c>
      <c r="BG43" s="281">
        <f>ROUND(BH43/D43,2)+0.01</f>
        <v>770.87</v>
      </c>
      <c r="BH43" s="283">
        <v>958845470.98000002</v>
      </c>
      <c r="BI43" s="501">
        <f t="shared" si="108"/>
        <v>0</v>
      </c>
      <c r="BJ43" s="495">
        <f t="shared" si="109"/>
        <v>0</v>
      </c>
      <c r="BK43" s="42">
        <f t="shared" si="113"/>
        <v>37848.89</v>
      </c>
      <c r="BL43" s="42">
        <f t="shared" si="114"/>
        <v>252.24</v>
      </c>
      <c r="BM43" s="42">
        <f t="shared" si="110"/>
        <v>313767328.08000004</v>
      </c>
      <c r="BN43" s="491" t="s">
        <v>26</v>
      </c>
      <c r="BO43" s="498" t="s">
        <v>26</v>
      </c>
      <c r="BP43" s="29" t="s">
        <v>26</v>
      </c>
      <c r="BQ43" s="29" t="s">
        <v>26</v>
      </c>
      <c r="BR43" s="29" t="s">
        <v>26</v>
      </c>
      <c r="BS43" s="489"/>
      <c r="BT43" s="4"/>
      <c r="BU43" s="4"/>
      <c r="BV43" s="4"/>
      <c r="BW43" s="426">
        <f t="shared" si="100"/>
        <v>0</v>
      </c>
      <c r="BX43" s="426">
        <f t="shared" si="25"/>
        <v>0</v>
      </c>
      <c r="BY43" s="426">
        <f t="shared" si="26"/>
        <v>0</v>
      </c>
      <c r="BZ43" s="584"/>
      <c r="CA43" s="207" t="s">
        <v>34</v>
      </c>
      <c r="CB43" s="4"/>
      <c r="CC43" s="4"/>
      <c r="CD43" s="4"/>
      <c r="CE43" s="54">
        <v>0</v>
      </c>
      <c r="CF43" s="54">
        <v>0</v>
      </c>
      <c r="CG43" s="54">
        <v>0</v>
      </c>
      <c r="CH43" s="545"/>
      <c r="CI43" s="34"/>
      <c r="CJ43" s="207" t="s">
        <v>34</v>
      </c>
      <c r="CK43" s="16">
        <v>1243864</v>
      </c>
      <c r="CL43" s="502">
        <v>6.9740000000000002E-3</v>
      </c>
      <c r="CM43" s="285">
        <v>8675</v>
      </c>
      <c r="CN43" s="281">
        <v>109605.35</v>
      </c>
      <c r="CO43" s="281">
        <v>764.42</v>
      </c>
      <c r="CP43" s="283">
        <v>950826386.89999998</v>
      </c>
      <c r="CQ43" s="577">
        <v>3.0900000000000025E-4</v>
      </c>
      <c r="CR43" s="578">
        <v>385</v>
      </c>
      <c r="CS43" s="31">
        <v>-6057.5499999999884</v>
      </c>
      <c r="CT43" s="31">
        <v>-6.4500000000000455</v>
      </c>
      <c r="CU43" s="31">
        <v>-8019084.0800000429</v>
      </c>
      <c r="CV43" s="574" t="s">
        <v>26</v>
      </c>
      <c r="CW43" s="579" t="s">
        <v>26</v>
      </c>
      <c r="CX43" s="20" t="s">
        <v>26</v>
      </c>
      <c r="CY43" s="20" t="s">
        <v>26</v>
      </c>
      <c r="CZ43" s="20" t="s">
        <v>26</v>
      </c>
      <c r="DA43" s="532"/>
      <c r="DB43" s="2"/>
      <c r="DC43" s="2"/>
      <c r="DD43" s="2"/>
      <c r="DE43" s="2">
        <f t="shared" si="101"/>
        <v>0</v>
      </c>
      <c r="DF43" s="2">
        <f t="shared" si="4"/>
        <v>0</v>
      </c>
      <c r="DG43" s="2">
        <f t="shared" si="5"/>
        <v>0</v>
      </c>
      <c r="DH43" s="34"/>
      <c r="DI43" s="560" t="s">
        <v>34</v>
      </c>
    </row>
    <row r="44" spans="1:114" ht="36" customHeight="1" x14ac:dyDescent="0.2">
      <c r="A44" s="34"/>
      <c r="B44" s="207" t="s">
        <v>35</v>
      </c>
      <c r="C44" s="55" t="s">
        <v>33</v>
      </c>
      <c r="D44" s="16">
        <v>1243864</v>
      </c>
      <c r="E44" s="104"/>
      <c r="F44" s="19"/>
      <c r="G44" s="208"/>
      <c r="H44" s="208"/>
      <c r="I44" s="252"/>
      <c r="J44" s="283"/>
      <c r="K44" s="517"/>
      <c r="L44" s="517"/>
      <c r="M44" s="2"/>
      <c r="N44" s="104">
        <f t="shared" si="116"/>
        <v>2.9100000000000003E-4</v>
      </c>
      <c r="O44" s="19">
        <v>362</v>
      </c>
      <c r="P44" s="208">
        <v>125601.60000000001</v>
      </c>
      <c r="Q44" s="208">
        <f t="shared" si="115"/>
        <v>36.549999999999997</v>
      </c>
      <c r="R44" s="252">
        <f t="shared" si="117"/>
        <v>45467779.200000003</v>
      </c>
      <c r="S44" s="186"/>
      <c r="T44" s="20"/>
      <c r="U44" s="20"/>
      <c r="V44" s="20"/>
      <c r="W44" s="31"/>
      <c r="X44" s="392"/>
      <c r="Y44" s="487">
        <f t="shared" si="1"/>
        <v>45467.8</v>
      </c>
      <c r="Z44" s="4">
        <f t="shared" si="102"/>
        <v>0</v>
      </c>
      <c r="AA44" s="4"/>
      <c r="AB44" s="4"/>
      <c r="AC44" s="28"/>
      <c r="AD44" s="207" t="s">
        <v>35</v>
      </c>
      <c r="AE44" s="104">
        <v>2.9100000000000003E-4</v>
      </c>
      <c r="AF44" s="19">
        <v>362</v>
      </c>
      <c r="AG44" s="208">
        <v>125601.60000000001</v>
      </c>
      <c r="AH44" s="208">
        <v>36.549999999999997</v>
      </c>
      <c r="AI44" s="252">
        <v>45467779.200000003</v>
      </c>
      <c r="AJ44" s="239">
        <f t="shared" si="106"/>
        <v>0</v>
      </c>
      <c r="AK44" s="239">
        <f t="shared" si="106"/>
        <v>0</v>
      </c>
      <c r="AL44" s="42">
        <f t="shared" si="111"/>
        <v>0</v>
      </c>
      <c r="AM44" s="42">
        <f t="shared" si="111"/>
        <v>0</v>
      </c>
      <c r="AN44" s="42">
        <f t="shared" si="107"/>
        <v>0</v>
      </c>
      <c r="AO44" s="239" t="s">
        <v>26</v>
      </c>
      <c r="AP44" s="540" t="s">
        <v>26</v>
      </c>
      <c r="AQ44" s="29" t="s">
        <v>26</v>
      </c>
      <c r="AR44" s="29" t="s">
        <v>26</v>
      </c>
      <c r="AS44" s="29" t="s">
        <v>26</v>
      </c>
      <c r="AT44" s="247"/>
      <c r="AU44" s="4"/>
      <c r="AV44" s="4"/>
      <c r="AW44" s="4"/>
      <c r="AX44" s="426">
        <f t="shared" si="92"/>
        <v>0</v>
      </c>
      <c r="AY44" s="426">
        <f t="shared" si="15"/>
        <v>0</v>
      </c>
      <c r="AZ44" s="426">
        <f t="shared" si="16"/>
        <v>0</v>
      </c>
      <c r="BA44" s="28"/>
      <c r="BB44" s="207" t="s">
        <v>35</v>
      </c>
      <c r="BC44" s="16">
        <v>1243864</v>
      </c>
      <c r="BD44" s="502">
        <f>ROUND(BE44/BC44,6)</f>
        <v>2.43E-4</v>
      </c>
      <c r="BE44" s="285">
        <v>302</v>
      </c>
      <c r="BF44" s="281">
        <f t="shared" si="112"/>
        <v>111789.73</v>
      </c>
      <c r="BG44" s="281">
        <f>ROUND(BH44/D44,2)</f>
        <v>27.14</v>
      </c>
      <c r="BH44" s="283">
        <v>33760498.299999997</v>
      </c>
      <c r="BI44" s="501">
        <f t="shared" si="108"/>
        <v>-4.8000000000000028E-5</v>
      </c>
      <c r="BJ44" s="495">
        <f t="shared" si="109"/>
        <v>-60</v>
      </c>
      <c r="BK44" s="42">
        <f t="shared" si="113"/>
        <v>-13811.87000000001</v>
      </c>
      <c r="BL44" s="42">
        <f t="shared" si="114"/>
        <v>-9.4099999999999966</v>
      </c>
      <c r="BM44" s="42">
        <f t="shared" si="110"/>
        <v>-11707280.900000006</v>
      </c>
      <c r="BN44" s="491" t="s">
        <v>26</v>
      </c>
      <c r="BO44" s="498" t="s">
        <v>26</v>
      </c>
      <c r="BP44" s="29" t="s">
        <v>26</v>
      </c>
      <c r="BQ44" s="29" t="s">
        <v>26</v>
      </c>
      <c r="BR44" s="29" t="s">
        <v>26</v>
      </c>
      <c r="BS44" s="489"/>
      <c r="BT44" s="4"/>
      <c r="BU44" s="4"/>
      <c r="BV44" s="4"/>
      <c r="BW44" s="426">
        <f t="shared" si="100"/>
        <v>0</v>
      </c>
      <c r="BX44" s="426">
        <f t="shared" si="25"/>
        <v>0</v>
      </c>
      <c r="BY44" s="426">
        <f t="shared" si="26"/>
        <v>0</v>
      </c>
      <c r="BZ44" s="584"/>
      <c r="CA44" s="207" t="s">
        <v>35</v>
      </c>
      <c r="CB44" s="4"/>
      <c r="CC44" s="4"/>
      <c r="CD44" s="4"/>
      <c r="CE44" s="54">
        <v>0</v>
      </c>
      <c r="CF44" s="54">
        <v>0</v>
      </c>
      <c r="CG44" s="54">
        <v>0</v>
      </c>
      <c r="CH44" s="545"/>
      <c r="CI44" s="34"/>
      <c r="CJ44" s="207" t="s">
        <v>35</v>
      </c>
      <c r="CK44" s="16">
        <v>1243864</v>
      </c>
      <c r="CL44" s="502">
        <v>2.8499999999999999E-4</v>
      </c>
      <c r="CM44" s="285">
        <v>355</v>
      </c>
      <c r="CN44" s="281">
        <v>103896.08</v>
      </c>
      <c r="CO44" s="281">
        <v>29.65</v>
      </c>
      <c r="CP44" s="283">
        <v>36883109.939999998</v>
      </c>
      <c r="CQ44" s="577">
        <v>4.1999999999999991E-5</v>
      </c>
      <c r="CR44" s="578">
        <v>53</v>
      </c>
      <c r="CS44" s="31">
        <v>-7893.6499999999942</v>
      </c>
      <c r="CT44" s="31">
        <v>2.509999999999998</v>
      </c>
      <c r="CU44" s="31">
        <v>3122611.6400000006</v>
      </c>
      <c r="CV44" s="574" t="s">
        <v>26</v>
      </c>
      <c r="CW44" s="579" t="s">
        <v>26</v>
      </c>
      <c r="CX44" s="20" t="s">
        <v>26</v>
      </c>
      <c r="CY44" s="20" t="s">
        <v>26</v>
      </c>
      <c r="CZ44" s="20" t="s">
        <v>26</v>
      </c>
      <c r="DA44" s="532"/>
      <c r="DB44" s="2"/>
      <c r="DC44" s="2"/>
      <c r="DD44" s="2"/>
      <c r="DE44" s="2">
        <f t="shared" si="101"/>
        <v>0</v>
      </c>
      <c r="DF44" s="2">
        <f t="shared" si="4"/>
        <v>0</v>
      </c>
      <c r="DG44" s="2">
        <f t="shared" si="5"/>
        <v>0</v>
      </c>
      <c r="DH44" s="34"/>
      <c r="DI44" s="560" t="s">
        <v>35</v>
      </c>
    </row>
    <row r="45" spans="1:114" x14ac:dyDescent="0.2">
      <c r="A45" s="34"/>
      <c r="B45" s="21"/>
      <c r="C45" s="55"/>
      <c r="D45" s="16"/>
      <c r="E45" s="104"/>
      <c r="F45" s="19"/>
      <c r="G45" s="517"/>
      <c r="H45" s="517"/>
      <c r="I45" s="517"/>
      <c r="J45" s="283"/>
      <c r="K45" s="517"/>
      <c r="L45" s="517"/>
      <c r="M45" s="517"/>
      <c r="N45" s="104"/>
      <c r="O45" s="19"/>
      <c r="P45" s="517"/>
      <c r="Q45" s="517"/>
      <c r="R45" s="517"/>
      <c r="S45" s="20"/>
      <c r="T45" s="20"/>
      <c r="U45" s="29"/>
      <c r="V45" s="29"/>
      <c r="W45" s="42"/>
      <c r="X45" s="28"/>
      <c r="Y45" s="487"/>
      <c r="Z45" s="28"/>
      <c r="AA45" s="28"/>
      <c r="AB45" s="28"/>
      <c r="AC45" s="28"/>
      <c r="AD45" s="21"/>
      <c r="AE45" s="104"/>
      <c r="AF45" s="19"/>
      <c r="AG45" s="517"/>
      <c r="AH45" s="517"/>
      <c r="AI45" s="517"/>
      <c r="AJ45" s="239"/>
      <c r="AK45" s="239"/>
      <c r="AL45" s="42"/>
      <c r="AM45" s="42"/>
      <c r="AN45" s="42"/>
      <c r="AO45" s="239"/>
      <c r="AP45" s="540"/>
      <c r="AQ45" s="29"/>
      <c r="AR45" s="29"/>
      <c r="AS45" s="29"/>
      <c r="AT45" s="247"/>
      <c r="AU45" s="72"/>
      <c r="AV45" s="72"/>
      <c r="AW45" s="72"/>
      <c r="AX45" s="264"/>
      <c r="AY45" s="264"/>
      <c r="AZ45" s="264"/>
      <c r="BA45" s="28"/>
      <c r="BB45" s="21"/>
      <c r="BC45" s="16"/>
      <c r="BD45" s="104"/>
      <c r="BE45" s="19"/>
      <c r="BF45" s="517"/>
      <c r="BG45" s="517"/>
      <c r="BH45" s="517"/>
      <c r="BI45" s="495">
        <f t="shared" si="108"/>
        <v>0</v>
      </c>
      <c r="BJ45" s="495">
        <f t="shared" si="109"/>
        <v>0</v>
      </c>
      <c r="BK45" s="42">
        <f t="shared" si="113"/>
        <v>0</v>
      </c>
      <c r="BL45" s="42">
        <f t="shared" si="114"/>
        <v>0</v>
      </c>
      <c r="BM45" s="42">
        <f t="shared" si="110"/>
        <v>0</v>
      </c>
      <c r="BN45" s="491"/>
      <c r="BO45" s="498"/>
      <c r="BP45" s="29"/>
      <c r="BQ45" s="29"/>
      <c r="BR45" s="29"/>
      <c r="BS45" s="489"/>
      <c r="BT45" s="72"/>
      <c r="BU45" s="72"/>
      <c r="BV45" s="72"/>
      <c r="BW45" s="264"/>
      <c r="BX45" s="264"/>
      <c r="BY45" s="264"/>
      <c r="BZ45" s="584"/>
      <c r="CA45" s="21"/>
      <c r="CB45" s="72"/>
      <c r="CC45" s="72"/>
      <c r="CD45" s="72"/>
      <c r="CE45" s="72"/>
      <c r="CF45" s="72"/>
      <c r="CG45" s="72"/>
      <c r="CH45" s="545"/>
      <c r="CI45" s="34"/>
      <c r="CJ45" s="21"/>
      <c r="CK45" s="16"/>
      <c r="CL45" s="104"/>
      <c r="CM45" s="19"/>
      <c r="CN45" s="597"/>
      <c r="CO45" s="597"/>
      <c r="CP45" s="597"/>
      <c r="CQ45" s="523">
        <v>0</v>
      </c>
      <c r="CR45" s="523">
        <v>0</v>
      </c>
      <c r="CS45" s="42">
        <v>0</v>
      </c>
      <c r="CT45" s="42">
        <v>0</v>
      </c>
      <c r="CU45" s="42">
        <v>0</v>
      </c>
      <c r="CV45" s="527"/>
      <c r="CW45" s="531"/>
      <c r="CX45" s="29"/>
      <c r="CY45" s="29"/>
      <c r="CZ45" s="29"/>
      <c r="DA45" s="532"/>
      <c r="DB45" s="595"/>
      <c r="DC45" s="595"/>
      <c r="DD45" s="595"/>
      <c r="DE45" s="595"/>
      <c r="DF45" s="595"/>
      <c r="DG45" s="595"/>
      <c r="DH45" s="34"/>
      <c r="DI45" s="562"/>
    </row>
    <row r="46" spans="1:114" s="24" customFormat="1" ht="40.5" customHeight="1" x14ac:dyDescent="0.2">
      <c r="A46" s="5">
        <v>8</v>
      </c>
      <c r="B46" s="46" t="s">
        <v>36</v>
      </c>
      <c r="C46" s="47" t="s">
        <v>37</v>
      </c>
      <c r="D46" s="7">
        <v>1243864</v>
      </c>
      <c r="E46" s="50">
        <v>0.16458500000000001</v>
      </c>
      <c r="F46" s="3">
        <f>ROUND(E46*D46,0)</f>
        <v>204721</v>
      </c>
      <c r="G46" s="457">
        <v>39951.5</v>
      </c>
      <c r="H46" s="4">
        <f t="shared" ref="H46" si="118">ROUND(G46*1.007,2)</f>
        <v>40231.160000000003</v>
      </c>
      <c r="I46" s="4">
        <f>ROUND(E46*H46,2)-0.02</f>
        <v>6621.4299999999994</v>
      </c>
      <c r="J46" s="388">
        <f>ROUND(F46*H46,2)</f>
        <v>8236163306.3599997</v>
      </c>
      <c r="K46" s="4"/>
      <c r="L46" s="4"/>
      <c r="M46" s="4">
        <f>J46+L46+K46</f>
        <v>8236163306.3599997</v>
      </c>
      <c r="N46" s="50">
        <f>E46</f>
        <v>0.16458500000000001</v>
      </c>
      <c r="O46" s="3">
        <f>ROUND(N46*D46,0)</f>
        <v>204721</v>
      </c>
      <c r="P46" s="4">
        <f>ROUND(Q46/N46,2)+0.09</f>
        <v>40231.159999999996</v>
      </c>
      <c r="Q46" s="4">
        <f>ROUND(R46/D46,2)</f>
        <v>6621.43</v>
      </c>
      <c r="R46" s="4">
        <f t="shared" si="0"/>
        <v>8236163306.3599997</v>
      </c>
      <c r="S46" s="260">
        <f t="shared" ref="S46:T48" si="119">N46-E46</f>
        <v>0</v>
      </c>
      <c r="T46" s="261">
        <f t="shared" si="119"/>
        <v>0</v>
      </c>
      <c r="U46" s="33">
        <f t="shared" ref="U46:W48" si="120">P46-H46</f>
        <v>0</v>
      </c>
      <c r="V46" s="33">
        <f t="shared" si="120"/>
        <v>0</v>
      </c>
      <c r="W46" s="54">
        <f t="shared" si="120"/>
        <v>0</v>
      </c>
      <c r="X46" s="392">
        <f>P46/H46*100</f>
        <v>99.999999999999972</v>
      </c>
      <c r="Y46" s="487">
        <f t="shared" si="1"/>
        <v>8236163.2999999998</v>
      </c>
      <c r="Z46" s="4">
        <f>AA46+AB46</f>
        <v>743010002.99000001</v>
      </c>
      <c r="AA46" s="4">
        <f>328083636.06-AA55</f>
        <v>322160675.60000002</v>
      </c>
      <c r="AB46" s="4">
        <f>420851964.61-AB55</f>
        <v>420849327.38999999</v>
      </c>
      <c r="AC46" s="28"/>
      <c r="AD46" s="46" t="s">
        <v>36</v>
      </c>
      <c r="AE46" s="50">
        <v>0.16458500000000001</v>
      </c>
      <c r="AF46" s="3">
        <v>204721</v>
      </c>
      <c r="AG46" s="4">
        <v>40231.159999999996</v>
      </c>
      <c r="AH46" s="4">
        <v>6621.43</v>
      </c>
      <c r="AI46" s="4">
        <v>8236163306.3599997</v>
      </c>
      <c r="AJ46" s="239">
        <f t="shared" ref="AJ46:AN48" si="121">AE46-N46</f>
        <v>0</v>
      </c>
      <c r="AK46" s="239">
        <f t="shared" si="121"/>
        <v>0</v>
      </c>
      <c r="AL46" s="54">
        <f t="shared" si="121"/>
        <v>0</v>
      </c>
      <c r="AM46" s="54">
        <f t="shared" si="121"/>
        <v>0</v>
      </c>
      <c r="AN46" s="54">
        <f t="shared" si="121"/>
        <v>0</v>
      </c>
      <c r="AO46" s="239">
        <f t="shared" si="9"/>
        <v>0</v>
      </c>
      <c r="AP46" s="540">
        <f t="shared" si="10"/>
        <v>0</v>
      </c>
      <c r="AQ46" s="33">
        <f t="shared" si="11"/>
        <v>0</v>
      </c>
      <c r="AR46" s="33">
        <f t="shared" si="12"/>
        <v>0</v>
      </c>
      <c r="AS46" s="33">
        <f t="shared" si="2"/>
        <v>0</v>
      </c>
      <c r="AT46" s="247">
        <f t="shared" si="29"/>
        <v>99.999999999999972</v>
      </c>
      <c r="AU46" s="4">
        <f>AV46+AW46</f>
        <v>743278558.75999999</v>
      </c>
      <c r="AV46" s="4">
        <f>328083636.06-AV55</f>
        <v>322160675.60000002</v>
      </c>
      <c r="AW46" s="4">
        <f>421120520.38-AW55</f>
        <v>421117883.15999997</v>
      </c>
      <c r="AX46" s="426">
        <f>AY46+AZ46</f>
        <v>268555.76999998093</v>
      </c>
      <c r="AY46" s="426">
        <f t="shared" ref="AY46:AY51" si="122">AV46-AA46</f>
        <v>0</v>
      </c>
      <c r="AZ46" s="426">
        <f t="shared" ref="AZ46:AZ51" si="123">AW46-AB46</f>
        <v>268555.76999998093</v>
      </c>
      <c r="BA46" s="28"/>
      <c r="BB46" s="46" t="s">
        <v>36</v>
      </c>
      <c r="BC46" s="7">
        <v>1243864</v>
      </c>
      <c r="BD46" s="50">
        <v>0.16458500000000001</v>
      </c>
      <c r="BE46" s="3">
        <v>204721</v>
      </c>
      <c r="BF46" s="4">
        <v>40231.159999999996</v>
      </c>
      <c r="BG46" s="4">
        <v>6621.43</v>
      </c>
      <c r="BH46" s="4">
        <v>8236163306.3599997</v>
      </c>
      <c r="BI46" s="495">
        <f t="shared" si="108"/>
        <v>0</v>
      </c>
      <c r="BJ46" s="495">
        <f t="shared" si="109"/>
        <v>0</v>
      </c>
      <c r="BK46" s="54">
        <f t="shared" si="113"/>
        <v>0</v>
      </c>
      <c r="BL46" s="54">
        <f t="shared" si="114"/>
        <v>0</v>
      </c>
      <c r="BM46" s="54">
        <f t="shared" si="110"/>
        <v>0</v>
      </c>
      <c r="BN46" s="491">
        <f t="shared" ref="BN46:BN49" si="124">BD46-$E46</f>
        <v>0</v>
      </c>
      <c r="BO46" s="498">
        <f t="shared" ref="BO46:BO49" si="125">BE46-$F46</f>
        <v>0</v>
      </c>
      <c r="BP46" s="33">
        <f t="shared" ref="BP46:BP48" si="126">BF46-$H46</f>
        <v>0</v>
      </c>
      <c r="BQ46" s="33">
        <f t="shared" ref="BQ46:BQ48" si="127">BG46-$I46</f>
        <v>0</v>
      </c>
      <c r="BR46" s="33">
        <f t="shared" ref="BR46:BR49" si="128">BH46-$J46</f>
        <v>0</v>
      </c>
      <c r="BS46" s="489">
        <f t="shared" ref="BS46:BS48" si="129">BF46/$H46*100</f>
        <v>99.999999999999972</v>
      </c>
      <c r="BT46" s="4">
        <f>BU46+BV46</f>
        <v>572860497.87</v>
      </c>
      <c r="BU46" s="4">
        <f>415275332.27-BU55</f>
        <v>409352371.81</v>
      </c>
      <c r="BV46" s="4">
        <v>163508126.06</v>
      </c>
      <c r="BW46" s="426">
        <f>BX46+BY46</f>
        <v>-170418060.88999999</v>
      </c>
      <c r="BX46" s="426">
        <f t="shared" ref="BX46:BY51" si="130">BU46-AV46</f>
        <v>87191696.209999979</v>
      </c>
      <c r="BY46" s="426">
        <f t="shared" si="130"/>
        <v>-257609757.09999996</v>
      </c>
      <c r="BZ46" s="584"/>
      <c r="CA46" s="46" t="s">
        <v>36</v>
      </c>
      <c r="CB46" s="4">
        <v>578139125.55999994</v>
      </c>
      <c r="CC46" s="4">
        <v>409352371.81</v>
      </c>
      <c r="CD46" s="4">
        <v>168786753.75</v>
      </c>
      <c r="CE46" s="4">
        <v>5278627.6899999976</v>
      </c>
      <c r="CF46" s="54">
        <v>0</v>
      </c>
      <c r="CG46" s="4">
        <v>5278627.6899999976</v>
      </c>
      <c r="CH46" s="545"/>
      <c r="CI46" s="5">
        <v>8</v>
      </c>
      <c r="CJ46" s="46" t="s">
        <v>36</v>
      </c>
      <c r="CK46" s="7">
        <v>1243864</v>
      </c>
      <c r="CL46" s="50">
        <v>0.16458500000000001</v>
      </c>
      <c r="CM46" s="3">
        <v>204721</v>
      </c>
      <c r="CN46" s="4">
        <v>40231.159999999996</v>
      </c>
      <c r="CO46" s="4">
        <v>6621.43</v>
      </c>
      <c r="CP46" s="4">
        <v>8236163306.3599997</v>
      </c>
      <c r="CQ46" s="523">
        <v>0</v>
      </c>
      <c r="CR46" s="523">
        <v>0</v>
      </c>
      <c r="CS46" s="54">
        <v>0</v>
      </c>
      <c r="CT46" s="54">
        <v>0</v>
      </c>
      <c r="CU46" s="54">
        <v>0</v>
      </c>
      <c r="CV46" s="527">
        <v>0</v>
      </c>
      <c r="CW46" s="531">
        <v>0</v>
      </c>
      <c r="CX46" s="33">
        <v>0</v>
      </c>
      <c r="CY46" s="33">
        <v>0</v>
      </c>
      <c r="CZ46" s="33">
        <v>0</v>
      </c>
      <c r="DA46" s="532">
        <v>99.999999999999972</v>
      </c>
      <c r="DB46" s="2">
        <f>DC46+DD46</f>
        <v>572860497.87</v>
      </c>
      <c r="DC46" s="2">
        <f>415275332.27-DC55-3914227.92</f>
        <v>405438143.88999999</v>
      </c>
      <c r="DD46" s="2">
        <f>BV46+3914227.92</f>
        <v>167422353.97999999</v>
      </c>
      <c r="DE46" s="2">
        <f>DF46+DG46</f>
        <v>-2.9802322387695313E-8</v>
      </c>
      <c r="DF46" s="2">
        <f t="shared" ref="DF46:DF56" si="131">DC46-BU46</f>
        <v>-3914227.9200000167</v>
      </c>
      <c r="DG46" s="2">
        <f t="shared" si="5"/>
        <v>3914227.9199999869</v>
      </c>
      <c r="DH46" s="5">
        <v>8</v>
      </c>
      <c r="DI46" s="561" t="s">
        <v>36</v>
      </c>
    </row>
    <row r="47" spans="1:114" ht="30.75" customHeight="1" x14ac:dyDescent="0.2">
      <c r="A47" s="34" t="s">
        <v>58</v>
      </c>
      <c r="B47" s="21" t="s">
        <v>34</v>
      </c>
      <c r="C47" s="360" t="s">
        <v>37</v>
      </c>
      <c r="D47" s="16">
        <v>1243864</v>
      </c>
      <c r="E47" s="52">
        <v>8.6020000000000003E-3</v>
      </c>
      <c r="F47" s="19">
        <f>ROUND(E47*D47,0)</f>
        <v>10700</v>
      </c>
      <c r="G47" s="552">
        <v>102247.4</v>
      </c>
      <c r="H47" s="552">
        <f>ROUND(G47*1.007,2)</f>
        <v>102963.13</v>
      </c>
      <c r="I47" s="552">
        <f>ROUND(E47*H47,2)</f>
        <v>885.69</v>
      </c>
      <c r="J47" s="282">
        <f>ROUND(F47*H47,2)</f>
        <v>1101705491</v>
      </c>
      <c r="K47" s="552"/>
      <c r="L47" s="552"/>
      <c r="M47" s="2">
        <f>J47+L47+K47</f>
        <v>1101705491</v>
      </c>
      <c r="N47" s="52">
        <f>E47</f>
        <v>8.6020000000000003E-3</v>
      </c>
      <c r="O47" s="19">
        <f>ROUND(N47*D47,0)</f>
        <v>10700</v>
      </c>
      <c r="P47" s="552">
        <f>ROUND(Q47/N47,2)-0.13</f>
        <v>102963.12999999999</v>
      </c>
      <c r="Q47" s="552">
        <f>ROUND(R47/D47,2)-0.02</f>
        <v>885.69</v>
      </c>
      <c r="R47" s="2">
        <f t="shared" si="0"/>
        <v>1101705491</v>
      </c>
      <c r="S47" s="380">
        <f t="shared" si="119"/>
        <v>0</v>
      </c>
      <c r="T47" s="20">
        <f t="shared" si="119"/>
        <v>0</v>
      </c>
      <c r="U47" s="20">
        <f t="shared" si="120"/>
        <v>0</v>
      </c>
      <c r="V47" s="20">
        <f t="shared" si="120"/>
        <v>0</v>
      </c>
      <c r="W47" s="31">
        <f t="shared" si="120"/>
        <v>0</v>
      </c>
      <c r="X47" s="393">
        <f>P47/H47*100</f>
        <v>99.999999999999986</v>
      </c>
      <c r="Y47" s="567">
        <f t="shared" si="1"/>
        <v>1101705.5</v>
      </c>
      <c r="Z47" s="2">
        <f t="shared" ref="Z47:Z56" si="132">AA47+AB47</f>
        <v>46760770.850000001</v>
      </c>
      <c r="AA47" s="2">
        <f>1997631.14+43563628.59</f>
        <v>45561259.730000004</v>
      </c>
      <c r="AB47" s="2">
        <f>'[1]23_СВОД_МО _ПР_'!$AL$109+'[1]23_СВОД_МО _ПР_'!$AO$109</f>
        <v>1199511.1200000001</v>
      </c>
      <c r="AC47" s="552"/>
      <c r="AD47" s="21" t="s">
        <v>34</v>
      </c>
      <c r="AE47" s="52">
        <v>8.6020000000000003E-3</v>
      </c>
      <c r="AF47" s="19">
        <v>10700</v>
      </c>
      <c r="AG47" s="552">
        <v>102963.12999999999</v>
      </c>
      <c r="AH47" s="552">
        <v>885.69</v>
      </c>
      <c r="AI47" s="2">
        <v>1101705491</v>
      </c>
      <c r="AJ47" s="241">
        <f t="shared" si="121"/>
        <v>0</v>
      </c>
      <c r="AK47" s="241">
        <f t="shared" si="121"/>
        <v>0</v>
      </c>
      <c r="AL47" s="31">
        <f t="shared" si="121"/>
        <v>0</v>
      </c>
      <c r="AM47" s="31">
        <f t="shared" si="121"/>
        <v>0</v>
      </c>
      <c r="AN47" s="31">
        <f t="shared" si="121"/>
        <v>0</v>
      </c>
      <c r="AO47" s="241">
        <f t="shared" si="9"/>
        <v>0</v>
      </c>
      <c r="AP47" s="568">
        <f t="shared" si="10"/>
        <v>0</v>
      </c>
      <c r="AQ47" s="20">
        <f t="shared" si="11"/>
        <v>0</v>
      </c>
      <c r="AR47" s="20">
        <f t="shared" si="12"/>
        <v>0</v>
      </c>
      <c r="AS47" s="20">
        <f t="shared" si="2"/>
        <v>0</v>
      </c>
      <c r="AT47" s="249">
        <f t="shared" si="29"/>
        <v>99.999999999999986</v>
      </c>
      <c r="AU47" s="2">
        <f t="shared" ref="AU47:AU56" si="133">AV47+AW47</f>
        <v>46760770.850000001</v>
      </c>
      <c r="AV47" s="2">
        <f>1997631.14+43563628.59</f>
        <v>45561259.730000004</v>
      </c>
      <c r="AW47" s="2">
        <v>1199511.1200000001</v>
      </c>
      <c r="AX47" s="424">
        <f t="shared" ref="AX47:AX56" si="134">AY47+AZ47</f>
        <v>0</v>
      </c>
      <c r="AY47" s="424">
        <f t="shared" si="122"/>
        <v>0</v>
      </c>
      <c r="AZ47" s="424">
        <f t="shared" si="123"/>
        <v>0</v>
      </c>
      <c r="BA47" s="552"/>
      <c r="BB47" s="21" t="s">
        <v>34</v>
      </c>
      <c r="BC47" s="16">
        <v>1243864</v>
      </c>
      <c r="BD47" s="503">
        <f>ROUND(BE47/BC47,6)</f>
        <v>8.6020000000000003E-3</v>
      </c>
      <c r="BE47" s="19">
        <v>10700</v>
      </c>
      <c r="BF47" s="552">
        <v>102963.12999999999</v>
      </c>
      <c r="BG47" s="552">
        <v>885.69</v>
      </c>
      <c r="BH47" s="2">
        <v>1101705491</v>
      </c>
      <c r="BI47" s="571">
        <f t="shared" si="108"/>
        <v>0</v>
      </c>
      <c r="BJ47" s="571">
        <f t="shared" si="109"/>
        <v>0</v>
      </c>
      <c r="BK47" s="80">
        <f t="shared" si="113"/>
        <v>0</v>
      </c>
      <c r="BL47" s="80">
        <f t="shared" si="114"/>
        <v>0</v>
      </c>
      <c r="BM47" s="80">
        <f t="shared" si="110"/>
        <v>0</v>
      </c>
      <c r="BN47" s="206">
        <f t="shared" si="124"/>
        <v>0</v>
      </c>
      <c r="BO47" s="300">
        <f t="shared" si="125"/>
        <v>0</v>
      </c>
      <c r="BP47" s="20">
        <f t="shared" si="126"/>
        <v>0</v>
      </c>
      <c r="BQ47" s="20">
        <f t="shared" si="127"/>
        <v>0</v>
      </c>
      <c r="BR47" s="20">
        <f t="shared" si="128"/>
        <v>0</v>
      </c>
      <c r="BS47" s="199">
        <f t="shared" si="129"/>
        <v>99.999999999999986</v>
      </c>
      <c r="BT47" s="2">
        <f t="shared" ref="BT47:BT56" si="135">BU47+BV47</f>
        <v>46760770.850000009</v>
      </c>
      <c r="BU47" s="2">
        <f>2597386.7+43563628.59</f>
        <v>46161015.290000007</v>
      </c>
      <c r="BV47" s="2">
        <f>599755.56</f>
        <v>599755.56000000006</v>
      </c>
      <c r="BW47" s="424">
        <f t="shared" ref="BW47:BW56" si="136">BX47+BY47</f>
        <v>2.3283064365386963E-9</v>
      </c>
      <c r="BX47" s="424">
        <f t="shared" si="130"/>
        <v>599755.56000000238</v>
      </c>
      <c r="BY47" s="424">
        <f t="shared" si="130"/>
        <v>-599755.56000000006</v>
      </c>
      <c r="BZ47" s="585"/>
      <c r="CA47" s="21" t="s">
        <v>34</v>
      </c>
      <c r="CB47" s="2">
        <v>46760770.850000009</v>
      </c>
      <c r="CC47" s="2">
        <v>46161015.290000007</v>
      </c>
      <c r="CD47" s="2">
        <v>599755.56000000006</v>
      </c>
      <c r="CE47" s="32">
        <v>0</v>
      </c>
      <c r="CF47" s="32">
        <v>0</v>
      </c>
      <c r="CG47" s="32">
        <v>0</v>
      </c>
      <c r="CH47" s="573"/>
      <c r="CI47" s="34" t="s">
        <v>58</v>
      </c>
      <c r="CJ47" s="21" t="s">
        <v>34</v>
      </c>
      <c r="CK47" s="16">
        <v>1243864</v>
      </c>
      <c r="CL47" s="566">
        <v>9.4590000000000004E-3</v>
      </c>
      <c r="CM47" s="285">
        <v>11766</v>
      </c>
      <c r="CN47" s="282">
        <v>107416.93</v>
      </c>
      <c r="CO47" s="282">
        <v>1016.08</v>
      </c>
      <c r="CP47" s="282">
        <v>1263867642.45</v>
      </c>
      <c r="CQ47" s="577">
        <v>8.5700000000000012E-4</v>
      </c>
      <c r="CR47" s="578">
        <v>1066</v>
      </c>
      <c r="CS47" s="31">
        <v>4453.8000000000029</v>
      </c>
      <c r="CT47" s="31">
        <v>130.38999999999999</v>
      </c>
      <c r="CU47" s="31">
        <v>162162151.45000005</v>
      </c>
      <c r="CV47" s="577">
        <v>8.5700000000000012E-4</v>
      </c>
      <c r="CW47" s="579">
        <v>1066</v>
      </c>
      <c r="CX47" s="20">
        <v>4453.7999999999884</v>
      </c>
      <c r="CY47" s="20">
        <v>130.38999999999999</v>
      </c>
      <c r="CZ47" s="20">
        <v>162162151.45000005</v>
      </c>
      <c r="DA47" s="576">
        <v>104.32562607605264</v>
      </c>
      <c r="DB47" s="2">
        <f t="shared" ref="DB47:DB56" si="137">DC47+DD47</f>
        <v>213583369.26999998</v>
      </c>
      <c r="DC47" s="2">
        <f>2597386.7+43563628.59</f>
        <v>46161015.290000007</v>
      </c>
      <c r="DD47" s="2">
        <f>599755.56+112248470.35+3914227.92+50659900.15</f>
        <v>167422353.97999999</v>
      </c>
      <c r="DE47" s="2">
        <f t="shared" ref="DE47:DE56" si="138">DF47+DG47</f>
        <v>166822598.41999999</v>
      </c>
      <c r="DF47" s="2">
        <f t="shared" si="131"/>
        <v>0</v>
      </c>
      <c r="DG47" s="2">
        <f t="shared" si="5"/>
        <v>166822598.41999999</v>
      </c>
      <c r="DH47" s="34" t="s">
        <v>58</v>
      </c>
      <c r="DI47" s="562" t="s">
        <v>34</v>
      </c>
      <c r="DJ47" s="580"/>
    </row>
    <row r="48" spans="1:114" ht="44.25" customHeight="1" x14ac:dyDescent="0.2">
      <c r="A48" s="34" t="s">
        <v>60</v>
      </c>
      <c r="B48" s="21" t="s">
        <v>93</v>
      </c>
      <c r="C48" s="360" t="s">
        <v>37</v>
      </c>
      <c r="D48" s="16">
        <v>1243864</v>
      </c>
      <c r="E48" s="463">
        <v>6.8929999999999998E-3</v>
      </c>
      <c r="F48" s="464">
        <f>ROUND(E48*D48,0)</f>
        <v>8574</v>
      </c>
      <c r="G48" s="450">
        <v>96035.9</v>
      </c>
      <c r="H48" s="552">
        <f>ROUND(G48*1.007,2)</f>
        <v>96708.15</v>
      </c>
      <c r="I48" s="552">
        <f>ROUND(E48*H48,2)</f>
        <v>666.61</v>
      </c>
      <c r="J48" s="282">
        <f>ROUND(F48*H48,2)</f>
        <v>829175678.10000002</v>
      </c>
      <c r="K48" s="552"/>
      <c r="L48" s="552"/>
      <c r="M48" s="2">
        <f>J48+L48+K48</f>
        <v>829175678.10000002</v>
      </c>
      <c r="N48" s="104">
        <v>6.8929999999999998E-3</v>
      </c>
      <c r="O48" s="19">
        <f>ROUND(N48*D48,0)</f>
        <v>8574</v>
      </c>
      <c r="P48" s="552">
        <f>ROUND(Q48/N48,2)-0.1</f>
        <v>96708.15</v>
      </c>
      <c r="Q48" s="552">
        <f>ROUND(R48/D48,2)</f>
        <v>666.61</v>
      </c>
      <c r="R48" s="2">
        <f t="shared" si="0"/>
        <v>829175678.10000002</v>
      </c>
      <c r="S48" s="385">
        <f t="shared" si="119"/>
        <v>0</v>
      </c>
      <c r="T48" s="149">
        <f t="shared" si="119"/>
        <v>0</v>
      </c>
      <c r="U48" s="149">
        <f t="shared" si="120"/>
        <v>0</v>
      </c>
      <c r="V48" s="149">
        <f t="shared" si="120"/>
        <v>0</v>
      </c>
      <c r="W48" s="80">
        <f t="shared" si="120"/>
        <v>0</v>
      </c>
      <c r="X48" s="393">
        <f>P48/H48*100</f>
        <v>100</v>
      </c>
      <c r="Y48" s="567">
        <f t="shared" si="1"/>
        <v>829175.7</v>
      </c>
      <c r="Z48" s="2">
        <f t="shared" si="132"/>
        <v>222170601.33000001</v>
      </c>
      <c r="AA48" s="2">
        <f>'[1]23_СВОД_МО _ПР_'!$AM$107</f>
        <v>0</v>
      </c>
      <c r="AB48" s="2">
        <f>'[1]23_СВОД_МО _ПР_'!$AM$109</f>
        <v>222170601.33000001</v>
      </c>
      <c r="AC48" s="552"/>
      <c r="AD48" s="21" t="s">
        <v>93</v>
      </c>
      <c r="AE48" s="104">
        <v>6.8929999999999998E-3</v>
      </c>
      <c r="AF48" s="19">
        <v>8574</v>
      </c>
      <c r="AG48" s="552">
        <v>96708.15</v>
      </c>
      <c r="AH48" s="552">
        <v>666.61</v>
      </c>
      <c r="AI48" s="2">
        <v>829175678.10000002</v>
      </c>
      <c r="AJ48" s="241">
        <f t="shared" si="121"/>
        <v>0</v>
      </c>
      <c r="AK48" s="241">
        <f t="shared" si="121"/>
        <v>0</v>
      </c>
      <c r="AL48" s="31">
        <f t="shared" si="121"/>
        <v>0</v>
      </c>
      <c r="AM48" s="31">
        <f t="shared" si="121"/>
        <v>0</v>
      </c>
      <c r="AN48" s="31">
        <f t="shared" si="121"/>
        <v>0</v>
      </c>
      <c r="AO48" s="241">
        <f t="shared" si="9"/>
        <v>0</v>
      </c>
      <c r="AP48" s="568">
        <f t="shared" si="10"/>
        <v>0</v>
      </c>
      <c r="AQ48" s="20">
        <f t="shared" si="11"/>
        <v>0</v>
      </c>
      <c r="AR48" s="20">
        <f t="shared" si="12"/>
        <v>0</v>
      </c>
      <c r="AS48" s="20">
        <f t="shared" si="2"/>
        <v>0</v>
      </c>
      <c r="AT48" s="249">
        <f t="shared" si="29"/>
        <v>100</v>
      </c>
      <c r="AU48" s="2">
        <f t="shared" si="133"/>
        <v>222170601.33000001</v>
      </c>
      <c r="AV48" s="2"/>
      <c r="AW48" s="2">
        <v>222170601.33000001</v>
      </c>
      <c r="AX48" s="424">
        <f t="shared" si="134"/>
        <v>0</v>
      </c>
      <c r="AY48" s="424">
        <f t="shared" si="122"/>
        <v>0</v>
      </c>
      <c r="AZ48" s="424">
        <f t="shared" si="123"/>
        <v>0</v>
      </c>
      <c r="BA48" s="552"/>
      <c r="BB48" s="21" t="s">
        <v>93</v>
      </c>
      <c r="BC48" s="16">
        <v>1243864</v>
      </c>
      <c r="BD48" s="502">
        <v>4.5040000000000002E-3</v>
      </c>
      <c r="BE48" s="285">
        <v>5602</v>
      </c>
      <c r="BF48" s="281">
        <f t="shared" ref="BF48" si="139">ROUND(BH48/BE48,2)</f>
        <v>83149.97</v>
      </c>
      <c r="BG48" s="281">
        <f>ROUND(BH48/D48,2)</f>
        <v>374.48</v>
      </c>
      <c r="BH48" s="282">
        <v>465806157.52999997</v>
      </c>
      <c r="BI48" s="570">
        <f t="shared" si="108"/>
        <v>-2.3889999999999996E-3</v>
      </c>
      <c r="BJ48" s="571">
        <f t="shared" si="109"/>
        <v>-2972</v>
      </c>
      <c r="BK48" s="31">
        <f>BF48-AG48</f>
        <v>-13558.179999999993</v>
      </c>
      <c r="BL48" s="31">
        <f t="shared" si="114"/>
        <v>-292.13</v>
      </c>
      <c r="BM48" s="31">
        <f t="shared" si="110"/>
        <v>-363369520.57000005</v>
      </c>
      <c r="BN48" s="570">
        <f t="shared" si="124"/>
        <v>-2.3889999999999996E-3</v>
      </c>
      <c r="BO48" s="300">
        <f t="shared" si="125"/>
        <v>-2972</v>
      </c>
      <c r="BP48" s="20">
        <f t="shared" si="126"/>
        <v>-13558.179999999993</v>
      </c>
      <c r="BQ48" s="20">
        <f t="shared" si="127"/>
        <v>-292.13</v>
      </c>
      <c r="BR48" s="20">
        <f t="shared" si="128"/>
        <v>-363369520.57000005</v>
      </c>
      <c r="BS48" s="199">
        <f t="shared" si="129"/>
        <v>85.980312931226592</v>
      </c>
      <c r="BT48" s="2">
        <f t="shared" si="135"/>
        <v>63995260.149999999</v>
      </c>
      <c r="BU48" s="2">
        <v>13335360</v>
      </c>
      <c r="BV48" s="2">
        <f>50659900.15</f>
        <v>50659900.149999999</v>
      </c>
      <c r="BW48" s="424">
        <f t="shared" si="136"/>
        <v>-158175341.18000001</v>
      </c>
      <c r="BX48" s="424">
        <f t="shared" si="130"/>
        <v>13335360</v>
      </c>
      <c r="BY48" s="424">
        <f t="shared" si="130"/>
        <v>-171510701.18000001</v>
      </c>
      <c r="BZ48" s="585"/>
      <c r="CA48" s="21" t="s">
        <v>93</v>
      </c>
      <c r="CB48" s="2">
        <v>63965260.149999999</v>
      </c>
      <c r="CC48" s="2">
        <v>13335360</v>
      </c>
      <c r="CD48" s="2">
        <v>50659900.149999999</v>
      </c>
      <c r="CE48" s="32">
        <v>0</v>
      </c>
      <c r="CF48" s="32">
        <v>0</v>
      </c>
      <c r="CG48" s="32">
        <v>0</v>
      </c>
      <c r="CH48" s="573"/>
      <c r="CI48" s="34" t="s">
        <v>60</v>
      </c>
      <c r="CJ48" s="21" t="s">
        <v>93</v>
      </c>
      <c r="CK48" s="16">
        <v>1243864</v>
      </c>
      <c r="CL48" s="566">
        <v>4.3359999999999996E-3</v>
      </c>
      <c r="CM48" s="285">
        <v>5394</v>
      </c>
      <c r="CN48" s="282">
        <v>76238.789999999994</v>
      </c>
      <c r="CO48" s="282">
        <v>330.61</v>
      </c>
      <c r="CP48" s="282">
        <v>411232029.45999998</v>
      </c>
      <c r="CQ48" s="577">
        <v>-1.6800000000000061E-4</v>
      </c>
      <c r="CR48" s="578">
        <v>-208</v>
      </c>
      <c r="CS48" s="31">
        <v>-6911.1800000000076</v>
      </c>
      <c r="CT48" s="581">
        <v>-43.870000000000005</v>
      </c>
      <c r="CU48" s="31">
        <v>-54574128.069999993</v>
      </c>
      <c r="CV48" s="577">
        <v>-2.5570000000000002E-3</v>
      </c>
      <c r="CW48" s="579">
        <v>-3180</v>
      </c>
      <c r="CX48" s="20">
        <v>-20469.36</v>
      </c>
      <c r="CY48" s="20">
        <v>-336</v>
      </c>
      <c r="CZ48" s="20">
        <v>-417943648.64000005</v>
      </c>
      <c r="DA48" s="576">
        <v>78.833883183578635</v>
      </c>
      <c r="DB48" s="2">
        <f t="shared" si="137"/>
        <v>9421132.0800000001</v>
      </c>
      <c r="DC48" s="2">
        <f>13335360-3914227.92</f>
        <v>9421132.0800000001</v>
      </c>
      <c r="DD48" s="2">
        <f>50629900.15-50629900.15</f>
        <v>0</v>
      </c>
      <c r="DE48" s="2">
        <f t="shared" si="138"/>
        <v>-54574128.07</v>
      </c>
      <c r="DF48" s="2">
        <f t="shared" si="131"/>
        <v>-3914227.92</v>
      </c>
      <c r="DG48" s="2">
        <f t="shared" si="5"/>
        <v>-50659900.149999999</v>
      </c>
      <c r="DH48" s="34" t="s">
        <v>60</v>
      </c>
      <c r="DI48" s="562" t="s">
        <v>195</v>
      </c>
      <c r="DJ48" s="580"/>
    </row>
    <row r="49" spans="1:114" s="11" customFormat="1" ht="44.25" customHeight="1" x14ac:dyDescent="0.2">
      <c r="A49" s="142" t="s">
        <v>61</v>
      </c>
      <c r="B49" s="143" t="s">
        <v>94</v>
      </c>
      <c r="C49" s="361" t="s">
        <v>37</v>
      </c>
      <c r="D49" s="145">
        <v>1243864</v>
      </c>
      <c r="E49" s="146">
        <f>E46-E47-E48</f>
        <v>0.14909</v>
      </c>
      <c r="F49" s="147">
        <f>F46-F47-F48</f>
        <v>185447</v>
      </c>
      <c r="G49" s="140" t="s">
        <v>26</v>
      </c>
      <c r="H49" s="140" t="s">
        <v>26</v>
      </c>
      <c r="I49" s="140" t="s">
        <v>26</v>
      </c>
      <c r="J49" s="118">
        <f>J46-J47-J48</f>
        <v>6305282137.2599993</v>
      </c>
      <c r="K49" s="118"/>
      <c r="L49" s="118"/>
      <c r="M49" s="118">
        <f t="shared" ref="M49:O49" si="140">M46-M47-M48</f>
        <v>6305282137.2599993</v>
      </c>
      <c r="N49" s="146">
        <f t="shared" si="140"/>
        <v>0.14909</v>
      </c>
      <c r="O49" s="118">
        <f t="shared" si="140"/>
        <v>185447</v>
      </c>
      <c r="P49" s="140" t="s">
        <v>26</v>
      </c>
      <c r="Q49" s="140" t="s">
        <v>26</v>
      </c>
      <c r="R49" s="118">
        <f>R46-R47-R48</f>
        <v>6305282137.2599993</v>
      </c>
      <c r="S49" s="386">
        <f t="shared" ref="S49:T49" si="141">S46-S47-S48</f>
        <v>0</v>
      </c>
      <c r="T49" s="148">
        <f t="shared" si="141"/>
        <v>0</v>
      </c>
      <c r="U49" s="140" t="s">
        <v>26</v>
      </c>
      <c r="V49" s="140" t="s">
        <v>26</v>
      </c>
      <c r="W49" s="188">
        <f>W46-W47-W48</f>
        <v>0</v>
      </c>
      <c r="X49" s="118"/>
      <c r="Y49" s="567">
        <f t="shared" si="1"/>
        <v>6305282.0999999996</v>
      </c>
      <c r="Z49" s="118">
        <f t="shared" si="132"/>
        <v>474078630.80999994</v>
      </c>
      <c r="AA49" s="118">
        <f>AA46-AA47-AA48</f>
        <v>276599415.87</v>
      </c>
      <c r="AB49" s="118">
        <f>AB46-AB47-AB48</f>
        <v>197479214.93999997</v>
      </c>
      <c r="AC49" s="552"/>
      <c r="AD49" s="143" t="s">
        <v>94</v>
      </c>
      <c r="AE49" s="146">
        <f>AE46-AE47-AE48</f>
        <v>0.14909</v>
      </c>
      <c r="AF49" s="118">
        <f>AF46-AF47-AF48</f>
        <v>185447</v>
      </c>
      <c r="AG49" s="140" t="s">
        <v>26</v>
      </c>
      <c r="AH49" s="140" t="s">
        <v>26</v>
      </c>
      <c r="AI49" s="118">
        <f>AI46-AI47-AI48</f>
        <v>6305282137.2599993</v>
      </c>
      <c r="AJ49" s="241">
        <f t="shared" ref="AJ49:AJ61" si="142">AE49-N49</f>
        <v>0</v>
      </c>
      <c r="AK49" s="241">
        <f t="shared" ref="AK49:AK61" si="143">AF49-O49</f>
        <v>0</v>
      </c>
      <c r="AL49" s="32" t="s">
        <v>26</v>
      </c>
      <c r="AM49" s="32" t="s">
        <v>26</v>
      </c>
      <c r="AN49" s="32">
        <f t="shared" ref="AN49:AN61" si="144">AI49-R49</f>
        <v>0</v>
      </c>
      <c r="AO49" s="241">
        <f t="shared" si="9"/>
        <v>0</v>
      </c>
      <c r="AP49" s="568">
        <f t="shared" si="10"/>
        <v>0</v>
      </c>
      <c r="AQ49" s="32" t="s">
        <v>26</v>
      </c>
      <c r="AR49" s="32" t="s">
        <v>26</v>
      </c>
      <c r="AS49" s="569">
        <f t="shared" si="2"/>
        <v>0</v>
      </c>
      <c r="AT49" s="249"/>
      <c r="AU49" s="118">
        <f t="shared" si="133"/>
        <v>474347186.57999992</v>
      </c>
      <c r="AV49" s="118">
        <f>AV46-AV47-AV48</f>
        <v>276599415.87</v>
      </c>
      <c r="AW49" s="118">
        <f>AW46-AW47-AW48</f>
        <v>197747770.70999995</v>
      </c>
      <c r="AX49" s="421">
        <f t="shared" si="134"/>
        <v>268555.76999998093</v>
      </c>
      <c r="AY49" s="421">
        <f t="shared" si="122"/>
        <v>0</v>
      </c>
      <c r="AZ49" s="421">
        <f t="shared" si="123"/>
        <v>268555.76999998093</v>
      </c>
      <c r="BA49" s="552"/>
      <c r="BB49" s="143" t="s">
        <v>94</v>
      </c>
      <c r="BC49" s="145">
        <v>1243864</v>
      </c>
      <c r="BD49" s="506">
        <f>BD46-BD47-BD48</f>
        <v>0.151479</v>
      </c>
      <c r="BE49" s="118">
        <f>BE46-BE47-BE48</f>
        <v>188419</v>
      </c>
      <c r="BF49" s="140" t="s">
        <v>26</v>
      </c>
      <c r="BG49" s="140" t="s">
        <v>26</v>
      </c>
      <c r="BH49" s="118">
        <f>BH46-BH47-BH48</f>
        <v>6668651657.8299999</v>
      </c>
      <c r="BI49" s="570">
        <f t="shared" si="108"/>
        <v>2.3890000000000022E-3</v>
      </c>
      <c r="BJ49" s="571">
        <f t="shared" si="109"/>
        <v>2972</v>
      </c>
      <c r="BK49" s="32" t="s">
        <v>26</v>
      </c>
      <c r="BL49" s="32" t="s">
        <v>26</v>
      </c>
      <c r="BM49" s="32">
        <f t="shared" si="110"/>
        <v>363369520.57000065</v>
      </c>
      <c r="BN49" s="206">
        <f t="shared" si="124"/>
        <v>2.3890000000000022E-3</v>
      </c>
      <c r="BO49" s="572">
        <f t="shared" si="125"/>
        <v>2972</v>
      </c>
      <c r="BP49" s="188" t="s">
        <v>26</v>
      </c>
      <c r="BQ49" s="188" t="s">
        <v>26</v>
      </c>
      <c r="BR49" s="148">
        <f t="shared" si="128"/>
        <v>363369520.57000065</v>
      </c>
      <c r="BS49" s="199"/>
      <c r="BT49" s="118">
        <f t="shared" si="135"/>
        <v>462104466.87</v>
      </c>
      <c r="BU49" s="118">
        <f>BU46-BU47-BU48</f>
        <v>349855996.51999998</v>
      </c>
      <c r="BV49" s="118">
        <f>BV46-BV47-BV48</f>
        <v>112248470.34999999</v>
      </c>
      <c r="BW49" s="421">
        <f t="shared" si="136"/>
        <v>-12242719.709999979</v>
      </c>
      <c r="BX49" s="421">
        <f t="shared" si="130"/>
        <v>73256580.649999976</v>
      </c>
      <c r="BY49" s="421">
        <f t="shared" si="130"/>
        <v>-85499300.359999955</v>
      </c>
      <c r="BZ49" s="585"/>
      <c r="CA49" s="554" t="s">
        <v>94</v>
      </c>
      <c r="CB49" s="118">
        <v>467413094.55999994</v>
      </c>
      <c r="CC49" s="118">
        <v>349855996.51999998</v>
      </c>
      <c r="CD49" s="118">
        <v>117557098.03999999</v>
      </c>
      <c r="CE49" s="118">
        <v>5278627.6899999976</v>
      </c>
      <c r="CF49" s="188">
        <v>0</v>
      </c>
      <c r="CG49" s="118">
        <v>5278627.6899999976</v>
      </c>
      <c r="CH49" s="573"/>
      <c r="CI49" s="142" t="s">
        <v>61</v>
      </c>
      <c r="CJ49" s="554" t="s">
        <v>94</v>
      </c>
      <c r="CK49" s="145">
        <v>1243864</v>
      </c>
      <c r="CL49" s="506">
        <v>0.15079000000000001</v>
      </c>
      <c r="CM49" s="118">
        <v>187561</v>
      </c>
      <c r="CN49" s="140" t="s">
        <v>26</v>
      </c>
      <c r="CO49" s="140" t="s">
        <v>26</v>
      </c>
      <c r="CP49" s="118">
        <v>6561063634.4499998</v>
      </c>
      <c r="CQ49" s="506">
        <v>-6.8899999999999951E-4</v>
      </c>
      <c r="CR49" s="145">
        <v>-858</v>
      </c>
      <c r="CS49" s="140" t="s">
        <v>26</v>
      </c>
      <c r="CT49" s="140" t="s">
        <v>26</v>
      </c>
      <c r="CU49" s="118">
        <v>-107588023.38000011</v>
      </c>
      <c r="CV49" s="577">
        <v>1.7000000000000071E-3</v>
      </c>
      <c r="CW49" s="575">
        <v>2114</v>
      </c>
      <c r="CX49" s="188" t="s">
        <v>26</v>
      </c>
      <c r="CY49" s="188" t="s">
        <v>26</v>
      </c>
      <c r="CZ49" s="148">
        <v>255781497.19000053</v>
      </c>
      <c r="DA49" s="576"/>
      <c r="DB49" s="118">
        <f t="shared" si="137"/>
        <v>349855996.51999998</v>
      </c>
      <c r="DC49" s="118">
        <f>DC46-DC47-DC48</f>
        <v>349855996.51999998</v>
      </c>
      <c r="DD49" s="118">
        <f>DD46-DD47-DD48</f>
        <v>0</v>
      </c>
      <c r="DE49" s="118">
        <f t="shared" si="138"/>
        <v>-112248470.34999999</v>
      </c>
      <c r="DF49" s="118">
        <f t="shared" si="131"/>
        <v>0</v>
      </c>
      <c r="DG49" s="118">
        <f>DD49-BV49</f>
        <v>-112248470.34999999</v>
      </c>
      <c r="DH49" s="142" t="s">
        <v>61</v>
      </c>
      <c r="DI49" s="564" t="s">
        <v>94</v>
      </c>
    </row>
    <row r="50" spans="1:114" x14ac:dyDescent="0.2">
      <c r="A50" s="34" t="s">
        <v>92</v>
      </c>
      <c r="B50" s="21"/>
      <c r="C50" s="360"/>
      <c r="D50" s="16"/>
      <c r="E50" s="463"/>
      <c r="F50" s="464"/>
      <c r="G50" s="450"/>
      <c r="H50" s="588"/>
      <c r="I50" s="588"/>
      <c r="J50" s="282"/>
      <c r="K50" s="588"/>
      <c r="L50" s="588"/>
      <c r="M50" s="2"/>
      <c r="N50" s="104"/>
      <c r="O50" s="19"/>
      <c r="P50" s="588"/>
      <c r="Q50" s="588"/>
      <c r="R50" s="2"/>
      <c r="S50" s="385"/>
      <c r="T50" s="149"/>
      <c r="U50" s="149"/>
      <c r="V50" s="149"/>
      <c r="W50" s="80"/>
      <c r="X50" s="393"/>
      <c r="Y50" s="567"/>
      <c r="Z50" s="2"/>
      <c r="AA50" s="2"/>
      <c r="AB50" s="2"/>
      <c r="AC50" s="588"/>
      <c r="AD50" s="21"/>
      <c r="AE50" s="104"/>
      <c r="AF50" s="19"/>
      <c r="AG50" s="588"/>
      <c r="AH50" s="588"/>
      <c r="AI50" s="2"/>
      <c r="AJ50" s="241"/>
      <c r="AK50" s="241"/>
      <c r="AL50" s="31"/>
      <c r="AM50" s="31"/>
      <c r="AN50" s="31"/>
      <c r="AO50" s="241"/>
      <c r="AP50" s="568"/>
      <c r="AQ50" s="20"/>
      <c r="AR50" s="20"/>
      <c r="AS50" s="20"/>
      <c r="AT50" s="249"/>
      <c r="AU50" s="2"/>
      <c r="AV50" s="2"/>
      <c r="AW50" s="2"/>
      <c r="AX50" s="424"/>
      <c r="AY50" s="424"/>
      <c r="AZ50" s="424"/>
      <c r="BA50" s="588"/>
      <c r="BB50" s="21"/>
      <c r="BC50" s="16"/>
      <c r="BD50" s="502"/>
      <c r="BE50" s="285"/>
      <c r="BF50" s="281"/>
      <c r="BG50" s="281"/>
      <c r="BH50" s="282"/>
      <c r="BI50" s="570"/>
      <c r="BJ50" s="571"/>
      <c r="BK50" s="31"/>
      <c r="BL50" s="31"/>
      <c r="BM50" s="31"/>
      <c r="BN50" s="570"/>
      <c r="BO50" s="300"/>
      <c r="BP50" s="20"/>
      <c r="BQ50" s="20"/>
      <c r="BR50" s="20"/>
      <c r="BS50" s="199"/>
      <c r="BT50" s="2"/>
      <c r="BU50" s="2"/>
      <c r="BV50" s="2"/>
      <c r="BW50" s="424"/>
      <c r="BX50" s="424"/>
      <c r="BY50" s="424"/>
      <c r="BZ50" s="585"/>
      <c r="CA50" s="21"/>
      <c r="CB50" s="2"/>
      <c r="CC50" s="2"/>
      <c r="CD50" s="2"/>
      <c r="CE50" s="32"/>
      <c r="CF50" s="32"/>
      <c r="CG50" s="32"/>
      <c r="CH50" s="573"/>
      <c r="CI50" s="34" t="s">
        <v>92</v>
      </c>
      <c r="CJ50" s="600" t="s">
        <v>208</v>
      </c>
      <c r="CK50" s="601">
        <v>1243864</v>
      </c>
      <c r="CL50" s="602">
        <v>6.8999999999999997E-5</v>
      </c>
      <c r="CM50" s="603">
        <v>86</v>
      </c>
      <c r="CN50" s="576">
        <v>33877.269999999997</v>
      </c>
      <c r="CO50" s="576">
        <v>2.34</v>
      </c>
      <c r="CP50" s="576">
        <v>2913445.01</v>
      </c>
      <c r="CQ50" s="577"/>
      <c r="CR50" s="578"/>
      <c r="CS50" s="31"/>
      <c r="CT50" s="581"/>
      <c r="CU50" s="31"/>
      <c r="CV50" s="577"/>
      <c r="CW50" s="579"/>
      <c r="CX50" s="20"/>
      <c r="CY50" s="20"/>
      <c r="CZ50" s="20"/>
      <c r="DA50" s="576"/>
      <c r="DB50" s="2"/>
      <c r="DC50" s="2"/>
      <c r="DD50" s="2"/>
      <c r="DE50" s="2"/>
      <c r="DF50" s="2"/>
      <c r="DG50" s="2"/>
      <c r="DH50" s="34"/>
      <c r="DI50" s="600" t="s">
        <v>208</v>
      </c>
      <c r="DJ50" s="580"/>
    </row>
    <row r="51" spans="1:114" s="11" customFormat="1" ht="50.25" customHeight="1" x14ac:dyDescent="0.2">
      <c r="A51" s="34" t="s">
        <v>212</v>
      </c>
      <c r="B51" s="21" t="s">
        <v>97</v>
      </c>
      <c r="C51" s="360" t="s">
        <v>37</v>
      </c>
      <c r="D51" s="16">
        <v>1243864</v>
      </c>
      <c r="E51" s="104">
        <f>F51/D51</f>
        <v>0</v>
      </c>
      <c r="F51" s="19"/>
      <c r="G51" s="517"/>
      <c r="H51" s="517">
        <f>ROUND(G51*1.007,2)</f>
        <v>0</v>
      </c>
      <c r="I51" s="517">
        <f>ROUND(E51*H51,2)</f>
        <v>0</v>
      </c>
      <c r="J51" s="282">
        <f>ROUND(F51*H51,2)</f>
        <v>0</v>
      </c>
      <c r="K51" s="517"/>
      <c r="L51" s="517"/>
      <c r="M51" s="2"/>
      <c r="N51" s="104">
        <f>O51/D51</f>
        <v>5.7031958477775707E-3</v>
      </c>
      <c r="O51" s="19">
        <v>7094</v>
      </c>
      <c r="P51" s="517">
        <f>ROUND(Q51/N51,2)</f>
        <v>201781.6</v>
      </c>
      <c r="Q51" s="517">
        <f>ROUND(R51/D51,2)</f>
        <v>1150.8</v>
      </c>
      <c r="R51" s="2">
        <v>1431437516.03</v>
      </c>
      <c r="S51" s="20"/>
      <c r="T51" s="20"/>
      <c r="U51" s="29"/>
      <c r="V51" s="29"/>
      <c r="W51" s="42"/>
      <c r="X51" s="393"/>
      <c r="Y51" s="487">
        <f t="shared" si="1"/>
        <v>1431437.5</v>
      </c>
      <c r="Z51" s="4">
        <f t="shared" si="132"/>
        <v>212794948.22999999</v>
      </c>
      <c r="AA51" s="4">
        <v>212794948.22999999</v>
      </c>
      <c r="AB51" s="4"/>
      <c r="AC51" s="28"/>
      <c r="AD51" s="21" t="s">
        <v>97</v>
      </c>
      <c r="AE51" s="104">
        <v>5.7031958477775707E-3</v>
      </c>
      <c r="AF51" s="19">
        <v>7094</v>
      </c>
      <c r="AG51" s="517">
        <v>201781.6</v>
      </c>
      <c r="AH51" s="517">
        <v>1150.8</v>
      </c>
      <c r="AI51" s="2">
        <v>1431437516.03</v>
      </c>
      <c r="AJ51" s="239">
        <f t="shared" si="142"/>
        <v>0</v>
      </c>
      <c r="AK51" s="239">
        <f t="shared" si="143"/>
        <v>0</v>
      </c>
      <c r="AL51" s="42">
        <f t="shared" ref="AL51:AL61" si="145">AG51-P51</f>
        <v>0</v>
      </c>
      <c r="AM51" s="42">
        <f t="shared" ref="AM51:AM61" si="146">AH51-Q51</f>
        <v>0</v>
      </c>
      <c r="AN51" s="42">
        <f t="shared" si="144"/>
        <v>0</v>
      </c>
      <c r="AO51" s="239" t="s">
        <v>26</v>
      </c>
      <c r="AP51" s="239" t="s">
        <v>26</v>
      </c>
      <c r="AQ51" s="42" t="s">
        <v>26</v>
      </c>
      <c r="AR51" s="42" t="s">
        <v>26</v>
      </c>
      <c r="AS51" s="42" t="s">
        <v>26</v>
      </c>
      <c r="AT51" s="247"/>
      <c r="AU51" s="4">
        <f t="shared" si="133"/>
        <v>213062000.5</v>
      </c>
      <c r="AV51" s="4">
        <v>213062000.5</v>
      </c>
      <c r="AW51" s="4"/>
      <c r="AX51" s="426">
        <f t="shared" si="134"/>
        <v>267052.27000001073</v>
      </c>
      <c r="AY51" s="426">
        <f t="shared" si="122"/>
        <v>267052.27000001073</v>
      </c>
      <c r="AZ51" s="426">
        <f t="shared" si="123"/>
        <v>0</v>
      </c>
      <c r="BA51" s="28"/>
      <c r="BB51" s="21" t="s">
        <v>97</v>
      </c>
      <c r="BC51" s="16">
        <v>1243864</v>
      </c>
      <c r="BD51" s="502">
        <f>ROUND(BE51/BC51,6)</f>
        <v>5.5529999999999998E-3</v>
      </c>
      <c r="BE51" s="285">
        <f>7094-187</f>
        <v>6907</v>
      </c>
      <c r="BF51" s="282">
        <f>ROUND(BH51/BE51,2)</f>
        <v>198705.14</v>
      </c>
      <c r="BG51" s="281">
        <f>ROUND(BH51/D51,2)</f>
        <v>1103.3800000000001</v>
      </c>
      <c r="BH51" s="282">
        <f>1431437516.03-58981126.23</f>
        <v>1372456389.8</v>
      </c>
      <c r="BI51" s="501">
        <f t="shared" si="108"/>
        <v>-1.501958477775709E-4</v>
      </c>
      <c r="BJ51" s="495">
        <f t="shared" si="109"/>
        <v>-187</v>
      </c>
      <c r="BK51" s="42">
        <f t="shared" ref="BK51:BK61" si="147">BF51-AG51</f>
        <v>-3076.4599999999919</v>
      </c>
      <c r="BL51" s="42">
        <f t="shared" ref="BL51:BL61" si="148">BG51-AH51</f>
        <v>-47.419999999999845</v>
      </c>
      <c r="BM51" s="42">
        <f t="shared" si="110"/>
        <v>-58981126.230000019</v>
      </c>
      <c r="BN51" s="491" t="s">
        <v>26</v>
      </c>
      <c r="BO51" s="491" t="s">
        <v>26</v>
      </c>
      <c r="BP51" s="42" t="s">
        <v>26</v>
      </c>
      <c r="BQ51" s="42" t="s">
        <v>26</v>
      </c>
      <c r="BR51" s="42" t="s">
        <v>26</v>
      </c>
      <c r="BS51" s="489"/>
      <c r="BT51" s="4">
        <f t="shared" si="135"/>
        <v>109948295.8</v>
      </c>
      <c r="BU51" s="4">
        <v>109948295.8</v>
      </c>
      <c r="BV51" s="4"/>
      <c r="BW51" s="426">
        <f t="shared" si="136"/>
        <v>-103113704.7</v>
      </c>
      <c r="BX51" s="426">
        <f t="shared" si="130"/>
        <v>-103113704.7</v>
      </c>
      <c r="BY51" s="426">
        <f t="shared" si="130"/>
        <v>0</v>
      </c>
      <c r="BZ51" s="584"/>
      <c r="CA51" s="554" t="s">
        <v>97</v>
      </c>
      <c r="CB51" s="4">
        <v>109948295.8</v>
      </c>
      <c r="CC51" s="4">
        <v>109948295.8</v>
      </c>
      <c r="CD51" s="4"/>
      <c r="CE51" s="54">
        <v>0</v>
      </c>
      <c r="CF51" s="54">
        <v>0</v>
      </c>
      <c r="CG51" s="54">
        <v>0</v>
      </c>
      <c r="CH51" s="545"/>
      <c r="CI51" s="34" t="s">
        <v>212</v>
      </c>
      <c r="CJ51" s="554" t="s">
        <v>97</v>
      </c>
      <c r="CK51" s="16">
        <v>1243864</v>
      </c>
      <c r="CL51" s="566">
        <v>5.2630000000000003E-3</v>
      </c>
      <c r="CM51" s="285">
        <v>6547</v>
      </c>
      <c r="CN51" s="282">
        <v>198742.26</v>
      </c>
      <c r="CO51" s="282">
        <v>1046.07</v>
      </c>
      <c r="CP51" s="282">
        <v>1301165577.4200001</v>
      </c>
      <c r="CQ51" s="577">
        <v>-2.8999999999999946E-4</v>
      </c>
      <c r="CR51" s="578">
        <v>-360</v>
      </c>
      <c r="CS51" s="31">
        <v>37.119999999995343</v>
      </c>
      <c r="CT51" s="31">
        <v>-57.310000000000173</v>
      </c>
      <c r="CU51" s="31">
        <v>-71290812.379999876</v>
      </c>
      <c r="CV51" s="574" t="s">
        <v>26</v>
      </c>
      <c r="CW51" s="574" t="s">
        <v>26</v>
      </c>
      <c r="CX51" s="31" t="s">
        <v>26</v>
      </c>
      <c r="CY51" s="31" t="s">
        <v>26</v>
      </c>
      <c r="CZ51" s="31" t="s">
        <v>26</v>
      </c>
      <c r="DA51" s="576"/>
      <c r="DB51" s="2">
        <f t="shared" si="137"/>
        <v>74252411.409999996</v>
      </c>
      <c r="DC51" s="2">
        <v>74252411.409999996</v>
      </c>
      <c r="DD51" s="2"/>
      <c r="DE51" s="2">
        <f t="shared" si="138"/>
        <v>-35695884.390000001</v>
      </c>
      <c r="DF51" s="2">
        <f t="shared" si="131"/>
        <v>-35695884.390000001</v>
      </c>
      <c r="DG51" s="2">
        <f t="shared" si="5"/>
        <v>0</v>
      </c>
      <c r="DH51" s="34" t="s">
        <v>92</v>
      </c>
      <c r="DI51" s="562" t="s">
        <v>97</v>
      </c>
    </row>
    <row r="52" spans="1:114" ht="30" customHeight="1" x14ac:dyDescent="0.2">
      <c r="A52" s="5">
        <v>9</v>
      </c>
      <c r="B52" s="43" t="s">
        <v>143</v>
      </c>
      <c r="C52" s="44"/>
      <c r="D52" s="7">
        <v>1243864</v>
      </c>
      <c r="E52" s="4" t="s">
        <v>26</v>
      </c>
      <c r="F52" s="4" t="s">
        <v>26</v>
      </c>
      <c r="G52" s="4" t="s">
        <v>26</v>
      </c>
      <c r="H52" s="4" t="s">
        <v>26</v>
      </c>
      <c r="I52" s="457">
        <f t="shared" ref="I52:J52" si="149">I53+I54+I55</f>
        <v>359.51</v>
      </c>
      <c r="J52" s="457">
        <f t="shared" si="149"/>
        <v>447183479.00999999</v>
      </c>
      <c r="K52" s="4"/>
      <c r="L52" s="4"/>
      <c r="M52" s="4">
        <f t="shared" ref="M52:M56" si="150">J52+L52+K52</f>
        <v>447183479.00999999</v>
      </c>
      <c r="N52" s="50">
        <f t="shared" ref="N52:O52" si="151">N53+N54+N55</f>
        <v>1.0981000000000001E-2</v>
      </c>
      <c r="O52" s="3">
        <f t="shared" si="151"/>
        <v>13658</v>
      </c>
      <c r="P52" s="4">
        <f>ROUND(Q52/N52,2)</f>
        <v>32739.279999999999</v>
      </c>
      <c r="Q52" s="457">
        <f t="shared" ref="Q52" si="152">Q53+Q54+Q55</f>
        <v>359.51</v>
      </c>
      <c r="R52" s="4">
        <f t="shared" ref="R52:R56" si="153">M52</f>
        <v>447183479.00999999</v>
      </c>
      <c r="S52" s="33" t="s">
        <v>26</v>
      </c>
      <c r="T52" s="33" t="s">
        <v>26</v>
      </c>
      <c r="U52" s="33" t="s">
        <v>26</v>
      </c>
      <c r="V52" s="33">
        <f>Q52-I52</f>
        <v>0</v>
      </c>
      <c r="W52" s="54">
        <f t="shared" ref="W52:W56" si="154">R52-J52</f>
        <v>0</v>
      </c>
      <c r="X52" s="393"/>
      <c r="Y52" s="487">
        <f t="shared" si="1"/>
        <v>447183.5</v>
      </c>
      <c r="Z52" s="4">
        <f t="shared" si="132"/>
        <v>14924652.84</v>
      </c>
      <c r="AA52" s="4">
        <f>AA53+AA54+AA55</f>
        <v>6172503.2699999996</v>
      </c>
      <c r="AB52" s="4">
        <f>AB53+AB54+AB55</f>
        <v>8752149.5700000003</v>
      </c>
      <c r="AC52" s="28"/>
      <c r="AD52" s="43" t="s">
        <v>143</v>
      </c>
      <c r="AE52" s="50">
        <v>1.0981000000000001E-2</v>
      </c>
      <c r="AF52" s="3">
        <v>13658</v>
      </c>
      <c r="AG52" s="4">
        <v>32739.279999999999</v>
      </c>
      <c r="AH52" s="457">
        <v>359.51</v>
      </c>
      <c r="AI52" s="4">
        <v>447183479.00999999</v>
      </c>
      <c r="AJ52" s="239">
        <f t="shared" si="142"/>
        <v>0</v>
      </c>
      <c r="AK52" s="239">
        <f t="shared" si="143"/>
        <v>0</v>
      </c>
      <c r="AL52" s="54">
        <f t="shared" si="145"/>
        <v>0</v>
      </c>
      <c r="AM52" s="54">
        <f t="shared" si="146"/>
        <v>0</v>
      </c>
      <c r="AN52" s="54">
        <f t="shared" si="144"/>
        <v>0</v>
      </c>
      <c r="AO52" s="239" t="s">
        <v>26</v>
      </c>
      <c r="AP52" s="239" t="s">
        <v>26</v>
      </c>
      <c r="AQ52" s="54" t="s">
        <v>26</v>
      </c>
      <c r="AR52" s="33">
        <f t="shared" si="12"/>
        <v>0</v>
      </c>
      <c r="AS52" s="33">
        <f t="shared" si="2"/>
        <v>0</v>
      </c>
      <c r="AT52" s="247"/>
      <c r="AU52" s="4">
        <f t="shared" si="133"/>
        <v>14924652.84</v>
      </c>
      <c r="AV52" s="4">
        <f>AV53+AV54+AV55</f>
        <v>6172503.2699999996</v>
      </c>
      <c r="AW52" s="4">
        <f>AW53+AW54+AW55</f>
        <v>8752149.5700000003</v>
      </c>
      <c r="AX52" s="426">
        <f t="shared" si="134"/>
        <v>0</v>
      </c>
      <c r="AY52" s="426"/>
      <c r="AZ52" s="426"/>
      <c r="BA52" s="28"/>
      <c r="BB52" s="43" t="s">
        <v>143</v>
      </c>
      <c r="BC52" s="7">
        <v>1243864</v>
      </c>
      <c r="BD52" s="507">
        <v>1.0981000000000001E-2</v>
      </c>
      <c r="BE52" s="3">
        <v>13658</v>
      </c>
      <c r="BF52" s="4">
        <v>32739.279999999999</v>
      </c>
      <c r="BG52" s="4">
        <v>359.51</v>
      </c>
      <c r="BH52" s="4">
        <v>447183479.00999999</v>
      </c>
      <c r="BI52" s="495">
        <f t="shared" si="108"/>
        <v>0</v>
      </c>
      <c r="BJ52" s="495">
        <f t="shared" si="109"/>
        <v>0</v>
      </c>
      <c r="BK52" s="54">
        <f t="shared" si="147"/>
        <v>0</v>
      </c>
      <c r="BL52" s="54">
        <f t="shared" si="148"/>
        <v>0</v>
      </c>
      <c r="BM52" s="54">
        <f t="shared" si="110"/>
        <v>0</v>
      </c>
      <c r="BN52" s="491" t="s">
        <v>26</v>
      </c>
      <c r="BO52" s="491" t="s">
        <v>26</v>
      </c>
      <c r="BP52" s="54" t="s">
        <v>26</v>
      </c>
      <c r="BQ52" s="33">
        <f t="shared" ref="BQ52:BQ57" si="155">BG52-$I52</f>
        <v>0</v>
      </c>
      <c r="BR52" s="33">
        <f t="shared" ref="BR52:BR57" si="156">BH52-$J52</f>
        <v>0</v>
      </c>
      <c r="BS52" s="489"/>
      <c r="BT52" s="4">
        <f t="shared" si="135"/>
        <v>14924652.84</v>
      </c>
      <c r="BU52" s="4">
        <f>BU53+BU54+BU55</f>
        <v>6172503.2699999996</v>
      </c>
      <c r="BV52" s="4">
        <f>BV53+BV54+BV55</f>
        <v>8752149.5700000003</v>
      </c>
      <c r="BW52" s="426">
        <f t="shared" si="136"/>
        <v>0</v>
      </c>
      <c r="BX52" s="426"/>
      <c r="BY52" s="426"/>
      <c r="BZ52" s="584"/>
      <c r="CA52" s="43" t="s">
        <v>143</v>
      </c>
      <c r="CB52" s="4">
        <v>14924652.84</v>
      </c>
      <c r="CC52" s="4">
        <v>6172503.2699999996</v>
      </c>
      <c r="CD52" s="4">
        <v>8752149.5700000003</v>
      </c>
      <c r="CE52" s="54">
        <v>0</v>
      </c>
      <c r="CF52" s="54">
        <v>0</v>
      </c>
      <c r="CG52" s="54">
        <v>0</v>
      </c>
      <c r="CH52" s="545"/>
      <c r="CI52" s="5">
        <v>9</v>
      </c>
      <c r="CJ52" s="43" t="s">
        <v>143</v>
      </c>
      <c r="CK52" s="7">
        <v>1243864</v>
      </c>
      <c r="CL52" s="507">
        <v>1.0981000000000001E-2</v>
      </c>
      <c r="CM52" s="3">
        <v>13658</v>
      </c>
      <c r="CN52" s="4">
        <v>32739.279999999999</v>
      </c>
      <c r="CO52" s="4">
        <v>359.51</v>
      </c>
      <c r="CP52" s="4">
        <v>447183479.00999999</v>
      </c>
      <c r="CQ52" s="523">
        <v>0</v>
      </c>
      <c r="CR52" s="523">
        <v>0</v>
      </c>
      <c r="CS52" s="54">
        <v>0</v>
      </c>
      <c r="CT52" s="54">
        <v>0</v>
      </c>
      <c r="CU52" s="54">
        <v>0</v>
      </c>
      <c r="CV52" s="527" t="s">
        <v>26</v>
      </c>
      <c r="CW52" s="527" t="s">
        <v>26</v>
      </c>
      <c r="CX52" s="54" t="s">
        <v>26</v>
      </c>
      <c r="CY52" s="33">
        <v>0</v>
      </c>
      <c r="CZ52" s="33">
        <v>0</v>
      </c>
      <c r="DA52" s="532"/>
      <c r="DB52" s="2">
        <f t="shared" si="137"/>
        <v>14924652.84</v>
      </c>
      <c r="DC52" s="2">
        <f>DC53+DC54+DC55</f>
        <v>6172503.2699999996</v>
      </c>
      <c r="DD52" s="2">
        <f>DD53+DD54+DD55</f>
        <v>8752149.5700000003</v>
      </c>
      <c r="DE52" s="2">
        <f t="shared" si="138"/>
        <v>0</v>
      </c>
      <c r="DF52" s="2">
        <f t="shared" si="131"/>
        <v>0</v>
      </c>
      <c r="DG52" s="2">
        <f t="shared" si="5"/>
        <v>0</v>
      </c>
      <c r="DH52" s="5">
        <v>9</v>
      </c>
      <c r="DI52" s="557" t="s">
        <v>143</v>
      </c>
    </row>
    <row r="53" spans="1:114" ht="37.5" x14ac:dyDescent="0.2">
      <c r="A53" s="34" t="s">
        <v>137</v>
      </c>
      <c r="B53" s="21" t="s">
        <v>161</v>
      </c>
      <c r="C53" s="55" t="s">
        <v>28</v>
      </c>
      <c r="D53" s="16">
        <v>1243864</v>
      </c>
      <c r="E53" s="104">
        <v>2.954E-3</v>
      </c>
      <c r="F53" s="19">
        <f>ROUND(E53*D53,0)</f>
        <v>3674</v>
      </c>
      <c r="G53" s="517">
        <v>19906</v>
      </c>
      <c r="H53" s="517">
        <f>ROUND(G53*1.007,2)</f>
        <v>20045.34</v>
      </c>
      <c r="I53" s="450">
        <f>ROUND(E53*H53,2)</f>
        <v>59.21</v>
      </c>
      <c r="J53" s="450">
        <f>ROUND(F53*H53,2)</f>
        <v>73646579.159999996</v>
      </c>
      <c r="K53" s="517"/>
      <c r="L53" s="517"/>
      <c r="M53" s="2">
        <f t="shared" si="150"/>
        <v>73646579.159999996</v>
      </c>
      <c r="N53" s="52">
        <f t="shared" ref="N53:N56" si="157">E53</f>
        <v>2.954E-3</v>
      </c>
      <c r="O53" s="19">
        <f t="shared" ref="O53:O56" si="158">ROUND(N53*D53,0)</f>
        <v>3674</v>
      </c>
      <c r="P53" s="517">
        <f>ROUND(Q53/N53,2)+1.33</f>
        <v>20045.34</v>
      </c>
      <c r="Q53" s="517">
        <f>ROUND(R53/D53,2)</f>
        <v>59.21</v>
      </c>
      <c r="R53" s="2">
        <f t="shared" si="153"/>
        <v>73646579.159999996</v>
      </c>
      <c r="S53" s="149">
        <f t="shared" ref="S53:T56" si="159">N53-E53</f>
        <v>0</v>
      </c>
      <c r="T53" s="149">
        <f t="shared" si="159"/>
        <v>0</v>
      </c>
      <c r="U53" s="149">
        <f t="shared" ref="U53:V56" si="160">P53-H53</f>
        <v>0</v>
      </c>
      <c r="V53" s="149">
        <f t="shared" si="160"/>
        <v>0</v>
      </c>
      <c r="W53" s="80">
        <f t="shared" si="154"/>
        <v>0</v>
      </c>
      <c r="X53" s="393">
        <f t="shared" ref="X53:X56" si="161">P53/H53*100</f>
        <v>100</v>
      </c>
      <c r="Y53" s="487">
        <f t="shared" si="1"/>
        <v>73646.600000000006</v>
      </c>
      <c r="Z53" s="4">
        <f t="shared" si="132"/>
        <v>0</v>
      </c>
      <c r="AA53" s="4"/>
      <c r="AB53" s="4"/>
      <c r="AC53" s="28"/>
      <c r="AD53" s="21" t="s">
        <v>161</v>
      </c>
      <c r="AE53" s="52">
        <v>2.954E-3</v>
      </c>
      <c r="AF53" s="19">
        <v>3674</v>
      </c>
      <c r="AG53" s="517">
        <v>20045.34</v>
      </c>
      <c r="AH53" s="517">
        <v>59.21</v>
      </c>
      <c r="AI53" s="2">
        <v>73646579.159999996</v>
      </c>
      <c r="AJ53" s="239">
        <f t="shared" si="142"/>
        <v>0</v>
      </c>
      <c r="AK53" s="239">
        <f t="shared" si="143"/>
        <v>0</v>
      </c>
      <c r="AL53" s="42">
        <f t="shared" si="145"/>
        <v>0</v>
      </c>
      <c r="AM53" s="42">
        <f t="shared" si="146"/>
        <v>0</v>
      </c>
      <c r="AN53" s="42">
        <f t="shared" si="144"/>
        <v>0</v>
      </c>
      <c r="AO53" s="239">
        <f t="shared" si="9"/>
        <v>0</v>
      </c>
      <c r="AP53" s="540">
        <f t="shared" si="10"/>
        <v>0</v>
      </c>
      <c r="AQ53" s="29">
        <f t="shared" si="11"/>
        <v>0</v>
      </c>
      <c r="AR53" s="29">
        <f t="shared" si="12"/>
        <v>0</v>
      </c>
      <c r="AS53" s="29">
        <f t="shared" si="2"/>
        <v>0</v>
      </c>
      <c r="AT53" s="247">
        <f t="shared" si="29"/>
        <v>100</v>
      </c>
      <c r="AU53" s="4">
        <f t="shared" si="133"/>
        <v>0</v>
      </c>
      <c r="AV53" s="4"/>
      <c r="AW53" s="4"/>
      <c r="AX53" s="426">
        <f t="shared" si="134"/>
        <v>0</v>
      </c>
      <c r="AY53" s="426"/>
      <c r="AZ53" s="426"/>
      <c r="BA53" s="28"/>
      <c r="BB53" s="21" t="s">
        <v>161</v>
      </c>
      <c r="BC53" s="16">
        <v>1243864</v>
      </c>
      <c r="BD53" s="503">
        <v>2.954E-3</v>
      </c>
      <c r="BE53" s="19">
        <v>3674</v>
      </c>
      <c r="BF53" s="517">
        <v>20045.34</v>
      </c>
      <c r="BG53" s="517">
        <v>59.21</v>
      </c>
      <c r="BH53" s="2">
        <v>73646579.159999996</v>
      </c>
      <c r="BI53" s="495">
        <f t="shared" si="108"/>
        <v>0</v>
      </c>
      <c r="BJ53" s="495">
        <f t="shared" si="109"/>
        <v>0</v>
      </c>
      <c r="BK53" s="42">
        <f t="shared" si="147"/>
        <v>0</v>
      </c>
      <c r="BL53" s="42">
        <f t="shared" si="148"/>
        <v>0</v>
      </c>
      <c r="BM53" s="42">
        <f t="shared" si="110"/>
        <v>0</v>
      </c>
      <c r="BN53" s="491">
        <f t="shared" ref="BN53:BN61" si="162">BD53-$E53</f>
        <v>0</v>
      </c>
      <c r="BO53" s="492">
        <f t="shared" ref="BO53:BO61" si="163">BE53-$F53</f>
        <v>0</v>
      </c>
      <c r="BP53" s="29">
        <f t="shared" ref="BP53:BP59" si="164">BF53-$H53</f>
        <v>0</v>
      </c>
      <c r="BQ53" s="29">
        <f t="shared" si="155"/>
        <v>0</v>
      </c>
      <c r="BR53" s="29">
        <f t="shared" si="156"/>
        <v>0</v>
      </c>
      <c r="BS53" s="489">
        <f t="shared" ref="BS53:BS56" si="165">BF53/$H53*100</f>
        <v>100</v>
      </c>
      <c r="BT53" s="4">
        <f t="shared" si="135"/>
        <v>0</v>
      </c>
      <c r="BU53" s="4"/>
      <c r="BV53" s="4"/>
      <c r="BW53" s="426">
        <f t="shared" si="136"/>
        <v>0</v>
      </c>
      <c r="BX53" s="426"/>
      <c r="BY53" s="426"/>
      <c r="BZ53" s="584"/>
      <c r="CA53" s="21" t="s">
        <v>161</v>
      </c>
      <c r="CB53" s="4">
        <v>0</v>
      </c>
      <c r="CC53" s="4"/>
      <c r="CD53" s="4"/>
      <c r="CE53" s="54">
        <v>0</v>
      </c>
      <c r="CF53" s="54">
        <v>0</v>
      </c>
      <c r="CG53" s="54">
        <v>0</v>
      </c>
      <c r="CH53" s="545"/>
      <c r="CI53" s="34" t="s">
        <v>137</v>
      </c>
      <c r="CJ53" s="21" t="s">
        <v>161</v>
      </c>
      <c r="CK53" s="16">
        <v>1243864</v>
      </c>
      <c r="CL53" s="503">
        <v>2.954E-3</v>
      </c>
      <c r="CM53" s="19">
        <v>3674</v>
      </c>
      <c r="CN53" s="597">
        <v>20045.34</v>
      </c>
      <c r="CO53" s="597">
        <v>59.21</v>
      </c>
      <c r="CP53" s="2">
        <v>73646579.159999996</v>
      </c>
      <c r="CQ53" s="523">
        <v>0</v>
      </c>
      <c r="CR53" s="523">
        <v>0</v>
      </c>
      <c r="CS53" s="42">
        <v>0</v>
      </c>
      <c r="CT53" s="42">
        <v>0</v>
      </c>
      <c r="CU53" s="42">
        <v>0</v>
      </c>
      <c r="CV53" s="527">
        <v>0</v>
      </c>
      <c r="CW53" s="528">
        <v>0</v>
      </c>
      <c r="CX53" s="29">
        <v>0</v>
      </c>
      <c r="CY53" s="29">
        <v>0</v>
      </c>
      <c r="CZ53" s="29">
        <v>0</v>
      </c>
      <c r="DA53" s="532">
        <v>100</v>
      </c>
      <c r="DB53" s="2">
        <f t="shared" si="137"/>
        <v>0</v>
      </c>
      <c r="DC53" s="2"/>
      <c r="DD53" s="2"/>
      <c r="DE53" s="2">
        <f t="shared" si="138"/>
        <v>0</v>
      </c>
      <c r="DF53" s="2">
        <f t="shared" si="131"/>
        <v>0</v>
      </c>
      <c r="DG53" s="2">
        <f t="shared" si="5"/>
        <v>0</v>
      </c>
      <c r="DH53" s="34" t="s">
        <v>137</v>
      </c>
      <c r="DI53" s="562" t="s">
        <v>161</v>
      </c>
    </row>
    <row r="54" spans="1:114" x14ac:dyDescent="0.2">
      <c r="A54" s="34" t="s">
        <v>139</v>
      </c>
      <c r="B54" s="21" t="s">
        <v>165</v>
      </c>
      <c r="C54" s="55" t="s">
        <v>33</v>
      </c>
      <c r="D54" s="16">
        <v>1243864</v>
      </c>
      <c r="E54" s="104">
        <v>2.601E-3</v>
      </c>
      <c r="F54" s="19">
        <f t="shared" ref="F54:F55" si="166">ROUND(E54*D54,0)</f>
        <v>3235</v>
      </c>
      <c r="G54" s="450">
        <v>23913.5</v>
      </c>
      <c r="H54" s="517">
        <f>ROUND(G54*1.007,2)</f>
        <v>24080.89</v>
      </c>
      <c r="I54" s="450">
        <f t="shared" ref="I54" si="167">ROUND(E54*H54,2)</f>
        <v>62.63</v>
      </c>
      <c r="J54" s="450">
        <f>ROUND(F54*H54,2)</f>
        <v>77901679.150000006</v>
      </c>
      <c r="K54" s="517"/>
      <c r="L54" s="517"/>
      <c r="M54" s="2">
        <f t="shared" si="150"/>
        <v>77901679.150000006</v>
      </c>
      <c r="N54" s="52">
        <f t="shared" si="157"/>
        <v>2.601E-3</v>
      </c>
      <c r="O54" s="19">
        <f t="shared" si="158"/>
        <v>3235</v>
      </c>
      <c r="P54" s="517">
        <f>ROUND(Q54/N54,2)+1.69</f>
        <v>24080.89</v>
      </c>
      <c r="Q54" s="517">
        <f>ROUND(R54/D54,2)</f>
        <v>62.63</v>
      </c>
      <c r="R54" s="2">
        <f t="shared" si="153"/>
        <v>77901679.150000006</v>
      </c>
      <c r="S54" s="149">
        <f t="shared" si="159"/>
        <v>0</v>
      </c>
      <c r="T54" s="149">
        <f t="shared" si="159"/>
        <v>0</v>
      </c>
      <c r="U54" s="149">
        <f t="shared" si="160"/>
        <v>0</v>
      </c>
      <c r="V54" s="149">
        <f t="shared" si="160"/>
        <v>0</v>
      </c>
      <c r="W54" s="80">
        <f t="shared" si="154"/>
        <v>0</v>
      </c>
      <c r="X54" s="393">
        <f t="shared" si="161"/>
        <v>100</v>
      </c>
      <c r="Y54" s="487">
        <f t="shared" si="1"/>
        <v>77901.7</v>
      </c>
      <c r="Z54" s="4">
        <f t="shared" si="132"/>
        <v>8999055.1600000001</v>
      </c>
      <c r="AA54" s="4">
        <v>249542.81</v>
      </c>
      <c r="AB54" s="4">
        <v>8749512.3499999996</v>
      </c>
      <c r="AC54" s="28"/>
      <c r="AD54" s="21" t="s">
        <v>165</v>
      </c>
      <c r="AE54" s="52">
        <v>2.601E-3</v>
      </c>
      <c r="AF54" s="19">
        <v>3235</v>
      </c>
      <c r="AG54" s="517">
        <v>24080.89</v>
      </c>
      <c r="AH54" s="517">
        <v>62.63</v>
      </c>
      <c r="AI54" s="2">
        <v>77901679.150000006</v>
      </c>
      <c r="AJ54" s="239">
        <f t="shared" si="142"/>
        <v>0</v>
      </c>
      <c r="AK54" s="239">
        <f t="shared" si="143"/>
        <v>0</v>
      </c>
      <c r="AL54" s="42">
        <f t="shared" si="145"/>
        <v>0</v>
      </c>
      <c r="AM54" s="42">
        <f t="shared" si="146"/>
        <v>0</v>
      </c>
      <c r="AN54" s="42">
        <f t="shared" si="144"/>
        <v>0</v>
      </c>
      <c r="AO54" s="239">
        <f t="shared" si="9"/>
        <v>0</v>
      </c>
      <c r="AP54" s="540">
        <f t="shared" si="10"/>
        <v>0</v>
      </c>
      <c r="AQ54" s="29">
        <f t="shared" si="11"/>
        <v>0</v>
      </c>
      <c r="AR54" s="29">
        <f t="shared" si="12"/>
        <v>0</v>
      </c>
      <c r="AS54" s="29">
        <f t="shared" si="2"/>
        <v>0</v>
      </c>
      <c r="AT54" s="247">
        <f t="shared" si="29"/>
        <v>100</v>
      </c>
      <c r="AU54" s="4">
        <f t="shared" si="133"/>
        <v>8999055.1600000001</v>
      </c>
      <c r="AV54" s="4">
        <v>249542.81</v>
      </c>
      <c r="AW54" s="4">
        <v>8749512.3499999996</v>
      </c>
      <c r="AX54" s="426">
        <f t="shared" si="134"/>
        <v>0</v>
      </c>
      <c r="AY54" s="426">
        <f t="shared" ref="AY54:AY55" si="168">AV54-AA54</f>
        <v>0</v>
      </c>
      <c r="AZ54" s="426">
        <f t="shared" ref="AZ54:AZ55" si="169">AW54-AB54</f>
        <v>0</v>
      </c>
      <c r="BA54" s="28"/>
      <c r="BB54" s="21" t="s">
        <v>165</v>
      </c>
      <c r="BC54" s="16">
        <v>1243864</v>
      </c>
      <c r="BD54" s="503">
        <v>2.601E-3</v>
      </c>
      <c r="BE54" s="19">
        <v>3235</v>
      </c>
      <c r="BF54" s="517">
        <v>24080.89</v>
      </c>
      <c r="BG54" s="517">
        <v>62.63</v>
      </c>
      <c r="BH54" s="2">
        <v>77901679.150000006</v>
      </c>
      <c r="BI54" s="495">
        <f t="shared" si="108"/>
        <v>0</v>
      </c>
      <c r="BJ54" s="495">
        <f t="shared" si="109"/>
        <v>0</v>
      </c>
      <c r="BK54" s="42">
        <f t="shared" si="147"/>
        <v>0</v>
      </c>
      <c r="BL54" s="42">
        <f t="shared" si="148"/>
        <v>0</v>
      </c>
      <c r="BM54" s="42">
        <f t="shared" si="110"/>
        <v>0</v>
      </c>
      <c r="BN54" s="491">
        <f t="shared" si="162"/>
        <v>0</v>
      </c>
      <c r="BO54" s="492">
        <f t="shared" si="163"/>
        <v>0</v>
      </c>
      <c r="BP54" s="29">
        <f t="shared" si="164"/>
        <v>0</v>
      </c>
      <c r="BQ54" s="29">
        <f t="shared" si="155"/>
        <v>0</v>
      </c>
      <c r="BR54" s="29">
        <f t="shared" si="156"/>
        <v>0</v>
      </c>
      <c r="BS54" s="489">
        <f t="shared" si="165"/>
        <v>100</v>
      </c>
      <c r="BT54" s="4">
        <f t="shared" si="135"/>
        <v>8999055.1600000001</v>
      </c>
      <c r="BU54" s="4">
        <v>249542.81</v>
      </c>
      <c r="BV54" s="4">
        <v>8749512.3499999996</v>
      </c>
      <c r="BW54" s="426">
        <f t="shared" si="136"/>
        <v>0</v>
      </c>
      <c r="BX54" s="426">
        <f>BU54-AV54</f>
        <v>0</v>
      </c>
      <c r="BY54" s="426">
        <f>BV54-AW54</f>
        <v>0</v>
      </c>
      <c r="BZ54" s="584"/>
      <c r="CA54" s="21" t="s">
        <v>165</v>
      </c>
      <c r="CB54" s="4">
        <v>8999055.1600000001</v>
      </c>
      <c r="CC54" s="4">
        <v>249542.81</v>
      </c>
      <c r="CD54" s="4">
        <v>8749512.3499999996</v>
      </c>
      <c r="CE54" s="54">
        <v>0</v>
      </c>
      <c r="CF54" s="54">
        <v>0</v>
      </c>
      <c r="CG54" s="54">
        <v>0</v>
      </c>
      <c r="CH54" s="545"/>
      <c r="CI54" s="34" t="s">
        <v>139</v>
      </c>
      <c r="CJ54" s="21" t="s">
        <v>165</v>
      </c>
      <c r="CK54" s="16">
        <v>1243864</v>
      </c>
      <c r="CL54" s="503">
        <v>2.601E-3</v>
      </c>
      <c r="CM54" s="19">
        <v>3235</v>
      </c>
      <c r="CN54" s="597">
        <v>24080.89</v>
      </c>
      <c r="CO54" s="597">
        <v>62.63</v>
      </c>
      <c r="CP54" s="2">
        <v>77901679.150000006</v>
      </c>
      <c r="CQ54" s="523">
        <v>0</v>
      </c>
      <c r="CR54" s="523">
        <v>0</v>
      </c>
      <c r="CS54" s="42">
        <v>0</v>
      </c>
      <c r="CT54" s="42">
        <v>0</v>
      </c>
      <c r="CU54" s="42">
        <v>0</v>
      </c>
      <c r="CV54" s="527">
        <v>0</v>
      </c>
      <c r="CW54" s="528">
        <v>0</v>
      </c>
      <c r="CX54" s="29">
        <v>0</v>
      </c>
      <c r="CY54" s="29">
        <v>0</v>
      </c>
      <c r="CZ54" s="29">
        <v>0</v>
      </c>
      <c r="DA54" s="532">
        <v>100</v>
      </c>
      <c r="DB54" s="2">
        <f t="shared" si="137"/>
        <v>8999055.1600000001</v>
      </c>
      <c r="DC54" s="2">
        <v>249542.81</v>
      </c>
      <c r="DD54" s="2">
        <v>8749512.3499999996</v>
      </c>
      <c r="DE54" s="2">
        <f t="shared" si="138"/>
        <v>0</v>
      </c>
      <c r="DF54" s="2">
        <f t="shared" si="131"/>
        <v>0</v>
      </c>
      <c r="DG54" s="2">
        <f t="shared" si="5"/>
        <v>0</v>
      </c>
      <c r="DH54" s="34" t="s">
        <v>139</v>
      </c>
      <c r="DI54" s="562" t="s">
        <v>165</v>
      </c>
    </row>
    <row r="55" spans="1:114" x14ac:dyDescent="0.2">
      <c r="A55" s="34" t="s">
        <v>140</v>
      </c>
      <c r="B55" s="21" t="s">
        <v>166</v>
      </c>
      <c r="C55" s="360" t="s">
        <v>37</v>
      </c>
      <c r="D55" s="16">
        <v>1243864</v>
      </c>
      <c r="E55" s="104">
        <v>5.4260000000000003E-3</v>
      </c>
      <c r="F55" s="19">
        <f t="shared" si="166"/>
        <v>6749</v>
      </c>
      <c r="G55" s="450">
        <v>43499.8</v>
      </c>
      <c r="H55" s="517">
        <f t="shared" ref="H55:H56" si="170">ROUND(G55*1.007,2)</f>
        <v>43804.3</v>
      </c>
      <c r="I55" s="450">
        <f>ROUND(E55*H55,2)-0.01</f>
        <v>237.67000000000002</v>
      </c>
      <c r="J55" s="450">
        <f>ROUND(F55*H55,2)</f>
        <v>295635220.69999999</v>
      </c>
      <c r="K55" s="517"/>
      <c r="L55" s="517"/>
      <c r="M55" s="2">
        <f t="shared" si="150"/>
        <v>295635220.69999999</v>
      </c>
      <c r="N55" s="52">
        <f t="shared" si="157"/>
        <v>5.4260000000000003E-3</v>
      </c>
      <c r="O55" s="19">
        <f t="shared" si="158"/>
        <v>6749</v>
      </c>
      <c r="P55" s="517">
        <f>ROUND(Q55/N55,2)+2.24</f>
        <v>43804.299999999996</v>
      </c>
      <c r="Q55" s="517">
        <f>ROUND(R55/D55,2)</f>
        <v>237.67</v>
      </c>
      <c r="R55" s="2">
        <f t="shared" si="153"/>
        <v>295635220.69999999</v>
      </c>
      <c r="S55" s="149">
        <f t="shared" si="159"/>
        <v>0</v>
      </c>
      <c r="T55" s="149">
        <f t="shared" si="159"/>
        <v>0</v>
      </c>
      <c r="U55" s="149">
        <f t="shared" si="160"/>
        <v>0</v>
      </c>
      <c r="V55" s="149">
        <f t="shared" si="160"/>
        <v>0</v>
      </c>
      <c r="W55" s="80">
        <f t="shared" si="154"/>
        <v>0</v>
      </c>
      <c r="X55" s="393">
        <f t="shared" si="161"/>
        <v>99.999999999999986</v>
      </c>
      <c r="Y55" s="487">
        <f t="shared" si="1"/>
        <v>295635.20000000001</v>
      </c>
      <c r="Z55" s="4">
        <f t="shared" si="132"/>
        <v>5925597.6799999997</v>
      </c>
      <c r="AA55" s="4">
        <v>5922960.46</v>
      </c>
      <c r="AB55" s="4">
        <v>2637.22</v>
      </c>
      <c r="AC55" s="28"/>
      <c r="AD55" s="21" t="s">
        <v>166</v>
      </c>
      <c r="AE55" s="52">
        <v>5.4260000000000003E-3</v>
      </c>
      <c r="AF55" s="19">
        <v>6749</v>
      </c>
      <c r="AG55" s="517">
        <v>43804.299999999996</v>
      </c>
      <c r="AH55" s="517">
        <v>237.67</v>
      </c>
      <c r="AI55" s="2">
        <v>295635220.69999999</v>
      </c>
      <c r="AJ55" s="239">
        <f t="shared" si="142"/>
        <v>0</v>
      </c>
      <c r="AK55" s="239">
        <f t="shared" si="143"/>
        <v>0</v>
      </c>
      <c r="AL55" s="42">
        <f t="shared" si="145"/>
        <v>0</v>
      </c>
      <c r="AM55" s="42">
        <f t="shared" si="146"/>
        <v>0</v>
      </c>
      <c r="AN55" s="42">
        <f t="shared" si="144"/>
        <v>0</v>
      </c>
      <c r="AO55" s="239">
        <f t="shared" si="9"/>
        <v>0</v>
      </c>
      <c r="AP55" s="540">
        <f t="shared" si="10"/>
        <v>0</v>
      </c>
      <c r="AQ55" s="29">
        <f t="shared" si="11"/>
        <v>0</v>
      </c>
      <c r="AR55" s="29">
        <f t="shared" si="12"/>
        <v>0</v>
      </c>
      <c r="AS55" s="29">
        <f t="shared" si="2"/>
        <v>0</v>
      </c>
      <c r="AT55" s="247">
        <f t="shared" si="29"/>
        <v>99.999999999999986</v>
      </c>
      <c r="AU55" s="4">
        <f t="shared" si="133"/>
        <v>5925597.6799999997</v>
      </c>
      <c r="AV55" s="4">
        <v>5922960.46</v>
      </c>
      <c r="AW55" s="4">
        <v>2637.22</v>
      </c>
      <c r="AX55" s="426">
        <f t="shared" si="134"/>
        <v>0</v>
      </c>
      <c r="AY55" s="426">
        <f t="shared" si="168"/>
        <v>0</v>
      </c>
      <c r="AZ55" s="426">
        <f t="shared" si="169"/>
        <v>0</v>
      </c>
      <c r="BA55" s="28"/>
      <c r="BB55" s="21" t="s">
        <v>166</v>
      </c>
      <c r="BC55" s="16">
        <v>1243864</v>
      </c>
      <c r="BD55" s="503">
        <v>5.4260000000000003E-3</v>
      </c>
      <c r="BE55" s="19">
        <v>6749</v>
      </c>
      <c r="BF55" s="517">
        <v>43804.299999999996</v>
      </c>
      <c r="BG55" s="517">
        <v>237.67</v>
      </c>
      <c r="BH55" s="2">
        <v>295635220.69999999</v>
      </c>
      <c r="BI55" s="495">
        <f t="shared" si="108"/>
        <v>0</v>
      </c>
      <c r="BJ55" s="495">
        <f t="shared" si="109"/>
        <v>0</v>
      </c>
      <c r="BK55" s="42">
        <f t="shared" si="147"/>
        <v>0</v>
      </c>
      <c r="BL55" s="42">
        <f t="shared" si="148"/>
        <v>0</v>
      </c>
      <c r="BM55" s="42">
        <f t="shared" si="110"/>
        <v>0</v>
      </c>
      <c r="BN55" s="491">
        <f t="shared" si="162"/>
        <v>0</v>
      </c>
      <c r="BO55" s="492">
        <f t="shared" si="163"/>
        <v>0</v>
      </c>
      <c r="BP55" s="29">
        <f t="shared" si="164"/>
        <v>0</v>
      </c>
      <c r="BQ55" s="29">
        <f t="shared" si="155"/>
        <v>0</v>
      </c>
      <c r="BR55" s="29">
        <f t="shared" si="156"/>
        <v>0</v>
      </c>
      <c r="BS55" s="489">
        <f t="shared" si="165"/>
        <v>99.999999999999986</v>
      </c>
      <c r="BT55" s="4">
        <f t="shared" si="135"/>
        <v>5925597.6799999997</v>
      </c>
      <c r="BU55" s="4">
        <v>5922960.46</v>
      </c>
      <c r="BV55" s="4">
        <v>2637.22</v>
      </c>
      <c r="BW55" s="426">
        <f t="shared" si="136"/>
        <v>0</v>
      </c>
      <c r="BX55" s="426">
        <f>BU55-AV55</f>
        <v>0</v>
      </c>
      <c r="BY55" s="426">
        <f>BV55-AW55</f>
        <v>0</v>
      </c>
      <c r="BZ55" s="584"/>
      <c r="CA55" s="21" t="s">
        <v>166</v>
      </c>
      <c r="CB55" s="4">
        <v>5925597.6799999997</v>
      </c>
      <c r="CC55" s="4">
        <v>5922960.46</v>
      </c>
      <c r="CD55" s="4">
        <v>2637.22</v>
      </c>
      <c r="CE55" s="54">
        <v>0</v>
      </c>
      <c r="CF55" s="54">
        <v>0</v>
      </c>
      <c r="CG55" s="54">
        <v>0</v>
      </c>
      <c r="CH55" s="545"/>
      <c r="CI55" s="34" t="s">
        <v>140</v>
      </c>
      <c r="CJ55" s="21" t="s">
        <v>166</v>
      </c>
      <c r="CK55" s="16">
        <v>1243864</v>
      </c>
      <c r="CL55" s="503">
        <v>5.4260000000000003E-3</v>
      </c>
      <c r="CM55" s="19">
        <v>6749</v>
      </c>
      <c r="CN55" s="597">
        <v>43804.299999999996</v>
      </c>
      <c r="CO55" s="597">
        <v>237.67</v>
      </c>
      <c r="CP55" s="2">
        <v>295635220.69999999</v>
      </c>
      <c r="CQ55" s="523">
        <v>0</v>
      </c>
      <c r="CR55" s="523">
        <v>0</v>
      </c>
      <c r="CS55" s="42">
        <v>0</v>
      </c>
      <c r="CT55" s="42">
        <v>0</v>
      </c>
      <c r="CU55" s="42">
        <v>0</v>
      </c>
      <c r="CV55" s="527">
        <v>0</v>
      </c>
      <c r="CW55" s="528">
        <v>0</v>
      </c>
      <c r="CX55" s="29">
        <v>0</v>
      </c>
      <c r="CY55" s="29">
        <v>0</v>
      </c>
      <c r="CZ55" s="29">
        <v>0</v>
      </c>
      <c r="DA55" s="532">
        <v>99.999999999999986</v>
      </c>
      <c r="DB55" s="2">
        <f t="shared" si="137"/>
        <v>5925597.6799999997</v>
      </c>
      <c r="DC55" s="2">
        <v>5922960.46</v>
      </c>
      <c r="DD55" s="2">
        <v>2637.22</v>
      </c>
      <c r="DE55" s="2">
        <f t="shared" si="138"/>
        <v>0</v>
      </c>
      <c r="DF55" s="2">
        <f t="shared" si="131"/>
        <v>0</v>
      </c>
      <c r="DG55" s="2">
        <f t="shared" si="5"/>
        <v>0</v>
      </c>
      <c r="DH55" s="34" t="s">
        <v>140</v>
      </c>
      <c r="DI55" s="562" t="s">
        <v>166</v>
      </c>
    </row>
    <row r="56" spans="1:114" ht="37.5" x14ac:dyDescent="0.2">
      <c r="A56" s="142" t="s">
        <v>184</v>
      </c>
      <c r="B56" s="143" t="s">
        <v>39</v>
      </c>
      <c r="C56" s="361" t="s">
        <v>37</v>
      </c>
      <c r="D56" s="145">
        <v>1243864</v>
      </c>
      <c r="E56" s="146">
        <f>E55*25%</f>
        <v>1.3565000000000001E-3</v>
      </c>
      <c r="F56" s="147">
        <f>ROUND(E56*D56,0)</f>
        <v>1687</v>
      </c>
      <c r="G56" s="118">
        <f>G55</f>
        <v>43499.8</v>
      </c>
      <c r="H56" s="118">
        <f t="shared" si="170"/>
        <v>43804.3</v>
      </c>
      <c r="I56" s="118">
        <f>ROUND(E56*H56,2)</f>
        <v>59.42</v>
      </c>
      <c r="J56" s="118">
        <f>ROUND(F56*H56,2)</f>
        <v>73897854.099999994</v>
      </c>
      <c r="K56" s="118"/>
      <c r="L56" s="118"/>
      <c r="M56" s="118">
        <f t="shared" si="150"/>
        <v>73897854.099999994</v>
      </c>
      <c r="N56" s="146">
        <f t="shared" si="157"/>
        <v>1.3565000000000001E-3</v>
      </c>
      <c r="O56" s="118">
        <f t="shared" si="158"/>
        <v>1687</v>
      </c>
      <c r="P56" s="141">
        <f>ROUND(Q56/N56,2)+0.39</f>
        <v>43804.3</v>
      </c>
      <c r="Q56" s="141">
        <f>ROUND(R56/D56,2)+0.01</f>
        <v>59.419999999999995</v>
      </c>
      <c r="R56" s="118">
        <f t="shared" si="153"/>
        <v>73897854.099999994</v>
      </c>
      <c r="S56" s="386">
        <f t="shared" si="159"/>
        <v>0</v>
      </c>
      <c r="T56" s="148">
        <f t="shared" si="159"/>
        <v>0</v>
      </c>
      <c r="U56" s="223">
        <f>P56-H56</f>
        <v>0</v>
      </c>
      <c r="V56" s="223">
        <f t="shared" si="160"/>
        <v>0</v>
      </c>
      <c r="W56" s="115">
        <f t="shared" si="154"/>
        <v>0</v>
      </c>
      <c r="X56" s="118">
        <f t="shared" si="161"/>
        <v>100</v>
      </c>
      <c r="Y56" s="487">
        <f t="shared" si="1"/>
        <v>73897.899999999994</v>
      </c>
      <c r="Z56" s="4">
        <f t="shared" si="132"/>
        <v>0</v>
      </c>
      <c r="AA56" s="4"/>
      <c r="AB56" s="4"/>
      <c r="AC56" s="28"/>
      <c r="AD56" s="143" t="s">
        <v>39</v>
      </c>
      <c r="AE56" s="146">
        <v>1.3565000000000001E-3</v>
      </c>
      <c r="AF56" s="118">
        <v>1687</v>
      </c>
      <c r="AG56" s="141">
        <v>43804.3</v>
      </c>
      <c r="AH56" s="141">
        <v>59.419999999999995</v>
      </c>
      <c r="AI56" s="118">
        <v>73897854.099999994</v>
      </c>
      <c r="AJ56" s="239">
        <f t="shared" si="142"/>
        <v>0</v>
      </c>
      <c r="AK56" s="239">
        <f t="shared" si="143"/>
        <v>0</v>
      </c>
      <c r="AL56" s="54">
        <f t="shared" si="145"/>
        <v>0</v>
      </c>
      <c r="AM56" s="54">
        <f t="shared" si="146"/>
        <v>0</v>
      </c>
      <c r="AN56" s="54">
        <f t="shared" si="144"/>
        <v>0</v>
      </c>
      <c r="AO56" s="239">
        <f t="shared" si="9"/>
        <v>0</v>
      </c>
      <c r="AP56" s="540">
        <f t="shared" si="10"/>
        <v>0</v>
      </c>
      <c r="AQ56" s="33">
        <f t="shared" si="11"/>
        <v>0</v>
      </c>
      <c r="AR56" s="33">
        <f t="shared" si="12"/>
        <v>0</v>
      </c>
      <c r="AS56" s="33">
        <f t="shared" si="2"/>
        <v>0</v>
      </c>
      <c r="AT56" s="247">
        <f t="shared" si="29"/>
        <v>100</v>
      </c>
      <c r="AU56" s="116">
        <f t="shared" si="133"/>
        <v>0</v>
      </c>
      <c r="AV56" s="116"/>
      <c r="AW56" s="116"/>
      <c r="AX56" s="521">
        <f t="shared" si="134"/>
        <v>0</v>
      </c>
      <c r="AY56" s="521"/>
      <c r="AZ56" s="521"/>
      <c r="BA56" s="28"/>
      <c r="BB56" s="143" t="s">
        <v>39</v>
      </c>
      <c r="BC56" s="145">
        <v>1243864</v>
      </c>
      <c r="BD56" s="506">
        <v>1.3565000000000001E-3</v>
      </c>
      <c r="BE56" s="118">
        <v>1687</v>
      </c>
      <c r="BF56" s="141">
        <v>43804.3</v>
      </c>
      <c r="BG56" s="141">
        <v>59.419999999999995</v>
      </c>
      <c r="BH56" s="118">
        <v>73897854.099999994</v>
      </c>
      <c r="BI56" s="495">
        <f t="shared" si="108"/>
        <v>0</v>
      </c>
      <c r="BJ56" s="495">
        <f t="shared" si="109"/>
        <v>0</v>
      </c>
      <c r="BK56" s="54">
        <f t="shared" si="147"/>
        <v>0</v>
      </c>
      <c r="BL56" s="54">
        <f t="shared" si="148"/>
        <v>0</v>
      </c>
      <c r="BM56" s="54">
        <f t="shared" si="110"/>
        <v>0</v>
      </c>
      <c r="BN56" s="491">
        <f t="shared" si="162"/>
        <v>0</v>
      </c>
      <c r="BO56" s="492">
        <f t="shared" si="163"/>
        <v>0</v>
      </c>
      <c r="BP56" s="120">
        <f t="shared" si="164"/>
        <v>0</v>
      </c>
      <c r="BQ56" s="120">
        <f t="shared" si="155"/>
        <v>0</v>
      </c>
      <c r="BR56" s="120">
        <f t="shared" si="156"/>
        <v>0</v>
      </c>
      <c r="BS56" s="489">
        <f t="shared" si="165"/>
        <v>100</v>
      </c>
      <c r="BT56" s="116">
        <f t="shared" si="135"/>
        <v>0</v>
      </c>
      <c r="BU56" s="116"/>
      <c r="BV56" s="116"/>
      <c r="BW56" s="521">
        <f t="shared" si="136"/>
        <v>0</v>
      </c>
      <c r="BX56" s="521"/>
      <c r="BY56" s="521"/>
      <c r="BZ56" s="584"/>
      <c r="CA56" s="143" t="s">
        <v>39</v>
      </c>
      <c r="CB56" s="116">
        <v>0</v>
      </c>
      <c r="CC56" s="116"/>
      <c r="CD56" s="116"/>
      <c r="CE56" s="115">
        <v>0</v>
      </c>
      <c r="CF56" s="115">
        <v>0</v>
      </c>
      <c r="CG56" s="115">
        <v>0</v>
      </c>
      <c r="CH56" s="545"/>
      <c r="CI56" s="142" t="s">
        <v>184</v>
      </c>
      <c r="CJ56" s="143" t="s">
        <v>39</v>
      </c>
      <c r="CK56" s="145">
        <v>1243864</v>
      </c>
      <c r="CL56" s="506">
        <v>1.3565000000000001E-3</v>
      </c>
      <c r="CM56" s="118">
        <v>1687</v>
      </c>
      <c r="CN56" s="141">
        <v>43804.3</v>
      </c>
      <c r="CO56" s="141">
        <v>59.419999999999995</v>
      </c>
      <c r="CP56" s="118">
        <v>73897854.099999994</v>
      </c>
      <c r="CQ56" s="523">
        <v>0</v>
      </c>
      <c r="CR56" s="523">
        <v>0</v>
      </c>
      <c r="CS56" s="115">
        <v>0</v>
      </c>
      <c r="CT56" s="115">
        <v>0</v>
      </c>
      <c r="CU56" s="115">
        <v>0</v>
      </c>
      <c r="CV56" s="527">
        <v>0</v>
      </c>
      <c r="CW56" s="528">
        <v>0</v>
      </c>
      <c r="CX56" s="120">
        <v>0</v>
      </c>
      <c r="CY56" s="120">
        <v>0</v>
      </c>
      <c r="CZ56" s="120">
        <v>0</v>
      </c>
      <c r="DA56" s="532">
        <v>100</v>
      </c>
      <c r="DB56" s="118">
        <f t="shared" si="137"/>
        <v>0</v>
      </c>
      <c r="DC56" s="118"/>
      <c r="DD56" s="118"/>
      <c r="DE56" s="118">
        <f t="shared" si="138"/>
        <v>0</v>
      </c>
      <c r="DF56" s="118">
        <f t="shared" si="131"/>
        <v>0</v>
      </c>
      <c r="DG56" s="118">
        <f t="shared" si="5"/>
        <v>0</v>
      </c>
      <c r="DH56" s="142" t="s">
        <v>184</v>
      </c>
      <c r="DI56" s="564" t="s">
        <v>39</v>
      </c>
    </row>
    <row r="57" spans="1:114" s="24" customFormat="1" ht="30.75" customHeight="1" x14ac:dyDescent="0.2">
      <c r="A57" s="5">
        <v>10</v>
      </c>
      <c r="B57" s="6" t="s">
        <v>40</v>
      </c>
      <c r="C57" s="6"/>
      <c r="D57" s="7">
        <v>1243864</v>
      </c>
      <c r="E57" s="15"/>
      <c r="F57" s="3"/>
      <c r="G57" s="51"/>
      <c r="H57" s="86"/>
      <c r="I57" s="457">
        <f>I7+I12+I20+I19+I34+I46+I32+I52</f>
        <v>15663.839999999998</v>
      </c>
      <c r="J57" s="457">
        <f>J7+J12+J20+J19+J34+J46+J32+J52</f>
        <v>19483687304.790001</v>
      </c>
      <c r="K57" s="4">
        <f>K7+K12+K20+K19+K34+K46+K32+K52</f>
        <v>1081015.31</v>
      </c>
      <c r="L57" s="4">
        <f>L7+L12+L20+L19+L34+L46+L32+L52</f>
        <v>51342144.149999999</v>
      </c>
      <c r="M57" s="4">
        <f>M7+M12+M20+M19+M34+M46+M32+M52</f>
        <v>19536110464.25</v>
      </c>
      <c r="N57" s="15"/>
      <c r="O57" s="9"/>
      <c r="P57" s="51"/>
      <c r="Q57" s="4">
        <f>Q7+Q12+Q20+Q19+Q34+Q46+Q32+Q52</f>
        <v>15705.990000000002</v>
      </c>
      <c r="R57" s="4">
        <f>R7+R12+R20+R19+R34+R46+R32+R52</f>
        <v>19536110464.25</v>
      </c>
      <c r="S57" s="33"/>
      <c r="T57" s="33"/>
      <c r="U57" s="33"/>
      <c r="V57" s="4">
        <f>V7+V12+V20+V19+V34+V46+V32+V52</f>
        <v>42.150000000000091</v>
      </c>
      <c r="W57" s="4">
        <f>W7+W12+W20+W19+W34+W46+W32+W52</f>
        <v>52423159.460000038</v>
      </c>
      <c r="X57" s="395"/>
      <c r="Y57" s="487">
        <f t="shared" si="1"/>
        <v>19536110.5</v>
      </c>
      <c r="Z57" s="4">
        <f>Z7+Z12+Z20+Z19+Z34+Z46+Z32+Z52</f>
        <v>1050263821.65</v>
      </c>
      <c r="AA57" s="4">
        <f>AA7+AA12+AA20+AA19+AA34+AA46+AA32+AA52</f>
        <v>612141653.34000003</v>
      </c>
      <c r="AB57" s="4">
        <f>AB7+AB12+AB20+AB19+AB34+AB46+AB32+AB52</f>
        <v>438122168.31</v>
      </c>
      <c r="AC57" s="28"/>
      <c r="AD57" s="6" t="s">
        <v>40</v>
      </c>
      <c r="AE57" s="15"/>
      <c r="AF57" s="9"/>
      <c r="AG57" s="51"/>
      <c r="AH57" s="4">
        <f>AH7+AH12+AH20+AH19+AH34+AH46+AH32+AH52</f>
        <v>15705.990000000002</v>
      </c>
      <c r="AI57" s="4">
        <f>AI7+AI12+AI20+AI19+AI34+AI46+AI32+AI52</f>
        <v>19536110464.25</v>
      </c>
      <c r="AJ57" s="239">
        <f t="shared" si="142"/>
        <v>0</v>
      </c>
      <c r="AK57" s="239">
        <f t="shared" si="143"/>
        <v>0</v>
      </c>
      <c r="AL57" s="54">
        <f t="shared" si="145"/>
        <v>0</v>
      </c>
      <c r="AM57" s="54">
        <f t="shared" si="146"/>
        <v>0</v>
      </c>
      <c r="AN57" s="54">
        <f t="shared" si="144"/>
        <v>0</v>
      </c>
      <c r="AO57" s="239">
        <f t="shared" si="9"/>
        <v>0</v>
      </c>
      <c r="AP57" s="540">
        <f t="shared" si="10"/>
        <v>0</v>
      </c>
      <c r="AQ57" s="33">
        <f t="shared" si="11"/>
        <v>0</v>
      </c>
      <c r="AR57" s="33">
        <f t="shared" si="12"/>
        <v>42.150000000003274</v>
      </c>
      <c r="AS57" s="33">
        <f t="shared" si="2"/>
        <v>52423159.459999084</v>
      </c>
      <c r="AT57" s="247"/>
      <c r="AU57" s="4">
        <f t="shared" ref="AU57:AZ57" si="171">AU7+AU12+AU20+AU19+AU34+AU46+AU32+AU52</f>
        <v>1050532377.42</v>
      </c>
      <c r="AV57" s="4">
        <f t="shared" si="171"/>
        <v>612141653.33999991</v>
      </c>
      <c r="AW57" s="4">
        <f t="shared" si="171"/>
        <v>438390724.07999998</v>
      </c>
      <c r="AX57" s="4">
        <f t="shared" si="171"/>
        <v>268555.76999996603</v>
      </c>
      <c r="AY57" s="4">
        <f t="shared" si="171"/>
        <v>-1.4901161193847656E-8</v>
      </c>
      <c r="AZ57" s="4">
        <f t="shared" si="171"/>
        <v>268555.76999998093</v>
      </c>
      <c r="BA57" s="28"/>
      <c r="BB57" s="6" t="s">
        <v>40</v>
      </c>
      <c r="BC57" s="7">
        <v>1243864</v>
      </c>
      <c r="BD57" s="15"/>
      <c r="BE57" s="9"/>
      <c r="BF57" s="51"/>
      <c r="BG57" s="4">
        <f>BG7+BG12+BG20+BG19+BG34+BG46+BG32+BG52</f>
        <v>15704.910000000002</v>
      </c>
      <c r="BH57" s="4">
        <f>BH7+BH12+BH20+BH19+BH34+BH46+BH32+BH52</f>
        <v>19534770338.900002</v>
      </c>
      <c r="BI57" s="495">
        <f t="shared" si="108"/>
        <v>0</v>
      </c>
      <c r="BJ57" s="495">
        <f t="shared" si="109"/>
        <v>0</v>
      </c>
      <c r="BK57" s="54">
        <f t="shared" si="147"/>
        <v>0</v>
      </c>
      <c r="BL57" s="54">
        <f t="shared" si="148"/>
        <v>-1.0799999999999272</v>
      </c>
      <c r="BM57" s="54">
        <f t="shared" si="110"/>
        <v>-1340125.3499984741</v>
      </c>
      <c r="BN57" s="491">
        <f t="shared" si="162"/>
        <v>0</v>
      </c>
      <c r="BO57" s="492">
        <f t="shared" si="163"/>
        <v>0</v>
      </c>
      <c r="BP57" s="33">
        <f t="shared" si="164"/>
        <v>0</v>
      </c>
      <c r="BQ57" s="33">
        <f t="shared" si="155"/>
        <v>41.070000000003347</v>
      </c>
      <c r="BR57" s="33">
        <f t="shared" si="156"/>
        <v>51083034.11000061</v>
      </c>
      <c r="BS57" s="489"/>
      <c r="BT57" s="4">
        <f t="shared" ref="BT57:BY57" si="172">BT7+BT12+BT20+BT19+BT34+BT46+BT32+BT52</f>
        <v>878774191.18000007</v>
      </c>
      <c r="BU57" s="4">
        <f t="shared" si="172"/>
        <v>706201551.25999999</v>
      </c>
      <c r="BV57" s="4">
        <f t="shared" si="172"/>
        <v>172572639.91999999</v>
      </c>
      <c r="BW57" s="4">
        <f t="shared" si="172"/>
        <v>-171758186.23999998</v>
      </c>
      <c r="BX57" s="4">
        <f t="shared" si="172"/>
        <v>94059897.919999987</v>
      </c>
      <c r="BY57" s="4">
        <f t="shared" si="172"/>
        <v>-265818084.15999997</v>
      </c>
      <c r="BZ57" s="586"/>
      <c r="CA57" s="6" t="s">
        <v>40</v>
      </c>
      <c r="CB57" s="4">
        <v>884052818.87</v>
      </c>
      <c r="CC57" s="4">
        <v>706201551.25999999</v>
      </c>
      <c r="CD57" s="4">
        <v>177851267.60999998</v>
      </c>
      <c r="CE57" s="4">
        <v>5278627.6899999976</v>
      </c>
      <c r="CF57" s="54">
        <v>0</v>
      </c>
      <c r="CG57" s="4">
        <v>5278627.6899999976</v>
      </c>
      <c r="CH57" s="363"/>
      <c r="CI57" s="5">
        <v>10</v>
      </c>
      <c r="CJ57" s="6" t="s">
        <v>40</v>
      </c>
      <c r="CK57" s="7">
        <v>1243864</v>
      </c>
      <c r="CL57" s="15"/>
      <c r="CM57" s="9"/>
      <c r="CN57" s="51"/>
      <c r="CO57" s="4">
        <v>15704.910000000002</v>
      </c>
      <c r="CP57" s="4">
        <v>19534770338.899998</v>
      </c>
      <c r="CQ57" s="523">
        <v>0</v>
      </c>
      <c r="CR57" s="523">
        <v>0</v>
      </c>
      <c r="CS57" s="54">
        <v>0</v>
      </c>
      <c r="CT57" s="54">
        <v>0</v>
      </c>
      <c r="CU57" s="54">
        <v>0</v>
      </c>
      <c r="CV57" s="527">
        <v>0</v>
      </c>
      <c r="CW57" s="528">
        <v>0</v>
      </c>
      <c r="CX57" s="33">
        <v>0</v>
      </c>
      <c r="CY57" s="33">
        <v>41.070000000003347</v>
      </c>
      <c r="CZ57" s="33">
        <v>51083034.109996796</v>
      </c>
      <c r="DA57" s="532"/>
      <c r="DB57" s="2">
        <f t="shared" ref="DB57:DG57" si="173">DB7+DB12+DB20+DB19+DB34+DB46+DB32+DB52</f>
        <v>878774191.18000007</v>
      </c>
      <c r="DC57" s="2">
        <f t="shared" si="173"/>
        <v>702287323.33999991</v>
      </c>
      <c r="DD57" s="2">
        <f t="shared" si="173"/>
        <v>176486867.83999997</v>
      </c>
      <c r="DE57" s="2">
        <f t="shared" si="173"/>
        <v>-2.9802322387695313E-8</v>
      </c>
      <c r="DF57" s="2">
        <f t="shared" si="173"/>
        <v>-3914227.9200000167</v>
      </c>
      <c r="DG57" s="2">
        <f t="shared" si="173"/>
        <v>3914227.9199999869</v>
      </c>
      <c r="DH57" s="5">
        <v>10</v>
      </c>
      <c r="DI57" s="561" t="s">
        <v>40</v>
      </c>
    </row>
    <row r="58" spans="1:114" ht="53.25" customHeight="1" x14ac:dyDescent="0.2">
      <c r="A58" s="516">
        <v>11</v>
      </c>
      <c r="B58" s="21" t="s">
        <v>122</v>
      </c>
      <c r="C58" s="55"/>
      <c r="D58" s="16">
        <v>1243864</v>
      </c>
      <c r="E58" s="22"/>
      <c r="F58" s="19"/>
      <c r="G58" s="515"/>
      <c r="H58" s="515"/>
      <c r="I58" s="517"/>
      <c r="J58" s="282"/>
      <c r="K58" s="517"/>
      <c r="L58" s="517"/>
      <c r="M58" s="4">
        <v>147886773.13999999</v>
      </c>
      <c r="N58" s="22"/>
      <c r="O58" s="23"/>
      <c r="P58" s="515"/>
      <c r="Q58" s="40">
        <f>ROUND(R58/D58,2)</f>
        <v>118.89</v>
      </c>
      <c r="R58" s="2">
        <f>M58</f>
        <v>147886773.13999999</v>
      </c>
      <c r="S58" s="20"/>
      <c r="T58" s="20"/>
      <c r="U58" s="29"/>
      <c r="V58" s="29"/>
      <c r="W58" s="28"/>
      <c r="X58" s="394"/>
      <c r="Y58" s="487">
        <f t="shared" si="1"/>
        <v>147886.79999999999</v>
      </c>
      <c r="Z58" s="4"/>
      <c r="AA58" s="4"/>
      <c r="AB58" s="4"/>
      <c r="AC58" s="28"/>
      <c r="AD58" s="21" t="s">
        <v>122</v>
      </c>
      <c r="AE58" s="22"/>
      <c r="AF58" s="23"/>
      <c r="AG58" s="515"/>
      <c r="AH58" s="40">
        <v>118.89</v>
      </c>
      <c r="AI58" s="2">
        <v>147886773.13999999</v>
      </c>
      <c r="AJ58" s="239">
        <f t="shared" si="142"/>
        <v>0</v>
      </c>
      <c r="AK58" s="239">
        <f t="shared" si="143"/>
        <v>0</v>
      </c>
      <c r="AL58" s="42">
        <f t="shared" si="145"/>
        <v>0</v>
      </c>
      <c r="AM58" s="42">
        <f t="shared" si="146"/>
        <v>0</v>
      </c>
      <c r="AN58" s="42">
        <f t="shared" si="144"/>
        <v>0</v>
      </c>
      <c r="AO58" s="239">
        <f t="shared" si="9"/>
        <v>0</v>
      </c>
      <c r="AP58" s="540">
        <f t="shared" si="10"/>
        <v>0</v>
      </c>
      <c r="AQ58" s="29">
        <f t="shared" si="11"/>
        <v>0</v>
      </c>
      <c r="AR58" s="29"/>
      <c r="AS58" s="29"/>
      <c r="AT58" s="247"/>
      <c r="AU58" s="51"/>
      <c r="AV58" s="51"/>
      <c r="AW58" s="51"/>
      <c r="AX58" s="4"/>
      <c r="AY58" s="4"/>
      <c r="AZ58" s="4"/>
      <c r="BA58" s="28"/>
      <c r="BB58" s="21" t="s">
        <v>122</v>
      </c>
      <c r="BC58" s="16">
        <v>1243864</v>
      </c>
      <c r="BD58" s="22"/>
      <c r="BE58" s="23"/>
      <c r="BF58" s="515"/>
      <c r="BG58" s="40">
        <f>ROUND(BH58/D58,2)</f>
        <v>119.99</v>
      </c>
      <c r="BH58" s="2">
        <f>147886773.14+1361196.04</f>
        <v>149247969.17999998</v>
      </c>
      <c r="BI58" s="495">
        <f t="shared" si="108"/>
        <v>0</v>
      </c>
      <c r="BJ58" s="495">
        <f t="shared" si="109"/>
        <v>0</v>
      </c>
      <c r="BK58" s="42">
        <f t="shared" si="147"/>
        <v>0</v>
      </c>
      <c r="BL58" s="42">
        <f t="shared" si="148"/>
        <v>1.0999999999999943</v>
      </c>
      <c r="BM58" s="42">
        <f t="shared" si="110"/>
        <v>1361196.0399999917</v>
      </c>
      <c r="BN58" s="491">
        <f t="shared" si="162"/>
        <v>0</v>
      </c>
      <c r="BO58" s="492">
        <f t="shared" si="163"/>
        <v>0</v>
      </c>
      <c r="BP58" s="29"/>
      <c r="BQ58" s="29"/>
      <c r="BR58" s="29"/>
      <c r="BS58" s="489"/>
      <c r="BT58" s="51"/>
      <c r="BU58" s="51"/>
      <c r="BV58" s="51"/>
      <c r="BW58" s="4"/>
      <c r="BX58" s="4"/>
      <c r="BY58" s="4"/>
      <c r="BZ58" s="586"/>
      <c r="CA58" s="21" t="s">
        <v>122</v>
      </c>
      <c r="CB58" s="473"/>
      <c r="CC58" s="473"/>
      <c r="CD58" s="473"/>
      <c r="CE58" s="473"/>
      <c r="CF58" s="473"/>
      <c r="CG58" s="473"/>
      <c r="CH58" s="363"/>
      <c r="CI58" s="596">
        <v>11</v>
      </c>
      <c r="CJ58" s="21" t="s">
        <v>122</v>
      </c>
      <c r="CK58" s="16">
        <v>1243864</v>
      </c>
      <c r="CL58" s="22"/>
      <c r="CM58" s="23"/>
      <c r="CN58" s="595"/>
      <c r="CO58" s="597">
        <v>119.99</v>
      </c>
      <c r="CP58" s="2">
        <v>149247969.18000001</v>
      </c>
      <c r="CQ58" s="523">
        <v>0</v>
      </c>
      <c r="CR58" s="523">
        <v>0</v>
      </c>
      <c r="CS58" s="42">
        <v>0</v>
      </c>
      <c r="CT58" s="42">
        <v>0</v>
      </c>
      <c r="CU58" s="42">
        <v>0</v>
      </c>
      <c r="CV58" s="527">
        <v>0</v>
      </c>
      <c r="CW58" s="528">
        <v>0</v>
      </c>
      <c r="CX58" s="29">
        <v>0</v>
      </c>
      <c r="CY58" s="29"/>
      <c r="CZ58" s="29"/>
      <c r="DA58" s="532"/>
      <c r="DB58" s="676"/>
      <c r="DC58" s="676"/>
      <c r="DD58" s="676"/>
      <c r="DE58" s="676"/>
      <c r="DF58" s="676"/>
      <c r="DG58" s="676"/>
      <c r="DH58" s="516">
        <v>11</v>
      </c>
      <c r="DI58" s="562" t="s">
        <v>122</v>
      </c>
    </row>
    <row r="59" spans="1:114" s="24" customFormat="1" ht="33.75" customHeight="1" x14ac:dyDescent="0.2">
      <c r="A59" s="345">
        <v>12</v>
      </c>
      <c r="B59" s="6" t="s">
        <v>42</v>
      </c>
      <c r="C59" s="346"/>
      <c r="D59" s="347">
        <v>1243864</v>
      </c>
      <c r="E59" s="348"/>
      <c r="F59" s="357"/>
      <c r="G59" s="350"/>
      <c r="H59" s="351"/>
      <c r="I59" s="352">
        <f>I57+I58</f>
        <v>15663.839999999998</v>
      </c>
      <c r="J59" s="391">
        <f>J57+J58</f>
        <v>19483687304.790001</v>
      </c>
      <c r="K59" s="352">
        <f t="shared" ref="K59" si="174">K57+K58</f>
        <v>1081015.31</v>
      </c>
      <c r="L59" s="352">
        <f>L57+L58</f>
        <v>51342144.149999999</v>
      </c>
      <c r="M59" s="352">
        <f>M57+M58</f>
        <v>19683997237.389999</v>
      </c>
      <c r="N59" s="348"/>
      <c r="O59" s="349"/>
      <c r="P59" s="353"/>
      <c r="Q59" s="352">
        <f t="shared" ref="Q59" si="175">Q57+Q58</f>
        <v>15824.880000000001</v>
      </c>
      <c r="R59" s="352">
        <f>R57+R58</f>
        <v>19683997237.389999</v>
      </c>
      <c r="S59" s="354"/>
      <c r="T59" s="354"/>
      <c r="U59" s="354"/>
      <c r="V59" s="352">
        <f t="shared" ref="V59:W59" si="176">V57+V58</f>
        <v>42.150000000000091</v>
      </c>
      <c r="W59" s="352">
        <f t="shared" si="176"/>
        <v>52423159.460000038</v>
      </c>
      <c r="X59" s="396"/>
      <c r="Y59" s="487">
        <f t="shared" si="1"/>
        <v>19683997.199999999</v>
      </c>
      <c r="Z59" s="4"/>
      <c r="AA59" s="352"/>
      <c r="AB59" s="352"/>
      <c r="AC59" s="500"/>
      <c r="AD59" s="6" t="s">
        <v>42</v>
      </c>
      <c r="AE59" s="348"/>
      <c r="AF59" s="349"/>
      <c r="AG59" s="353"/>
      <c r="AH59" s="352">
        <f t="shared" ref="AH59:AI59" si="177">AH57+AH58</f>
        <v>15824.880000000001</v>
      </c>
      <c r="AI59" s="352">
        <f t="shared" si="177"/>
        <v>19683997237.389999</v>
      </c>
      <c r="AJ59" s="239">
        <f t="shared" si="142"/>
        <v>0</v>
      </c>
      <c r="AK59" s="239">
        <f t="shared" si="143"/>
        <v>0</v>
      </c>
      <c r="AL59" s="54">
        <f t="shared" si="145"/>
        <v>0</v>
      </c>
      <c r="AM59" s="54">
        <f t="shared" si="146"/>
        <v>0</v>
      </c>
      <c r="AN59" s="54">
        <f t="shared" si="144"/>
        <v>0</v>
      </c>
      <c r="AO59" s="239">
        <f t="shared" si="9"/>
        <v>0</v>
      </c>
      <c r="AP59" s="540">
        <f t="shared" si="10"/>
        <v>0</v>
      </c>
      <c r="AQ59" s="33">
        <f t="shared" si="11"/>
        <v>0</v>
      </c>
      <c r="AR59" s="352">
        <f t="shared" ref="AR59:AS59" si="178">AR57+AR58</f>
        <v>42.150000000003274</v>
      </c>
      <c r="AS59" s="352">
        <f t="shared" si="178"/>
        <v>52423159.459999084</v>
      </c>
      <c r="AT59" s="247"/>
      <c r="AU59" s="4"/>
      <c r="AV59" s="352"/>
      <c r="AW59" s="352"/>
      <c r="AX59" s="4"/>
      <c r="AY59" s="352"/>
      <c r="AZ59" s="352"/>
      <c r="BA59" s="500"/>
      <c r="BB59" s="6" t="s">
        <v>42</v>
      </c>
      <c r="BC59" s="347">
        <v>1243864</v>
      </c>
      <c r="BD59" s="348"/>
      <c r="BE59" s="349"/>
      <c r="BF59" s="353"/>
      <c r="BG59" s="352">
        <f t="shared" ref="BG59:BH59" si="179">BG57+BG58</f>
        <v>15824.900000000001</v>
      </c>
      <c r="BH59" s="352">
        <f t="shared" si="179"/>
        <v>19684018308.080002</v>
      </c>
      <c r="BI59" s="495">
        <f t="shared" si="108"/>
        <v>0</v>
      </c>
      <c r="BJ59" s="495">
        <f t="shared" si="109"/>
        <v>0</v>
      </c>
      <c r="BK59" s="54">
        <f t="shared" si="147"/>
        <v>0</v>
      </c>
      <c r="BL59" s="54">
        <f t="shared" si="148"/>
        <v>2.0000000000436557E-2</v>
      </c>
      <c r="BM59" s="54">
        <f t="shared" si="110"/>
        <v>21070.690002441406</v>
      </c>
      <c r="BN59" s="491">
        <f t="shared" si="162"/>
        <v>0</v>
      </c>
      <c r="BO59" s="492">
        <f t="shared" si="163"/>
        <v>0</v>
      </c>
      <c r="BP59" s="33">
        <f t="shared" si="164"/>
        <v>0</v>
      </c>
      <c r="BQ59" s="352">
        <f t="shared" ref="BQ59" si="180">BQ57+BQ58</f>
        <v>41.070000000003347</v>
      </c>
      <c r="BR59" s="352">
        <f>BR57+BR58</f>
        <v>51083034.11000061</v>
      </c>
      <c r="BS59" s="489"/>
      <c r="BT59" s="4"/>
      <c r="BU59" s="352"/>
      <c r="BV59" s="352"/>
      <c r="BW59" s="4"/>
      <c r="BX59" s="352"/>
      <c r="BY59" s="352"/>
      <c r="BZ59" s="586"/>
      <c r="CA59" s="6" t="s">
        <v>42</v>
      </c>
      <c r="CB59" s="473"/>
      <c r="CC59" s="485"/>
      <c r="CD59" s="485"/>
      <c r="CE59" s="473"/>
      <c r="CF59" s="485"/>
      <c r="CG59" s="485"/>
      <c r="CH59" s="363"/>
      <c r="CI59" s="345">
        <v>12</v>
      </c>
      <c r="CJ59" s="6" t="s">
        <v>42</v>
      </c>
      <c r="CK59" s="347">
        <v>1243864</v>
      </c>
      <c r="CL59" s="348"/>
      <c r="CM59" s="349"/>
      <c r="CN59" s="353"/>
      <c r="CO59" s="352">
        <v>15824.900000000001</v>
      </c>
      <c r="CP59" s="352">
        <v>19684018308.079998</v>
      </c>
      <c r="CQ59" s="523">
        <v>0</v>
      </c>
      <c r="CR59" s="523">
        <v>0</v>
      </c>
      <c r="CS59" s="54">
        <v>0</v>
      </c>
      <c r="CT59" s="54">
        <v>0</v>
      </c>
      <c r="CU59" s="54">
        <v>0</v>
      </c>
      <c r="CV59" s="527">
        <v>0</v>
      </c>
      <c r="CW59" s="528">
        <v>0</v>
      </c>
      <c r="CX59" s="33">
        <v>0</v>
      </c>
      <c r="CY59" s="33">
        <v>41.070000000003347</v>
      </c>
      <c r="CZ59" s="352">
        <v>51083034.109996796</v>
      </c>
      <c r="DA59" s="532"/>
      <c r="DB59" s="676"/>
      <c r="DC59" s="677"/>
      <c r="DD59" s="677"/>
      <c r="DE59" s="676"/>
      <c r="DF59" s="677"/>
      <c r="DG59" s="677"/>
      <c r="DH59" s="345">
        <v>12</v>
      </c>
      <c r="DI59" s="561" t="s">
        <v>42</v>
      </c>
    </row>
    <row r="60" spans="1:114" ht="33" customHeight="1" x14ac:dyDescent="0.3">
      <c r="A60" s="516"/>
      <c r="B60" s="162" t="s">
        <v>43</v>
      </c>
      <c r="C60" s="55"/>
      <c r="D60" s="16">
        <v>1243864</v>
      </c>
      <c r="E60" s="22"/>
      <c r="F60" s="19"/>
      <c r="G60" s="515"/>
      <c r="H60" s="515" t="s">
        <v>169</v>
      </c>
      <c r="I60" s="362">
        <f>J59/D59</f>
        <v>15663.84050409852</v>
      </c>
      <c r="J60" s="374"/>
      <c r="K60" s="517"/>
      <c r="L60" s="517"/>
      <c r="M60" s="4"/>
      <c r="N60" s="22"/>
      <c r="O60" s="23"/>
      <c r="P60" s="515"/>
      <c r="Q60" s="359">
        <f>R59/D59</f>
        <v>15824.878955729886</v>
      </c>
      <c r="R60" s="2"/>
      <c r="S60" s="20"/>
      <c r="T60" s="20"/>
      <c r="U60" s="20"/>
      <c r="V60" s="20"/>
      <c r="W60" s="517"/>
      <c r="X60" s="394"/>
      <c r="Y60" s="487"/>
      <c r="Z60" s="4"/>
      <c r="AA60" s="4"/>
      <c r="AB60" s="4"/>
      <c r="AC60" s="28"/>
      <c r="AD60" s="162" t="s">
        <v>43</v>
      </c>
      <c r="AE60" s="22"/>
      <c r="AF60" s="23"/>
      <c r="AG60" s="515"/>
      <c r="AH60" s="359">
        <v>15824.878955729886</v>
      </c>
      <c r="AI60" s="2"/>
      <c r="AJ60" s="239">
        <f t="shared" si="142"/>
        <v>0</v>
      </c>
      <c r="AK60" s="239">
        <f t="shared" si="143"/>
        <v>0</v>
      </c>
      <c r="AL60" s="42">
        <f t="shared" si="145"/>
        <v>0</v>
      </c>
      <c r="AM60" s="42">
        <f t="shared" si="146"/>
        <v>0</v>
      </c>
      <c r="AN60" s="42">
        <f t="shared" si="144"/>
        <v>0</v>
      </c>
      <c r="AO60" s="239">
        <f t="shared" si="9"/>
        <v>0</v>
      </c>
      <c r="AP60" s="540">
        <f t="shared" si="10"/>
        <v>0</v>
      </c>
      <c r="AQ60" s="29"/>
      <c r="AR60" s="29"/>
      <c r="AS60" s="29">
        <f t="shared" si="2"/>
        <v>0</v>
      </c>
      <c r="AT60" s="247"/>
      <c r="AU60" s="4"/>
      <c r="AV60" s="4"/>
      <c r="AW60" s="4"/>
      <c r="AX60" s="4"/>
      <c r="AY60" s="4"/>
      <c r="AZ60" s="4"/>
      <c r="BA60" s="28"/>
      <c r="BB60" s="162" t="s">
        <v>43</v>
      </c>
      <c r="BC60" s="16">
        <v>1243864</v>
      </c>
      <c r="BD60" s="22"/>
      <c r="BE60" s="23"/>
      <c r="BF60" s="515"/>
      <c r="BG60" s="359">
        <v>15824.878955729886</v>
      </c>
      <c r="BH60" s="2"/>
      <c r="BI60" s="495">
        <f t="shared" si="108"/>
        <v>0</v>
      </c>
      <c r="BJ60" s="495">
        <f t="shared" si="109"/>
        <v>0</v>
      </c>
      <c r="BK60" s="42">
        <f t="shared" si="147"/>
        <v>0</v>
      </c>
      <c r="BL60" s="42">
        <f t="shared" si="148"/>
        <v>0</v>
      </c>
      <c r="BM60" s="42">
        <f t="shared" si="110"/>
        <v>0</v>
      </c>
      <c r="BN60" s="491">
        <f t="shared" si="162"/>
        <v>0</v>
      </c>
      <c r="BO60" s="492">
        <f t="shared" si="163"/>
        <v>0</v>
      </c>
      <c r="BP60" s="29"/>
      <c r="BQ60" s="29"/>
      <c r="BR60" s="29">
        <f t="shared" ref="BR60" si="181">BH60-$J60</f>
        <v>0</v>
      </c>
      <c r="BS60" s="489"/>
      <c r="BT60" s="4"/>
      <c r="BU60" s="4"/>
      <c r="BV60" s="4"/>
      <c r="BW60" s="4"/>
      <c r="BX60" s="4"/>
      <c r="BY60" s="4"/>
      <c r="BZ60" s="586"/>
      <c r="CA60" s="162" t="s">
        <v>43</v>
      </c>
      <c r="CB60" s="473"/>
      <c r="CC60" s="473"/>
      <c r="CD60" s="473"/>
      <c r="CE60" s="473"/>
      <c r="CF60" s="473"/>
      <c r="CG60" s="473"/>
      <c r="CH60" s="363"/>
      <c r="CI60" s="596"/>
      <c r="CJ60" s="162" t="s">
        <v>43</v>
      </c>
      <c r="CK60" s="16">
        <v>1243864</v>
      </c>
      <c r="CL60" s="22"/>
      <c r="CM60" s="23"/>
      <c r="CN60" s="595"/>
      <c r="CO60" s="359">
        <v>15824.878955729886</v>
      </c>
      <c r="CP60" s="2"/>
      <c r="CQ60" s="523">
        <v>0</v>
      </c>
      <c r="CR60" s="523">
        <v>0</v>
      </c>
      <c r="CS60" s="42">
        <v>0</v>
      </c>
      <c r="CT60" s="42">
        <v>0</v>
      </c>
      <c r="CU60" s="42">
        <v>0</v>
      </c>
      <c r="CV60" s="527">
        <v>0</v>
      </c>
      <c r="CW60" s="528">
        <v>0</v>
      </c>
      <c r="CX60" s="29"/>
      <c r="CY60" s="29"/>
      <c r="CZ60" s="29">
        <v>0</v>
      </c>
      <c r="DA60" s="532"/>
      <c r="DB60" s="676"/>
      <c r="DC60" s="676"/>
      <c r="DD60" s="676"/>
      <c r="DE60" s="676"/>
      <c r="DF60" s="676"/>
      <c r="DG60" s="676"/>
      <c r="DH60" s="516"/>
      <c r="DI60" s="162" t="s">
        <v>43</v>
      </c>
    </row>
    <row r="61" spans="1:114" s="24" customFormat="1" ht="33.75" customHeight="1" x14ac:dyDescent="0.2">
      <c r="A61" s="345">
        <v>13</v>
      </c>
      <c r="B61" s="6" t="s">
        <v>44</v>
      </c>
      <c r="C61" s="346"/>
      <c r="D61" s="347">
        <v>1243864</v>
      </c>
      <c r="E61" s="348"/>
      <c r="F61" s="357"/>
      <c r="G61" s="350"/>
      <c r="H61" s="351"/>
      <c r="I61" s="352">
        <f>ROUND(J61/D61,2)</f>
        <v>270.52</v>
      </c>
      <c r="J61" s="391">
        <f>J1-J59</f>
        <v>336495895.20999908</v>
      </c>
      <c r="K61" s="352"/>
      <c r="L61" s="352">
        <f>M61-J61</f>
        <v>-51342144.149999142</v>
      </c>
      <c r="M61" s="352">
        <f>M58+M63</f>
        <v>285153751.05999994</v>
      </c>
      <c r="N61" s="348"/>
      <c r="O61" s="349"/>
      <c r="P61" s="353"/>
      <c r="Q61" s="352"/>
      <c r="R61" s="352">
        <f>M61</f>
        <v>285153751.05999994</v>
      </c>
      <c r="S61" s="354"/>
      <c r="T61" s="354"/>
      <c r="U61" s="354"/>
      <c r="V61" s="352"/>
      <c r="W61" s="352">
        <f>R61-J61</f>
        <v>-51342144.149999142</v>
      </c>
      <c r="X61" s="396"/>
      <c r="Y61" s="487">
        <f t="shared" si="1"/>
        <v>285153.8</v>
      </c>
      <c r="Z61" s="4"/>
      <c r="AA61" s="352"/>
      <c r="AB61" s="352"/>
      <c r="AC61" s="500"/>
      <c r="AD61" s="6" t="s">
        <v>44</v>
      </c>
      <c r="AE61" s="348"/>
      <c r="AF61" s="349"/>
      <c r="AG61" s="353"/>
      <c r="AH61" s="352"/>
      <c r="AI61" s="352">
        <f>AI58+AI63</f>
        <v>285153751.05999994</v>
      </c>
      <c r="AJ61" s="239">
        <f t="shared" si="142"/>
        <v>0</v>
      </c>
      <c r="AK61" s="239">
        <f t="shared" si="143"/>
        <v>0</v>
      </c>
      <c r="AL61" s="54">
        <f t="shared" si="145"/>
        <v>0</v>
      </c>
      <c r="AM61" s="54">
        <f t="shared" si="146"/>
        <v>0</v>
      </c>
      <c r="AN61" s="54">
        <f t="shared" si="144"/>
        <v>0</v>
      </c>
      <c r="AO61" s="239">
        <f t="shared" si="9"/>
        <v>0</v>
      </c>
      <c r="AP61" s="540">
        <f t="shared" si="10"/>
        <v>0</v>
      </c>
      <c r="AQ61" s="33">
        <f t="shared" si="11"/>
        <v>0</v>
      </c>
      <c r="AR61" s="352">
        <f t="shared" ref="AR61" si="182">AM61-AE61</f>
        <v>0</v>
      </c>
      <c r="AS61" s="352">
        <f>AI61-J61</f>
        <v>-51342144.149999142</v>
      </c>
      <c r="AT61" s="247"/>
      <c r="AU61" s="4"/>
      <c r="AV61" s="352"/>
      <c r="AW61" s="352"/>
      <c r="AX61" s="4"/>
      <c r="AY61" s="352"/>
      <c r="AZ61" s="352"/>
      <c r="BA61" s="500"/>
      <c r="BB61" s="6" t="s">
        <v>44</v>
      </c>
      <c r="BC61" s="347">
        <v>1243864</v>
      </c>
      <c r="BD61" s="348"/>
      <c r="BE61" s="349"/>
      <c r="BF61" s="353"/>
      <c r="BG61" s="352"/>
      <c r="BH61" s="352">
        <f>BH58+BH63</f>
        <v>286514947.09999996</v>
      </c>
      <c r="BI61" s="495">
        <f t="shared" si="108"/>
        <v>0</v>
      </c>
      <c r="BJ61" s="495">
        <f t="shared" si="109"/>
        <v>0</v>
      </c>
      <c r="BK61" s="54">
        <f t="shared" si="147"/>
        <v>0</v>
      </c>
      <c r="BL61" s="54">
        <f t="shared" si="148"/>
        <v>0</v>
      </c>
      <c r="BM61" s="54">
        <f t="shared" si="110"/>
        <v>1361196.0400000215</v>
      </c>
      <c r="BN61" s="491">
        <f t="shared" si="162"/>
        <v>0</v>
      </c>
      <c r="BO61" s="492">
        <f t="shared" si="163"/>
        <v>0</v>
      </c>
      <c r="BP61" s="33">
        <f t="shared" ref="BP61" si="183">BF61-$H61</f>
        <v>0</v>
      </c>
      <c r="BQ61" s="352">
        <f t="shared" ref="BQ61" si="184">BL61-BD61</f>
        <v>0</v>
      </c>
      <c r="BR61" s="352">
        <f>BH61-J61</f>
        <v>-49980948.10999912</v>
      </c>
      <c r="BS61" s="489"/>
      <c r="BT61" s="4"/>
      <c r="BU61" s="352"/>
      <c r="BV61" s="352"/>
      <c r="BW61" s="4"/>
      <c r="BX61" s="352"/>
      <c r="BY61" s="352"/>
      <c r="BZ61" s="586"/>
      <c r="CA61" s="6" t="s">
        <v>44</v>
      </c>
      <c r="CB61" s="473"/>
      <c r="CC61" s="485"/>
      <c r="CD61" s="485"/>
      <c r="CE61" s="473"/>
      <c r="CF61" s="485"/>
      <c r="CG61" s="485"/>
      <c r="CH61" s="363"/>
      <c r="CI61" s="345">
        <v>13</v>
      </c>
      <c r="CJ61" s="6" t="s">
        <v>44</v>
      </c>
      <c r="CK61" s="347">
        <v>1243864</v>
      </c>
      <c r="CL61" s="348"/>
      <c r="CM61" s="349"/>
      <c r="CN61" s="353"/>
      <c r="CO61" s="352"/>
      <c r="CP61" s="352">
        <v>286514947.10000002</v>
      </c>
      <c r="CQ61" s="523">
        <v>0</v>
      </c>
      <c r="CR61" s="523">
        <v>0</v>
      </c>
      <c r="CS61" s="54">
        <v>0</v>
      </c>
      <c r="CT61" s="54">
        <v>0</v>
      </c>
      <c r="CU61" s="54">
        <v>0</v>
      </c>
      <c r="CV61" s="527">
        <v>0</v>
      </c>
      <c r="CW61" s="528">
        <v>0</v>
      </c>
      <c r="CX61" s="33">
        <v>0</v>
      </c>
      <c r="CY61" s="33">
        <v>0</v>
      </c>
      <c r="CZ61" s="352">
        <v>-49980948.109999061</v>
      </c>
      <c r="DA61" s="532"/>
      <c r="DB61" s="676"/>
      <c r="DC61" s="677"/>
      <c r="DD61" s="677"/>
      <c r="DE61" s="676"/>
      <c r="DF61" s="677"/>
      <c r="DG61" s="677"/>
      <c r="DH61" s="345">
        <v>13</v>
      </c>
      <c r="DI61" s="561" t="s">
        <v>44</v>
      </c>
    </row>
    <row r="62" spans="1:114" x14ac:dyDescent="0.3">
      <c r="A62" s="516"/>
      <c r="B62" s="162"/>
      <c r="C62" s="55"/>
      <c r="D62" s="16"/>
      <c r="E62" s="22"/>
      <c r="F62" s="19"/>
      <c r="G62" s="515"/>
      <c r="H62" s="515"/>
      <c r="I62" s="411"/>
      <c r="J62" s="374"/>
      <c r="K62" s="517"/>
      <c r="L62" s="517"/>
      <c r="M62" s="4"/>
      <c r="N62" s="22"/>
      <c r="O62" s="23"/>
      <c r="P62" s="515"/>
      <c r="Q62" s="123"/>
      <c r="R62" s="2"/>
      <c r="S62" s="20"/>
      <c r="T62" s="20"/>
      <c r="U62" s="517"/>
      <c r="V62" s="517"/>
      <c r="W62" s="517"/>
      <c r="X62" s="394"/>
      <c r="Y62" s="487"/>
      <c r="Z62" s="4"/>
      <c r="AA62" s="4"/>
      <c r="AB62" s="4"/>
      <c r="AC62" s="28"/>
      <c r="AD62" s="162"/>
      <c r="AE62" s="22"/>
      <c r="AF62" s="23"/>
      <c r="AG62" s="515"/>
      <c r="AH62" s="123"/>
      <c r="AI62" s="2"/>
      <c r="AJ62" s="239"/>
      <c r="AK62" s="239"/>
      <c r="AL62" s="42"/>
      <c r="AM62" s="42"/>
      <c r="AN62" s="42"/>
      <c r="AO62" s="239"/>
      <c r="AP62" s="540"/>
      <c r="AQ62" s="29"/>
      <c r="AR62" s="29"/>
      <c r="AS62" s="29"/>
      <c r="AT62" s="247"/>
      <c r="AU62" s="4"/>
      <c r="AV62" s="4"/>
      <c r="AW62" s="4"/>
      <c r="AX62" s="4"/>
      <c r="AY62" s="4"/>
      <c r="AZ62" s="4"/>
      <c r="BA62" s="28"/>
      <c r="BB62" s="162"/>
      <c r="BC62" s="16"/>
      <c r="BD62" s="22"/>
      <c r="BE62" s="23"/>
      <c r="BF62" s="515"/>
      <c r="BG62" s="123"/>
      <c r="BH62" s="2"/>
      <c r="BI62" s="495"/>
      <c r="BJ62" s="495"/>
      <c r="BK62" s="42"/>
      <c r="BL62" s="42"/>
      <c r="BM62" s="42"/>
      <c r="BN62" s="491"/>
      <c r="BO62" s="492"/>
      <c r="BP62" s="29"/>
      <c r="BQ62" s="29"/>
      <c r="BR62" s="29"/>
      <c r="BS62" s="489"/>
      <c r="BT62" s="4"/>
      <c r="BU62" s="4"/>
      <c r="BV62" s="4"/>
      <c r="BW62" s="4"/>
      <c r="BX62" s="4"/>
      <c r="BY62" s="4"/>
      <c r="BZ62" s="586"/>
      <c r="CA62" s="162"/>
      <c r="CB62" s="473"/>
      <c r="CC62" s="473"/>
      <c r="CD62" s="473"/>
      <c r="CE62" s="473"/>
      <c r="CF62" s="473"/>
      <c r="CG62" s="473"/>
      <c r="CH62" s="363"/>
      <c r="CI62" s="596"/>
      <c r="CJ62" s="162"/>
      <c r="CK62" s="16"/>
      <c r="CL62" s="22"/>
      <c r="CM62" s="23"/>
      <c r="CN62" s="595"/>
      <c r="CO62" s="123"/>
      <c r="CP62" s="2"/>
      <c r="CQ62" s="523"/>
      <c r="CR62" s="523"/>
      <c r="CS62" s="42">
        <v>0</v>
      </c>
      <c r="CT62" s="42">
        <v>0</v>
      </c>
      <c r="CU62" s="42">
        <v>0</v>
      </c>
      <c r="CV62" s="527"/>
      <c r="CW62" s="528"/>
      <c r="CX62" s="29"/>
      <c r="CY62" s="29"/>
      <c r="CZ62" s="29"/>
      <c r="DA62" s="532"/>
      <c r="DB62" s="676"/>
      <c r="DC62" s="676"/>
      <c r="DD62" s="676"/>
      <c r="DE62" s="676"/>
      <c r="DF62" s="676"/>
      <c r="DG62" s="676"/>
      <c r="DH62" s="516"/>
      <c r="DI62" s="162"/>
    </row>
    <row r="63" spans="1:114" s="24" customFormat="1" ht="46.5" customHeight="1" x14ac:dyDescent="0.2">
      <c r="A63" s="345">
        <v>14</v>
      </c>
      <c r="B63" s="6" t="s">
        <v>45</v>
      </c>
      <c r="C63" s="346"/>
      <c r="D63" s="347">
        <v>1243864</v>
      </c>
      <c r="E63" s="348"/>
      <c r="F63" s="357"/>
      <c r="G63" s="350"/>
      <c r="H63" s="351"/>
      <c r="I63" s="352"/>
      <c r="J63" s="391"/>
      <c r="K63" s="352"/>
      <c r="L63" s="352"/>
      <c r="M63" s="352">
        <v>137266977.91999999</v>
      </c>
      <c r="N63" s="348"/>
      <c r="O63" s="349"/>
      <c r="P63" s="353"/>
      <c r="Q63" s="4">
        <f>ROUND(R63/D63,2)</f>
        <v>110.36</v>
      </c>
      <c r="R63" s="4">
        <f>M63</f>
        <v>137266977.91999999</v>
      </c>
      <c r="S63" s="354"/>
      <c r="T63" s="354"/>
      <c r="U63" s="354"/>
      <c r="V63" s="352"/>
      <c r="W63" s="352"/>
      <c r="X63" s="396"/>
      <c r="Y63" s="487">
        <f t="shared" si="1"/>
        <v>137267</v>
      </c>
      <c r="Z63" s="4"/>
      <c r="AA63" s="352"/>
      <c r="AB63" s="352"/>
      <c r="AC63" s="500"/>
      <c r="AD63" s="6" t="s">
        <v>45</v>
      </c>
      <c r="AE63" s="348"/>
      <c r="AF63" s="349"/>
      <c r="AG63" s="353"/>
      <c r="AH63" s="4">
        <v>110.36</v>
      </c>
      <c r="AI63" s="4">
        <v>137266977.91999999</v>
      </c>
      <c r="AJ63" s="239">
        <f t="shared" ref="AJ63:AN64" si="185">AE63-N63</f>
        <v>0</v>
      </c>
      <c r="AK63" s="239">
        <f t="shared" si="185"/>
        <v>0</v>
      </c>
      <c r="AL63" s="54">
        <f t="shared" si="185"/>
        <v>0</v>
      </c>
      <c r="AM63" s="54">
        <f t="shared" si="185"/>
        <v>0</v>
      </c>
      <c r="AN63" s="54">
        <f t="shared" si="185"/>
        <v>0</v>
      </c>
      <c r="AO63" s="239">
        <f t="shared" si="9"/>
        <v>0</v>
      </c>
      <c r="AP63" s="540">
        <f t="shared" si="10"/>
        <v>0</v>
      </c>
      <c r="AQ63" s="33">
        <f t="shared" si="11"/>
        <v>0</v>
      </c>
      <c r="AR63" s="33"/>
      <c r="AS63" s="33"/>
      <c r="AT63" s="247"/>
      <c r="AU63" s="4"/>
      <c r="AV63" s="352"/>
      <c r="AW63" s="352"/>
      <c r="AX63" s="4"/>
      <c r="AY63" s="352"/>
      <c r="AZ63" s="352"/>
      <c r="BA63" s="500"/>
      <c r="BB63" s="6" t="s">
        <v>45</v>
      </c>
      <c r="BC63" s="347">
        <v>1243864</v>
      </c>
      <c r="BD63" s="348"/>
      <c r="BE63" s="349"/>
      <c r="BF63" s="353"/>
      <c r="BG63" s="4">
        <v>110.36</v>
      </c>
      <c r="BH63" s="4">
        <v>137266977.91999999</v>
      </c>
      <c r="BI63" s="495">
        <f t="shared" ref="BI63:BM64" si="186">BD63-AE63</f>
        <v>0</v>
      </c>
      <c r="BJ63" s="495">
        <f t="shared" si="186"/>
        <v>0</v>
      </c>
      <c r="BK63" s="54">
        <f t="shared" si="186"/>
        <v>0</v>
      </c>
      <c r="BL63" s="54">
        <f t="shared" si="186"/>
        <v>0</v>
      </c>
      <c r="BM63" s="54">
        <f t="shared" si="186"/>
        <v>0</v>
      </c>
      <c r="BN63" s="491">
        <f t="shared" ref="BN63:BN64" si="187">BD63-$E63</f>
        <v>0</v>
      </c>
      <c r="BO63" s="492">
        <f t="shared" ref="BO63:BO64" si="188">BE63-$F63</f>
        <v>0</v>
      </c>
      <c r="BP63" s="33">
        <f t="shared" ref="BP63:BP64" si="189">BF63-$H63</f>
        <v>0</v>
      </c>
      <c r="BQ63" s="33"/>
      <c r="BR63" s="33"/>
      <c r="BS63" s="489"/>
      <c r="BT63" s="4"/>
      <c r="BU63" s="352"/>
      <c r="BV63" s="352"/>
      <c r="BW63" s="4"/>
      <c r="BX63" s="352"/>
      <c r="BY63" s="352"/>
      <c r="BZ63" s="586"/>
      <c r="CA63" s="6" t="s">
        <v>45</v>
      </c>
      <c r="CB63" s="473"/>
      <c r="CC63" s="485"/>
      <c r="CD63" s="485"/>
      <c r="CE63" s="473"/>
      <c r="CF63" s="485"/>
      <c r="CG63" s="485"/>
      <c r="CH63" s="363"/>
      <c r="CI63" s="345">
        <v>14</v>
      </c>
      <c r="CJ63" s="6" t="s">
        <v>45</v>
      </c>
      <c r="CK63" s="347">
        <v>1243864</v>
      </c>
      <c r="CL63" s="348"/>
      <c r="CM63" s="349"/>
      <c r="CN63" s="353"/>
      <c r="CO63" s="4">
        <v>110.36</v>
      </c>
      <c r="CP63" s="4">
        <v>137266977.91999999</v>
      </c>
      <c r="CQ63" s="523">
        <v>0</v>
      </c>
      <c r="CR63" s="523">
        <v>0</v>
      </c>
      <c r="CS63" s="54">
        <v>0</v>
      </c>
      <c r="CT63" s="54">
        <v>0</v>
      </c>
      <c r="CU63" s="54">
        <v>0</v>
      </c>
      <c r="CV63" s="527">
        <v>0</v>
      </c>
      <c r="CW63" s="528">
        <v>0</v>
      </c>
      <c r="CX63" s="33">
        <v>0</v>
      </c>
      <c r="CY63" s="33"/>
      <c r="CZ63" s="33"/>
      <c r="DA63" s="532"/>
      <c r="DB63" s="676"/>
      <c r="DC63" s="677"/>
      <c r="DD63" s="677"/>
      <c r="DE63" s="676"/>
      <c r="DF63" s="677"/>
      <c r="DG63" s="677"/>
      <c r="DH63" s="345">
        <v>14</v>
      </c>
      <c r="DI63" s="561" t="s">
        <v>45</v>
      </c>
    </row>
    <row r="64" spans="1:114" s="24" customFormat="1" ht="54.75" customHeight="1" x14ac:dyDescent="0.2">
      <c r="A64" s="5">
        <v>15</v>
      </c>
      <c r="B64" s="6" t="s">
        <v>46</v>
      </c>
      <c r="C64" s="6"/>
      <c r="D64" s="27">
        <v>1243864</v>
      </c>
      <c r="E64" s="15"/>
      <c r="F64" s="3"/>
      <c r="G64" s="51"/>
      <c r="H64" s="5"/>
      <c r="I64" s="4">
        <f>I59+I61</f>
        <v>15934.359999999999</v>
      </c>
      <c r="J64" s="192">
        <f>J59+J61</f>
        <v>19820183200</v>
      </c>
      <c r="K64" s="4">
        <f>K59+K61</f>
        <v>1081015.31</v>
      </c>
      <c r="L64" s="4">
        <f>L59+L61</f>
        <v>8.5681676864624023E-7</v>
      </c>
      <c r="M64" s="4">
        <f>M59+M63</f>
        <v>19821264215.309998</v>
      </c>
      <c r="N64" s="15"/>
      <c r="O64" s="9"/>
      <c r="P64" s="10"/>
      <c r="Q64" s="4">
        <f>Q59+Q63</f>
        <v>15935.240000000002</v>
      </c>
      <c r="R64" s="4">
        <f>R59+R63</f>
        <v>19821264215.309998</v>
      </c>
      <c r="S64" s="33"/>
      <c r="T64" s="33"/>
      <c r="U64" s="4"/>
      <c r="V64" s="4"/>
      <c r="W64" s="4">
        <f>W59+W63+W61</f>
        <v>1081015.3100008965</v>
      </c>
      <c r="X64" s="395"/>
      <c r="Y64" s="487">
        <f t="shared" si="1"/>
        <v>19821264.199999999</v>
      </c>
      <c r="Z64" s="4"/>
      <c r="AA64" s="4"/>
      <c r="AB64" s="4"/>
      <c r="AC64" s="28"/>
      <c r="AD64" s="6" t="s">
        <v>46</v>
      </c>
      <c r="AE64" s="15"/>
      <c r="AF64" s="9"/>
      <c r="AG64" s="10"/>
      <c r="AH64" s="4">
        <v>15935.240000000002</v>
      </c>
      <c r="AI64" s="4">
        <f>AI59+AI63</f>
        <v>19821264215.309998</v>
      </c>
      <c r="AJ64" s="239">
        <f t="shared" si="185"/>
        <v>0</v>
      </c>
      <c r="AK64" s="239">
        <f t="shared" si="185"/>
        <v>0</v>
      </c>
      <c r="AL64" s="54">
        <f t="shared" si="185"/>
        <v>0</v>
      </c>
      <c r="AM64" s="54">
        <f t="shared" si="185"/>
        <v>0</v>
      </c>
      <c r="AN64" s="54">
        <f t="shared" si="185"/>
        <v>0</v>
      </c>
      <c r="AO64" s="239">
        <f t="shared" si="9"/>
        <v>0</v>
      </c>
      <c r="AP64" s="540">
        <f t="shared" si="10"/>
        <v>0</v>
      </c>
      <c r="AQ64" s="33">
        <f t="shared" si="11"/>
        <v>0</v>
      </c>
      <c r="AR64" s="33">
        <f t="shared" si="12"/>
        <v>0.88000000000283762</v>
      </c>
      <c r="AS64" s="33">
        <f t="shared" si="2"/>
        <v>1081015.3099975586</v>
      </c>
      <c r="AT64" s="247"/>
      <c r="AU64" s="4"/>
      <c r="AV64" s="4"/>
      <c r="AW64" s="4"/>
      <c r="AX64" s="4"/>
      <c r="AY64" s="4"/>
      <c r="AZ64" s="4"/>
      <c r="BA64" s="28"/>
      <c r="BB64" s="6" t="s">
        <v>46</v>
      </c>
      <c r="BC64" s="27">
        <v>1243864</v>
      </c>
      <c r="BD64" s="15"/>
      <c r="BE64" s="9"/>
      <c r="BF64" s="10"/>
      <c r="BG64" s="4">
        <v>15935.240000000002</v>
      </c>
      <c r="BH64" s="4">
        <f>BH59+BH63</f>
        <v>19821285286</v>
      </c>
      <c r="BI64" s="495">
        <f t="shared" si="186"/>
        <v>0</v>
      </c>
      <c r="BJ64" s="495">
        <f t="shared" si="186"/>
        <v>0</v>
      </c>
      <c r="BK64" s="54">
        <f t="shared" si="186"/>
        <v>0</v>
      </c>
      <c r="BL64" s="54">
        <f t="shared" si="186"/>
        <v>0</v>
      </c>
      <c r="BM64" s="54">
        <f t="shared" si="186"/>
        <v>21070.690002441406</v>
      </c>
      <c r="BN64" s="491">
        <f t="shared" si="187"/>
        <v>0</v>
      </c>
      <c r="BO64" s="492">
        <f t="shared" si="188"/>
        <v>0</v>
      </c>
      <c r="BP64" s="33">
        <f t="shared" si="189"/>
        <v>0</v>
      </c>
      <c r="BQ64" s="33">
        <f t="shared" ref="BQ64" si="190">BG64-$I64</f>
        <v>0.88000000000283762</v>
      </c>
      <c r="BR64" s="33">
        <f t="shared" ref="BR64" si="191">BH64-$J64</f>
        <v>1102086</v>
      </c>
      <c r="BS64" s="489"/>
      <c r="BT64" s="4"/>
      <c r="BU64" s="4"/>
      <c r="BV64" s="4"/>
      <c r="BW64" s="4"/>
      <c r="BX64" s="4"/>
      <c r="BY64" s="4"/>
      <c r="BZ64" s="586"/>
      <c r="CA64" s="6" t="s">
        <v>46</v>
      </c>
      <c r="CB64" s="473"/>
      <c r="CC64" s="473"/>
      <c r="CD64" s="473"/>
      <c r="CE64" s="473"/>
      <c r="CF64" s="473"/>
      <c r="CG64" s="473"/>
      <c r="CH64" s="363"/>
      <c r="CI64" s="5">
        <v>15</v>
      </c>
      <c r="CJ64" s="6" t="s">
        <v>46</v>
      </c>
      <c r="CK64" s="27">
        <v>1243864</v>
      </c>
      <c r="CL64" s="15"/>
      <c r="CM64" s="9"/>
      <c r="CN64" s="10"/>
      <c r="CO64" s="4">
        <v>15935.240000000002</v>
      </c>
      <c r="CP64" s="4">
        <v>19821285285.999996</v>
      </c>
      <c r="CQ64" s="523">
        <v>0</v>
      </c>
      <c r="CR64" s="523">
        <v>0</v>
      </c>
      <c r="CS64" s="54">
        <v>0</v>
      </c>
      <c r="CT64" s="54">
        <v>0</v>
      </c>
      <c r="CU64" s="54">
        <v>0</v>
      </c>
      <c r="CV64" s="527">
        <v>0</v>
      </c>
      <c r="CW64" s="528">
        <v>0</v>
      </c>
      <c r="CX64" s="33">
        <v>0</v>
      </c>
      <c r="CY64" s="33">
        <v>0.88000000000283762</v>
      </c>
      <c r="CZ64" s="33">
        <v>1102085.9999961853</v>
      </c>
      <c r="DA64" s="532"/>
      <c r="DB64" s="676"/>
      <c r="DC64" s="676"/>
      <c r="DD64" s="676"/>
      <c r="DE64" s="676"/>
      <c r="DF64" s="676"/>
      <c r="DG64" s="676"/>
      <c r="DH64" s="5">
        <v>15</v>
      </c>
      <c r="DI64" s="561" t="s">
        <v>46</v>
      </c>
    </row>
    <row r="65" spans="2:109" hidden="1" x14ac:dyDescent="0.2">
      <c r="H65" s="515" t="s">
        <v>169</v>
      </c>
      <c r="I65" s="72">
        <f>J64/D64</f>
        <v>15934.365171755111</v>
      </c>
      <c r="J65" s="25"/>
      <c r="K65" s="11"/>
      <c r="L65" s="11"/>
      <c r="M65" s="38">
        <f>J64-M64</f>
        <v>-1081015.3099975586</v>
      </c>
      <c r="Q65" s="28">
        <f>ROUND(R64/D64,2)</f>
        <v>15935.23</v>
      </c>
      <c r="R65" s="76">
        <f>R64-J1</f>
        <v>1081015.3099975586</v>
      </c>
      <c r="S65" s="11"/>
      <c r="T65" s="11"/>
      <c r="U65" s="11"/>
      <c r="V65" s="11"/>
      <c r="W65" s="38"/>
      <c r="Y65" s="474"/>
      <c r="Z65" s="474"/>
      <c r="AA65" s="474"/>
      <c r="AB65" s="474"/>
      <c r="AC65" s="474"/>
      <c r="AH65" s="28">
        <v>15935.23</v>
      </c>
      <c r="AI65" s="76">
        <v>1081015.3099975586</v>
      </c>
      <c r="BG65" s="28">
        <v>15935.23</v>
      </c>
      <c r="BH65" s="76">
        <v>1081015.3099975586</v>
      </c>
      <c r="BT65" s="426">
        <v>878774191.17999995</v>
      </c>
      <c r="BW65" s="426">
        <v>171510701.16</v>
      </c>
      <c r="CB65" s="426">
        <v>878774191.17999995</v>
      </c>
      <c r="CC65" s="1" t="s">
        <v>204</v>
      </c>
      <c r="CE65" s="426"/>
      <c r="CF65" s="1"/>
      <c r="CO65" s="28">
        <v>15935.23</v>
      </c>
      <c r="CP65" s="28">
        <v>1081015.3099975586</v>
      </c>
      <c r="DA65" s="1" t="s">
        <v>204</v>
      </c>
      <c r="DB65" s="424">
        <v>878774191.17999995</v>
      </c>
      <c r="DE65" s="424"/>
    </row>
    <row r="66" spans="2:109" ht="39" hidden="1" customHeight="1" x14ac:dyDescent="0.2">
      <c r="B66" s="512"/>
      <c r="C66" s="512"/>
      <c r="D66" s="512"/>
      <c r="E66" s="512"/>
      <c r="F66" s="512"/>
      <c r="G66" s="512"/>
      <c r="H66" s="627" t="s">
        <v>47</v>
      </c>
      <c r="I66" s="627"/>
      <c r="J66" s="38">
        <f>J64-M63</f>
        <v>19682916222.080002</v>
      </c>
      <c r="K66" s="38">
        <f>M66-J66</f>
        <v>1081015.3099975586</v>
      </c>
      <c r="L66" s="514"/>
      <c r="M66" s="38">
        <f>M64-M63</f>
        <v>19683997237.389999</v>
      </c>
      <c r="Q66" s="475" t="s">
        <v>183</v>
      </c>
      <c r="R66" s="38">
        <f>19682916222.08+1081015.31</f>
        <v>19683997237.390003</v>
      </c>
      <c r="W66" s="25"/>
      <c r="X66" s="25"/>
      <c r="Y66" s="167"/>
      <c r="Z66" s="167"/>
      <c r="AA66" s="363"/>
      <c r="AB66" s="363"/>
      <c r="AC66" s="167"/>
      <c r="AD66" s="535"/>
      <c r="AH66" s="475" t="s">
        <v>183</v>
      </c>
      <c r="AI66" s="38">
        <v>19683997237.390003</v>
      </c>
      <c r="BB66" s="535"/>
      <c r="BG66" s="475" t="s">
        <v>183</v>
      </c>
      <c r="BH66" s="38">
        <v>19683997237.390003</v>
      </c>
      <c r="BT66" s="426">
        <f>BT57-BT65</f>
        <v>0</v>
      </c>
      <c r="BW66" s="426">
        <f>BW57+BW65</f>
        <v>-247485.07999998331</v>
      </c>
      <c r="BX66" s="426">
        <f>BW66+AX57</f>
        <v>21070.689999982715</v>
      </c>
      <c r="BY66" s="426">
        <f>AX57</f>
        <v>268555.76999996603</v>
      </c>
      <c r="CA66" s="551"/>
      <c r="CB66" s="426">
        <v>5278627.6900000572</v>
      </c>
      <c r="CC66" s="1" t="s">
        <v>205</v>
      </c>
      <c r="CE66" s="426"/>
      <c r="CF66" s="1"/>
      <c r="CJ66" s="594"/>
      <c r="CO66" s="475" t="s">
        <v>183</v>
      </c>
      <c r="CP66" s="28">
        <v>19683997237.390003</v>
      </c>
      <c r="DA66" s="313"/>
      <c r="DB66" s="424">
        <f>DB57-DB65</f>
        <v>0</v>
      </c>
      <c r="DE66" s="424"/>
    </row>
    <row r="67" spans="2:109" hidden="1" x14ac:dyDescent="0.2">
      <c r="B67" s="619"/>
      <c r="C67" s="619"/>
      <c r="D67" s="619"/>
      <c r="E67" s="619"/>
      <c r="F67" s="619"/>
      <c r="G67" s="619"/>
      <c r="H67" s="619"/>
      <c r="I67" s="619"/>
      <c r="J67" s="619"/>
      <c r="K67" s="619"/>
      <c r="L67" s="619"/>
      <c r="M67" s="619"/>
      <c r="N67" s="619"/>
      <c r="O67" s="619"/>
      <c r="P67" s="619"/>
      <c r="Q67" s="512"/>
      <c r="R67" s="512"/>
      <c r="S67" s="512"/>
      <c r="T67" s="512"/>
      <c r="U67" s="512"/>
      <c r="V67" s="512"/>
      <c r="W67" s="512"/>
      <c r="Y67" s="512"/>
      <c r="Z67" s="512"/>
      <c r="AA67" s="535"/>
      <c r="AB67" s="535"/>
      <c r="AC67" s="535"/>
      <c r="AD67" s="541"/>
      <c r="BB67" s="541"/>
      <c r="CA67" s="551"/>
      <c r="CJ67" s="594"/>
    </row>
    <row r="68" spans="2:109" x14ac:dyDescent="0.2">
      <c r="B68" s="38"/>
      <c r="AD68" s="38"/>
      <c r="BB68" s="38"/>
      <c r="CA68" s="38"/>
      <c r="CJ68" s="38"/>
    </row>
  </sheetData>
  <mergeCells count="100">
    <mergeCell ref="BC4:BC5"/>
    <mergeCell ref="CJ1:CK2"/>
    <mergeCell ref="CI3:CI5"/>
    <mergeCell ref="CZ1:DA1"/>
    <mergeCell ref="DA4:DA5"/>
    <mergeCell ref="CA3:CA5"/>
    <mergeCell ref="AO4:AP4"/>
    <mergeCell ref="DB4:DB5"/>
    <mergeCell ref="AU3:AW3"/>
    <mergeCell ref="AX3:AZ3"/>
    <mergeCell ref="AU4:AU5"/>
    <mergeCell ref="AV4:AW4"/>
    <mergeCell ref="AX4:AX5"/>
    <mergeCell ref="AY4:AZ4"/>
    <mergeCell ref="CJ3:CJ5"/>
    <mergeCell ref="CL3:DA3"/>
    <mergeCell ref="DB3:DD3"/>
    <mergeCell ref="BX4:BY4"/>
    <mergeCell ref="AQ4:AS4"/>
    <mergeCell ref="AT4:AT5"/>
    <mergeCell ref="BF4:BF5"/>
    <mergeCell ref="DE3:DG3"/>
    <mergeCell ref="CK4:CK5"/>
    <mergeCell ref="CL4:CM4"/>
    <mergeCell ref="CN4:CN5"/>
    <mergeCell ref="CO4:CO5"/>
    <mergeCell ref="CP4:CP5"/>
    <mergeCell ref="CQ4:CR4"/>
    <mergeCell ref="CS4:CS5"/>
    <mergeCell ref="DC4:DD4"/>
    <mergeCell ref="DE4:DE5"/>
    <mergeCell ref="DF4:DG4"/>
    <mergeCell ref="CT4:CT5"/>
    <mergeCell ref="CU4:CU5"/>
    <mergeCell ref="CV4:CW4"/>
    <mergeCell ref="CX4:CZ4"/>
    <mergeCell ref="AM4:AM5"/>
    <mergeCell ref="H66:I66"/>
    <mergeCell ref="B67:P67"/>
    <mergeCell ref="DH3:DH5"/>
    <mergeCell ref="DI3:DI5"/>
    <mergeCell ref="BN4:BO4"/>
    <mergeCell ref="BP4:BR4"/>
    <mergeCell ref="BS4:BS5"/>
    <mergeCell ref="BT4:BT5"/>
    <mergeCell ref="BU4:BV4"/>
    <mergeCell ref="BW4:BW5"/>
    <mergeCell ref="BG4:BG5"/>
    <mergeCell ref="BH4:BH5"/>
    <mergeCell ref="BI4:BJ4"/>
    <mergeCell ref="BK4:BK5"/>
    <mergeCell ref="BL4:BL5"/>
    <mergeCell ref="AG4:AG5"/>
    <mergeCell ref="AH4:AH5"/>
    <mergeCell ref="AI4:AI5"/>
    <mergeCell ref="AJ4:AK4"/>
    <mergeCell ref="AL4:AL5"/>
    <mergeCell ref="Q4:Q5"/>
    <mergeCell ref="R4:R5"/>
    <mergeCell ref="S4:T4"/>
    <mergeCell ref="U4:W4"/>
    <mergeCell ref="X4:X5"/>
    <mergeCell ref="BT3:BV3"/>
    <mergeCell ref="BW3:BY3"/>
    <mergeCell ref="D4:D5"/>
    <mergeCell ref="E4:F4"/>
    <mergeCell ref="G4:G5"/>
    <mergeCell ref="H4:H5"/>
    <mergeCell ref="I4:I5"/>
    <mergeCell ref="J4:J5"/>
    <mergeCell ref="S3:X3"/>
    <mergeCell ref="Y3:Y5"/>
    <mergeCell ref="Z3:AB3"/>
    <mergeCell ref="AE3:AT3"/>
    <mergeCell ref="Z4:Z5"/>
    <mergeCell ref="AA4:AB4"/>
    <mergeCell ref="BB3:BB5"/>
    <mergeCell ref="AN4:AN5"/>
    <mergeCell ref="BM4:BM5"/>
    <mergeCell ref="AE4:AF4"/>
    <mergeCell ref="A1:B2"/>
    <mergeCell ref="A3:A5"/>
    <mergeCell ref="B3:B5"/>
    <mergeCell ref="C3:C5"/>
    <mergeCell ref="D3:J3"/>
    <mergeCell ref="K3:R3"/>
    <mergeCell ref="K4:K5"/>
    <mergeCell ref="L4:L5"/>
    <mergeCell ref="M4:M5"/>
    <mergeCell ref="N4:O4"/>
    <mergeCell ref="AD3:AD5"/>
    <mergeCell ref="BD4:BE4"/>
    <mergeCell ref="BD3:BS3"/>
    <mergeCell ref="P4:P5"/>
    <mergeCell ref="CB3:CD3"/>
    <mergeCell ref="CE3:CG3"/>
    <mergeCell ref="CB4:CB5"/>
    <mergeCell ref="CC4:CD4"/>
    <mergeCell ref="CE4:CE5"/>
    <mergeCell ref="CF4:CG4"/>
  </mergeCells>
  <printOptions horizontalCentered="1" verticalCentered="1"/>
  <pageMargins left="0.39370078740157483" right="0" top="0" bottom="0" header="0" footer="0"/>
  <pageSetup paperSize="8" scale="36" orientation="landscape" r:id="rId1"/>
  <headerFooter alignWithMargins="0">
    <oddFooter>&amp;F</oddFooter>
  </headerFooter>
  <colBreaks count="4" manualBreakCount="4">
    <brk id="28" max="66" man="1"/>
    <brk id="52" max="66" man="1"/>
    <brk id="78" max="66" man="1"/>
    <brk id="85" max="6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16</vt:i4>
      </vt:variant>
    </vt:vector>
  </HeadingPairs>
  <TitlesOfParts>
    <vt:vector size="28" baseType="lpstr">
      <vt:lpstr>01.03.22 (ТПОМС УКР)</vt:lpstr>
      <vt:lpstr>2022 (без ПЭТ-КТ)</vt:lpstr>
      <vt:lpstr>2022 (без ПЭТ-КТ)_7.10-02.11.22</vt:lpstr>
      <vt:lpstr>2022</vt:lpstr>
      <vt:lpstr>2023 (ПГГ 2022-2024)</vt:lpstr>
      <vt:lpstr>2024</vt:lpstr>
      <vt:lpstr>сравн 22 и 23 проект 300922_</vt:lpstr>
      <vt:lpstr>2023_проект 251022</vt:lpstr>
      <vt:lpstr>2024_проект 251022</vt:lpstr>
      <vt:lpstr>2025_проект 300922</vt:lpstr>
      <vt:lpstr>2023_изм 3_в 1188пп(изм 706пп)</vt:lpstr>
      <vt:lpstr>Лист1</vt:lpstr>
      <vt:lpstr>'01.03.22 (ТПОМС УКР)'!Заголовки_для_печати</vt:lpstr>
      <vt:lpstr>'2022'!Заголовки_для_печати</vt:lpstr>
      <vt:lpstr>'2022 (без ПЭТ-КТ)'!Заголовки_для_печати</vt:lpstr>
      <vt:lpstr>'2022 (без ПЭТ-КТ)_7.10-02.11.22'!Заголовки_для_печати</vt:lpstr>
      <vt:lpstr>'2023_проект 251022'!Заголовки_для_печати</vt:lpstr>
      <vt:lpstr>'2024_проект 251022'!Заголовки_для_печати</vt:lpstr>
      <vt:lpstr>'2025_проект 300922'!Заголовки_для_печати</vt:lpstr>
      <vt:lpstr>'01.03.22 (ТПОМС УКР)'!Область_печати</vt:lpstr>
      <vt:lpstr>'2022'!Область_печати</vt:lpstr>
      <vt:lpstr>'2022 (без ПЭТ-КТ)'!Область_печати</vt:lpstr>
      <vt:lpstr>'2022 (без ПЭТ-КТ)_7.10-02.11.22'!Область_печати</vt:lpstr>
      <vt:lpstr>'2023_изм 3_в 1188пп(изм 706пп)'!Область_печати</vt:lpstr>
      <vt:lpstr>'2023_проект 251022'!Область_печати</vt:lpstr>
      <vt:lpstr>'2024_проект 251022'!Область_печати</vt:lpstr>
      <vt:lpstr>'2025_проект 300922'!Область_печати</vt:lpstr>
      <vt:lpstr>'сравн 22 и 23 проект 300922_'!Область_печати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2023-10-02T12:32:23Z</cp:lastPrinted>
  <dcterms:created xsi:type="dcterms:W3CDTF">2019-08-02T09:59:36Z</dcterms:created>
  <dcterms:modified xsi:type="dcterms:W3CDTF">2023-10-02T12:32:29Z</dcterms:modified>
</cp:coreProperties>
</file>